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Z:\ANO 2022\EDITAIS\RDC\03 2022 - NOVA UPA\"/>
    </mc:Choice>
  </mc:AlternateContent>
  <xr:revisionPtr revIDLastSave="0" documentId="13_ncr:1_{F8D910E6-E0BB-47CB-B337-7A595D252BCC}" xr6:coauthVersionLast="47" xr6:coauthVersionMax="47" xr10:uidLastSave="{00000000-0000-0000-0000-000000000000}"/>
  <bookViews>
    <workbookView xWindow="-120" yWindow="-120" windowWidth="29040" windowHeight="15840" xr2:uid="{00000000-000D-0000-FFFF-FFFF00000000}"/>
  </bookViews>
  <sheets>
    <sheet name="MR Sarzedo" sheetId="12" r:id="rId1"/>
    <sheet name="tabela risco" sheetId="7" r:id="rId2"/>
    <sheet name="SS-Sarzedo" sheetId="6" r:id="rId3"/>
  </sheets>
  <externalReferences>
    <externalReference r:id="rId4"/>
    <externalReference r:id="rId5"/>
    <externalReference r:id="rId6"/>
    <externalReference r:id="rId7"/>
    <externalReference r:id="rId8"/>
    <externalReference r:id="rId9"/>
    <externalReference r:id="rId10"/>
  </externalReferences>
  <definedNames>
    <definedName name="\0" localSheetId="0">#REF!</definedName>
    <definedName name="\0" localSheetId="2">#REF!</definedName>
    <definedName name="\0" localSheetId="1">#REF!</definedName>
    <definedName name="\0">#REF!</definedName>
    <definedName name="\k" localSheetId="0">#REF!</definedName>
    <definedName name="\k" localSheetId="2">#REF!</definedName>
    <definedName name="\k" localSheetId="1">#REF!</definedName>
    <definedName name="\k">#REF!</definedName>
    <definedName name="\q" localSheetId="0">[1]Fechamento!#REF!</definedName>
    <definedName name="\q" localSheetId="2">[1]Fechamento!#REF!</definedName>
    <definedName name="\q" localSheetId="1">[1]Fechamento!#REF!</definedName>
    <definedName name="\q">[1]Fechamento!#REF!</definedName>
    <definedName name="\z" localSheetId="0">#REF!</definedName>
    <definedName name="\z" localSheetId="2">#REF!</definedName>
    <definedName name="\z" localSheetId="1">#REF!</definedName>
    <definedName name="\z">#REF!</definedName>
    <definedName name="_________l" localSheetId="0">#REF!</definedName>
    <definedName name="_________l">#REF!</definedName>
    <definedName name="________l" localSheetId="0">#REF!</definedName>
    <definedName name="________l">#REF!</definedName>
    <definedName name="_______l" localSheetId="0">#REF!</definedName>
    <definedName name="_______l">#REF!</definedName>
    <definedName name="______l" localSheetId="0">#REF!</definedName>
    <definedName name="______l">#REF!</definedName>
    <definedName name="_____l" localSheetId="0">#REF!</definedName>
    <definedName name="_____l">#REF!</definedName>
    <definedName name="____l" localSheetId="0">#REF!</definedName>
    <definedName name="____l">#REF!</definedName>
    <definedName name="___l" localSheetId="0">#REF!</definedName>
    <definedName name="___l">#REF!</definedName>
    <definedName name="__l" localSheetId="0">#REF!</definedName>
    <definedName name="__l">#REF!</definedName>
    <definedName name="__xlnm.Print_Area_1" localSheetId="0">#REF!</definedName>
    <definedName name="__xlnm.Print_Area_1" localSheetId="2">#REF!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3_1" localSheetId="0">#REF!</definedName>
    <definedName name="__xlnm.Print_Area_3_1">#REF!</definedName>
    <definedName name="__xlnm.Print_Titles_1" localSheetId="0">#REF!</definedName>
    <definedName name="__xlnm.Print_Titles_1">#REF!</definedName>
    <definedName name="__xlnm.Print_Titles_2" localSheetId="0">#REF!</definedName>
    <definedName name="__xlnm.Print_Titles_2">#REF!</definedName>
    <definedName name="__xlnm.Print_Titles_3" localSheetId="0">#REF!</definedName>
    <definedName name="__xlnm.Print_Titles_3">#REF!</definedName>
    <definedName name="_1" localSheetId="0">#REF!</definedName>
    <definedName name="_1" localSheetId="2">#REF!</definedName>
    <definedName name="_1" localSheetId="1">#REF!</definedName>
    <definedName name="_1">#REF!</definedName>
    <definedName name="_2" localSheetId="0">#REF!</definedName>
    <definedName name="_2" localSheetId="2">#REF!</definedName>
    <definedName name="_2" localSheetId="1">#REF!</definedName>
    <definedName name="_2">#REF!</definedName>
    <definedName name="_xlnm._FilterDatabase" localSheetId="0" hidden="1">'MR Sarzedo'!$B$7:$M$81</definedName>
    <definedName name="_l" localSheetId="0">#REF!</definedName>
    <definedName name="_l">#REF!</definedName>
    <definedName name="_R10P" localSheetId="0">#REF!</definedName>
    <definedName name="_R10P">#REF!</definedName>
    <definedName name="_R10R" localSheetId="0">#REF!</definedName>
    <definedName name="_R10R">#REF!</definedName>
    <definedName name="_R11P" localSheetId="0">#REF!</definedName>
    <definedName name="_R11P">#REF!</definedName>
    <definedName name="_R11R" localSheetId="0">#REF!</definedName>
    <definedName name="_R11R">#REF!</definedName>
    <definedName name="_R12P" localSheetId="0">#REF!</definedName>
    <definedName name="_R12P">#REF!</definedName>
    <definedName name="_R12R" localSheetId="0">#REF!</definedName>
    <definedName name="_R12R">#REF!</definedName>
    <definedName name="_R13P" localSheetId="0">#REF!</definedName>
    <definedName name="_R13P">#REF!</definedName>
    <definedName name="_R13R" localSheetId="0">#REF!</definedName>
    <definedName name="_R13R">#REF!</definedName>
    <definedName name="_R14P" localSheetId="0">#REF!</definedName>
    <definedName name="_R14P">#REF!</definedName>
    <definedName name="_R14R" localSheetId="0">#REF!</definedName>
    <definedName name="_R14R">#REF!</definedName>
    <definedName name="_R15P" localSheetId="0">#REF!</definedName>
    <definedName name="_R15P">#REF!</definedName>
    <definedName name="_R15R" localSheetId="0">#REF!</definedName>
    <definedName name="_R15R">#REF!</definedName>
    <definedName name="_R16P" localSheetId="0">#REF!</definedName>
    <definedName name="_R16P">#REF!</definedName>
    <definedName name="_R16R" localSheetId="0">#REF!</definedName>
    <definedName name="_R16R">#REF!</definedName>
    <definedName name="_R17P" localSheetId="0">#REF!</definedName>
    <definedName name="_R17P">#REF!</definedName>
    <definedName name="_R17R" localSheetId="0">#REF!</definedName>
    <definedName name="_R17R">#REF!</definedName>
    <definedName name="_R18P" localSheetId="0">#REF!</definedName>
    <definedName name="_R18P">#REF!</definedName>
    <definedName name="_R18R" localSheetId="0">#REF!</definedName>
    <definedName name="_R18R">#REF!</definedName>
    <definedName name="_R19P" localSheetId="0">#REF!</definedName>
    <definedName name="_R19P">#REF!</definedName>
    <definedName name="_R19R" localSheetId="0">#REF!</definedName>
    <definedName name="_R19R">#REF!</definedName>
    <definedName name="_R1P" localSheetId="0">#REF!</definedName>
    <definedName name="_R1P">#REF!</definedName>
    <definedName name="_R1R" localSheetId="0">#REF!</definedName>
    <definedName name="_R1R">#REF!</definedName>
    <definedName name="_R20P" localSheetId="0">#REF!</definedName>
    <definedName name="_R20P">#REF!</definedName>
    <definedName name="_R20R" localSheetId="0">#REF!</definedName>
    <definedName name="_R20R">#REF!</definedName>
    <definedName name="_R21P" localSheetId="0">#REF!</definedName>
    <definedName name="_R21P">#REF!</definedName>
    <definedName name="_R21R" localSheetId="0">#REF!</definedName>
    <definedName name="_R21R">#REF!</definedName>
    <definedName name="_R22P" localSheetId="0">#REF!</definedName>
    <definedName name="_R22P">#REF!</definedName>
    <definedName name="_R22R" localSheetId="0">#REF!</definedName>
    <definedName name="_R22R">#REF!</definedName>
    <definedName name="_R23P" localSheetId="0">#REF!</definedName>
    <definedName name="_R23P">#REF!</definedName>
    <definedName name="_R23R" localSheetId="0">#REF!</definedName>
    <definedName name="_R23R">#REF!</definedName>
    <definedName name="_R24P" localSheetId="0">#REF!</definedName>
    <definedName name="_R24P">#REF!</definedName>
    <definedName name="_R24R" localSheetId="0">#REF!</definedName>
    <definedName name="_R24R">#REF!</definedName>
    <definedName name="_R2P" localSheetId="0">#REF!</definedName>
    <definedName name="_R2P">#REF!</definedName>
    <definedName name="_R2R" localSheetId="0">#REF!</definedName>
    <definedName name="_R2R">#REF!</definedName>
    <definedName name="_R3P" localSheetId="0">#REF!</definedName>
    <definedName name="_R3P">#REF!</definedName>
    <definedName name="_R3R" localSheetId="0">#REF!</definedName>
    <definedName name="_R3R">#REF!</definedName>
    <definedName name="_R4P" localSheetId="0">#REF!</definedName>
    <definedName name="_R4P">#REF!</definedName>
    <definedName name="_R4R" localSheetId="0">#REF!</definedName>
    <definedName name="_R4R">#REF!</definedName>
    <definedName name="_R5P" localSheetId="0">#REF!</definedName>
    <definedName name="_R5P">#REF!</definedName>
    <definedName name="_R5R" localSheetId="0">#REF!</definedName>
    <definedName name="_R5R">#REF!</definedName>
    <definedName name="_R6P" localSheetId="0">#REF!</definedName>
    <definedName name="_R6P">#REF!</definedName>
    <definedName name="_R6R" localSheetId="0">#REF!</definedName>
    <definedName name="_R6R">#REF!</definedName>
    <definedName name="_R7P" localSheetId="0">#REF!</definedName>
    <definedName name="_R7P">#REF!</definedName>
    <definedName name="_R7R" localSheetId="0">#REF!</definedName>
    <definedName name="_R7R">#REF!</definedName>
    <definedName name="_R8P" localSheetId="0">#REF!</definedName>
    <definedName name="_R8P">#REF!</definedName>
    <definedName name="_R8R" localSheetId="0">#REF!</definedName>
    <definedName name="_R8R">#REF!</definedName>
    <definedName name="_R9P" localSheetId="0">#REF!</definedName>
    <definedName name="_R9P">#REF!</definedName>
    <definedName name="_R9R" localSheetId="0">#REF!</definedName>
    <definedName name="_R9R">#REF!</definedName>
    <definedName name="_Regression_Int">1</definedName>
    <definedName name="_RP1" localSheetId="0">#REF!</definedName>
    <definedName name="_RP1" localSheetId="2">#REF!</definedName>
    <definedName name="_RP1" localSheetId="1">#REF!</definedName>
    <definedName name="_RP1">#REF!</definedName>
    <definedName name="_RP10" localSheetId="0">#REF!</definedName>
    <definedName name="_RP10">#REF!</definedName>
    <definedName name="_RP11" localSheetId="0">#REF!</definedName>
    <definedName name="_RP11">#REF!</definedName>
    <definedName name="_RP12" localSheetId="0">#REF!</definedName>
    <definedName name="_RP12">#REF!</definedName>
    <definedName name="_RP13" localSheetId="0">#REF!</definedName>
    <definedName name="_RP13">#REF!</definedName>
    <definedName name="_RP14" localSheetId="0">#REF!</definedName>
    <definedName name="_RP14">#REF!</definedName>
    <definedName name="_RP15" localSheetId="0">#REF!</definedName>
    <definedName name="_RP15">#REF!</definedName>
    <definedName name="_RP16" localSheetId="0">#REF!</definedName>
    <definedName name="_RP16">#REF!</definedName>
    <definedName name="_RP17" localSheetId="0">#REF!</definedName>
    <definedName name="_RP17">#REF!</definedName>
    <definedName name="_RP18" localSheetId="0">#REF!</definedName>
    <definedName name="_RP18">#REF!</definedName>
    <definedName name="_RP19" localSheetId="0">#REF!</definedName>
    <definedName name="_RP19">#REF!</definedName>
    <definedName name="_RP2" localSheetId="0">#REF!</definedName>
    <definedName name="_RP2">#REF!</definedName>
    <definedName name="_RP20" localSheetId="0">#REF!</definedName>
    <definedName name="_RP20">#REF!</definedName>
    <definedName name="_RP21" localSheetId="0">#REF!</definedName>
    <definedName name="_RP21">#REF!</definedName>
    <definedName name="_RP22" localSheetId="0">#REF!</definedName>
    <definedName name="_RP22">#REF!</definedName>
    <definedName name="_RP23" localSheetId="0">#REF!</definedName>
    <definedName name="_RP23">#REF!</definedName>
    <definedName name="_RP24" localSheetId="0">#REF!</definedName>
    <definedName name="_RP24">#REF!</definedName>
    <definedName name="_RP3" localSheetId="0">#REF!</definedName>
    <definedName name="_RP3">#REF!</definedName>
    <definedName name="_RP4" localSheetId="0">#REF!</definedName>
    <definedName name="_RP4">#REF!</definedName>
    <definedName name="_RP5" localSheetId="0">#REF!</definedName>
    <definedName name="_RP5">#REF!</definedName>
    <definedName name="_RP6" localSheetId="0">#REF!</definedName>
    <definedName name="_RP6">#REF!</definedName>
    <definedName name="_RP7" localSheetId="0">#REF!</definedName>
    <definedName name="_RP7">#REF!</definedName>
    <definedName name="_RP8" localSheetId="0">#REF!</definedName>
    <definedName name="_RP8">#REF!</definedName>
    <definedName name="_RP9" localSheetId="0">#REF!</definedName>
    <definedName name="_RP9">#REF!</definedName>
    <definedName name="_RR1" localSheetId="0">#REF!</definedName>
    <definedName name="_RR1">#REF!</definedName>
    <definedName name="_RR10" localSheetId="0">#REF!</definedName>
    <definedName name="_RR10">#REF!</definedName>
    <definedName name="_RR12" localSheetId="0">#REF!</definedName>
    <definedName name="_RR12">#REF!</definedName>
    <definedName name="_RR13" localSheetId="0">#REF!</definedName>
    <definedName name="_RR13">#REF!</definedName>
    <definedName name="_RR14" localSheetId="0">#REF!</definedName>
    <definedName name="_RR14">#REF!</definedName>
    <definedName name="_RR15" localSheetId="0">#REF!</definedName>
    <definedName name="_RR15">#REF!</definedName>
    <definedName name="_RR16" localSheetId="0">#REF!</definedName>
    <definedName name="_RR16">#REF!</definedName>
    <definedName name="_RR17" localSheetId="0">#REF!</definedName>
    <definedName name="_RR17">#REF!</definedName>
    <definedName name="_RR18" localSheetId="0">#REF!</definedName>
    <definedName name="_RR18">#REF!</definedName>
    <definedName name="_RR19" localSheetId="0">#REF!</definedName>
    <definedName name="_RR19">#REF!</definedName>
    <definedName name="_RR2" localSheetId="0">#REF!</definedName>
    <definedName name="_RR2">#REF!</definedName>
    <definedName name="_RR20" localSheetId="0">#REF!</definedName>
    <definedName name="_RR20">#REF!</definedName>
    <definedName name="_RR21" localSheetId="0">#REF!</definedName>
    <definedName name="_RR21">#REF!</definedName>
    <definedName name="_RR22" localSheetId="0">#REF!</definedName>
    <definedName name="_RR22">#REF!</definedName>
    <definedName name="_RR23" localSheetId="0">#REF!</definedName>
    <definedName name="_RR23">#REF!</definedName>
    <definedName name="_RR24" localSheetId="0">#REF!</definedName>
    <definedName name="_RR24">#REF!</definedName>
    <definedName name="_RR3" localSheetId="0">#REF!</definedName>
    <definedName name="_RR3">#REF!</definedName>
    <definedName name="_RR4" localSheetId="0">#REF!</definedName>
    <definedName name="_RR4">#REF!</definedName>
    <definedName name="_RR5" localSheetId="0">#REF!</definedName>
    <definedName name="_RR5">#REF!</definedName>
    <definedName name="_RR6" localSheetId="0">#REF!</definedName>
    <definedName name="_RR6">#REF!</definedName>
    <definedName name="_RR7" localSheetId="0">#REF!</definedName>
    <definedName name="_RR7">#REF!</definedName>
    <definedName name="_RR8" localSheetId="0">#REF!</definedName>
    <definedName name="_RR8">#REF!</definedName>
    <definedName name="_RR9" localSheetId="0">#REF!</definedName>
    <definedName name="_RR9">#REF!</definedName>
    <definedName name="_tt1">"$#REF!.$A$1:$B$3278"</definedName>
    <definedName name="A1P1" localSheetId="0">#REF!</definedName>
    <definedName name="A1P1" localSheetId="2">#REF!</definedName>
    <definedName name="A1P1" localSheetId="1">#REF!</definedName>
    <definedName name="A1P1">#REF!</definedName>
    <definedName name="A1P10" localSheetId="0">#REF!</definedName>
    <definedName name="A1P10">#REF!</definedName>
    <definedName name="A1P11" localSheetId="0">#REF!</definedName>
    <definedName name="A1P11">#REF!</definedName>
    <definedName name="A1P12" localSheetId="0">#REF!</definedName>
    <definedName name="A1P12">#REF!</definedName>
    <definedName name="A1P13" localSheetId="0">#REF!</definedName>
    <definedName name="A1P13">#REF!</definedName>
    <definedName name="A1P14" localSheetId="0">#REF!</definedName>
    <definedName name="A1P14">#REF!</definedName>
    <definedName name="A1P15" localSheetId="0">#REF!</definedName>
    <definedName name="A1P15">#REF!</definedName>
    <definedName name="A1P16" localSheetId="0">#REF!</definedName>
    <definedName name="A1P16">#REF!</definedName>
    <definedName name="A1P17" localSheetId="0">#REF!</definedName>
    <definedName name="A1P17">#REF!</definedName>
    <definedName name="A1P18" localSheetId="0">#REF!</definedName>
    <definedName name="A1P18">#REF!</definedName>
    <definedName name="A1P19" localSheetId="0">#REF!</definedName>
    <definedName name="A1P19">#REF!</definedName>
    <definedName name="A1P2" localSheetId="0">#REF!</definedName>
    <definedName name="A1P2">#REF!</definedName>
    <definedName name="A1P20" localSheetId="0">#REF!</definedName>
    <definedName name="A1P20">#REF!</definedName>
    <definedName name="A1P21" localSheetId="0">#REF!</definedName>
    <definedName name="A1P21">#REF!</definedName>
    <definedName name="A1P22" localSheetId="0">#REF!</definedName>
    <definedName name="A1P22">#REF!</definedName>
    <definedName name="A1P23" localSheetId="0">#REF!</definedName>
    <definedName name="A1P23">#REF!</definedName>
    <definedName name="A1P24" localSheetId="0">#REF!</definedName>
    <definedName name="A1P24">#REF!</definedName>
    <definedName name="A1P3" localSheetId="0">#REF!</definedName>
    <definedName name="A1P3">#REF!</definedName>
    <definedName name="A1P4" localSheetId="0">#REF!</definedName>
    <definedName name="A1P4">#REF!</definedName>
    <definedName name="A1P5" localSheetId="0">#REF!</definedName>
    <definedName name="A1P5">#REF!</definedName>
    <definedName name="A1P6" localSheetId="0">#REF!</definedName>
    <definedName name="A1P6">#REF!</definedName>
    <definedName name="A1P7" localSheetId="0">#REF!</definedName>
    <definedName name="A1P7">#REF!</definedName>
    <definedName name="A1P8" localSheetId="0">#REF!</definedName>
    <definedName name="A1P8">#REF!</definedName>
    <definedName name="A1P9" localSheetId="0">#REF!</definedName>
    <definedName name="A1P9">#REF!</definedName>
    <definedName name="A1R1" localSheetId="0">#REF!</definedName>
    <definedName name="A1R1">#REF!</definedName>
    <definedName name="A1R10" localSheetId="0">#REF!</definedName>
    <definedName name="A1R10">#REF!</definedName>
    <definedName name="A1R11" localSheetId="0">#REF!</definedName>
    <definedName name="A1R11">#REF!</definedName>
    <definedName name="A1R12" localSheetId="0">#REF!</definedName>
    <definedName name="A1R12">#REF!</definedName>
    <definedName name="A1R13" localSheetId="0">#REF!</definedName>
    <definedName name="A1R13">#REF!</definedName>
    <definedName name="A1R14" localSheetId="0">#REF!</definedName>
    <definedName name="A1R14">#REF!</definedName>
    <definedName name="A1R15" localSheetId="0">#REF!</definedName>
    <definedName name="A1R15">#REF!</definedName>
    <definedName name="A1R16" localSheetId="0">#REF!</definedName>
    <definedName name="A1R16">#REF!</definedName>
    <definedName name="A1R17" localSheetId="0">#REF!</definedName>
    <definedName name="A1R17">#REF!</definedName>
    <definedName name="A1R18" localSheetId="0">#REF!</definedName>
    <definedName name="A1R18">#REF!</definedName>
    <definedName name="A1R19" localSheetId="0">#REF!</definedName>
    <definedName name="A1R19">#REF!</definedName>
    <definedName name="A1R2" localSheetId="0">#REF!</definedName>
    <definedName name="A1R2">#REF!</definedName>
    <definedName name="A1R20" localSheetId="0">#REF!</definedName>
    <definedName name="A1R20">#REF!</definedName>
    <definedName name="A1R21" localSheetId="0">#REF!</definedName>
    <definedName name="A1R21">#REF!</definedName>
    <definedName name="A1R22" localSheetId="0">#REF!</definedName>
    <definedName name="A1R22">#REF!</definedName>
    <definedName name="A1R23" localSheetId="0">#REF!</definedName>
    <definedName name="A1R23">#REF!</definedName>
    <definedName name="A1R24" localSheetId="0">#REF!</definedName>
    <definedName name="A1R24">#REF!</definedName>
    <definedName name="A1R3" localSheetId="0">#REF!</definedName>
    <definedName name="A1R3">#REF!</definedName>
    <definedName name="A1R4" localSheetId="0">#REF!</definedName>
    <definedName name="A1R4">#REF!</definedName>
    <definedName name="A1R5" localSheetId="0">#REF!</definedName>
    <definedName name="A1R5">#REF!</definedName>
    <definedName name="A1R6" localSheetId="0">#REF!</definedName>
    <definedName name="A1R6">#REF!</definedName>
    <definedName name="A1R7" localSheetId="0">#REF!</definedName>
    <definedName name="A1R7">#REF!</definedName>
    <definedName name="A1R8" localSheetId="0">#REF!</definedName>
    <definedName name="A1R8">#REF!</definedName>
    <definedName name="A1R9" localSheetId="0">#REF!</definedName>
    <definedName name="A1R9">#REF!</definedName>
    <definedName name="A2P1" localSheetId="0">#REF!</definedName>
    <definedName name="A2P1">#REF!</definedName>
    <definedName name="A2P10" localSheetId="0">#REF!</definedName>
    <definedName name="A2P10">#REF!</definedName>
    <definedName name="A2P11" localSheetId="0">#REF!</definedName>
    <definedName name="A2P11">#REF!</definedName>
    <definedName name="A2P12" localSheetId="0">#REF!</definedName>
    <definedName name="A2P12">#REF!</definedName>
    <definedName name="A2P13" localSheetId="0">#REF!</definedName>
    <definedName name="A2P13">#REF!</definedName>
    <definedName name="A2P14" localSheetId="0">#REF!</definedName>
    <definedName name="A2P14">#REF!</definedName>
    <definedName name="A2P15" localSheetId="0">#REF!</definedName>
    <definedName name="A2P15">#REF!</definedName>
    <definedName name="A2P16" localSheetId="0">#REF!</definedName>
    <definedName name="A2P16">#REF!</definedName>
    <definedName name="A2P17" localSheetId="0">#REF!</definedName>
    <definedName name="A2P17">#REF!</definedName>
    <definedName name="A2P18" localSheetId="0">#REF!</definedName>
    <definedName name="A2P18">#REF!</definedName>
    <definedName name="A2P19" localSheetId="0">#REF!</definedName>
    <definedName name="A2P19">#REF!</definedName>
    <definedName name="A2P2" localSheetId="0">#REF!</definedName>
    <definedName name="A2P2">#REF!</definedName>
    <definedName name="A2P20" localSheetId="0">#REF!</definedName>
    <definedName name="A2P20">#REF!</definedName>
    <definedName name="A2P21" localSheetId="0">#REF!</definedName>
    <definedName name="A2P21">#REF!</definedName>
    <definedName name="A2P22" localSheetId="0">#REF!</definedName>
    <definedName name="A2P22">#REF!</definedName>
    <definedName name="A2P23" localSheetId="0">#REF!</definedName>
    <definedName name="A2P23">#REF!</definedName>
    <definedName name="A2P24" localSheetId="0">#REF!</definedName>
    <definedName name="A2P24">#REF!</definedName>
    <definedName name="A2P3" localSheetId="0">#REF!</definedName>
    <definedName name="A2P3">#REF!</definedName>
    <definedName name="A2P4" localSheetId="0">#REF!</definedName>
    <definedName name="A2P4">#REF!</definedName>
    <definedName name="A2P5" localSheetId="0">#REF!</definedName>
    <definedName name="A2P5">#REF!</definedName>
    <definedName name="A2P6" localSheetId="0">#REF!</definedName>
    <definedName name="A2P6">#REF!</definedName>
    <definedName name="A2P7" localSheetId="0">#REF!</definedName>
    <definedName name="A2P7">#REF!</definedName>
    <definedName name="A2P8" localSheetId="0">#REF!</definedName>
    <definedName name="A2P8">#REF!</definedName>
    <definedName name="A2P9" localSheetId="0">#REF!</definedName>
    <definedName name="A2P9">#REF!</definedName>
    <definedName name="A2R1" localSheetId="0">#REF!</definedName>
    <definedName name="A2R1">#REF!</definedName>
    <definedName name="A2R10" localSheetId="0">#REF!</definedName>
    <definedName name="A2R10">#REF!</definedName>
    <definedName name="A2R11" localSheetId="0">#REF!</definedName>
    <definedName name="A2R11">#REF!</definedName>
    <definedName name="A2R12" localSheetId="0">#REF!</definedName>
    <definedName name="A2R12">#REF!</definedName>
    <definedName name="A2R13" localSheetId="0">#REF!</definedName>
    <definedName name="A2R13">#REF!</definedName>
    <definedName name="A2R14" localSheetId="0">#REF!</definedName>
    <definedName name="A2R14">#REF!</definedName>
    <definedName name="A2R15" localSheetId="0">#REF!</definedName>
    <definedName name="A2R15">#REF!</definedName>
    <definedName name="A2R16" localSheetId="0">#REF!</definedName>
    <definedName name="A2R16">#REF!</definedName>
    <definedName name="A2R17" localSheetId="0">#REF!</definedName>
    <definedName name="A2R17">#REF!</definedName>
    <definedName name="A2R18" localSheetId="0">#REF!</definedName>
    <definedName name="A2R18">#REF!</definedName>
    <definedName name="A2R19" localSheetId="0">#REF!</definedName>
    <definedName name="A2R19">#REF!</definedName>
    <definedName name="A2R2" localSheetId="0">#REF!</definedName>
    <definedName name="A2R2">#REF!</definedName>
    <definedName name="A2R20" localSheetId="0">#REF!</definedName>
    <definedName name="A2R20">#REF!</definedName>
    <definedName name="A2R21" localSheetId="0">#REF!</definedName>
    <definedName name="A2R21">#REF!</definedName>
    <definedName name="A2R22" localSheetId="0">#REF!</definedName>
    <definedName name="A2R22">#REF!</definedName>
    <definedName name="A2R23" localSheetId="0">#REF!</definedName>
    <definedName name="A2R23">#REF!</definedName>
    <definedName name="A2R24" localSheetId="0">#REF!</definedName>
    <definedName name="A2R24">#REF!</definedName>
    <definedName name="A2R3" localSheetId="0">#REF!</definedName>
    <definedName name="A2R3">#REF!</definedName>
    <definedName name="A2R4" localSheetId="0">#REF!</definedName>
    <definedName name="A2R4">#REF!</definedName>
    <definedName name="A2R5" localSheetId="0">#REF!</definedName>
    <definedName name="A2R5">#REF!</definedName>
    <definedName name="A2R6" localSheetId="0">#REF!</definedName>
    <definedName name="A2R6">#REF!</definedName>
    <definedName name="A2R7" localSheetId="0">#REF!</definedName>
    <definedName name="A2R7">#REF!</definedName>
    <definedName name="A2R8" localSheetId="0">#REF!</definedName>
    <definedName name="A2R8">#REF!</definedName>
    <definedName name="A2R9" localSheetId="0">#REF!</definedName>
    <definedName name="A2R9">#REF!</definedName>
    <definedName name="A3P1" localSheetId="0">#REF!</definedName>
    <definedName name="A3P1">#REF!</definedName>
    <definedName name="A3P10" localSheetId="0">#REF!</definedName>
    <definedName name="A3P10">#REF!</definedName>
    <definedName name="A3P11" localSheetId="0">#REF!</definedName>
    <definedName name="A3P11">#REF!</definedName>
    <definedName name="A3P12" localSheetId="0">#REF!</definedName>
    <definedName name="A3P12">#REF!</definedName>
    <definedName name="A3P13" localSheetId="0">#REF!</definedName>
    <definedName name="A3P13">#REF!</definedName>
    <definedName name="A3P14" localSheetId="0">#REF!</definedName>
    <definedName name="A3P14">#REF!</definedName>
    <definedName name="A3P15" localSheetId="0">#REF!</definedName>
    <definedName name="A3P15">#REF!</definedName>
    <definedName name="A3P16" localSheetId="0">#REF!</definedName>
    <definedName name="A3P16">#REF!</definedName>
    <definedName name="A3P17" localSheetId="0">#REF!</definedName>
    <definedName name="A3P17">#REF!</definedName>
    <definedName name="A3P18" localSheetId="0">#REF!</definedName>
    <definedName name="A3P18">#REF!</definedName>
    <definedName name="A3P19" localSheetId="0">#REF!</definedName>
    <definedName name="A3P19">#REF!</definedName>
    <definedName name="A3P2" localSheetId="0">#REF!</definedName>
    <definedName name="A3P2">#REF!</definedName>
    <definedName name="A3P20" localSheetId="0">#REF!</definedName>
    <definedName name="A3P20">#REF!</definedName>
    <definedName name="A3P21" localSheetId="0">#REF!</definedName>
    <definedName name="A3P21">#REF!</definedName>
    <definedName name="A3P22" localSheetId="0">#REF!</definedName>
    <definedName name="A3P22">#REF!</definedName>
    <definedName name="A3P23" localSheetId="0">#REF!</definedName>
    <definedName name="A3P23">#REF!</definedName>
    <definedName name="A3P24" localSheetId="0">#REF!</definedName>
    <definedName name="A3P24">#REF!</definedName>
    <definedName name="A3P3" localSheetId="0">#REF!</definedName>
    <definedName name="A3P3">#REF!</definedName>
    <definedName name="A3P4" localSheetId="0">#REF!</definedName>
    <definedName name="A3P4">#REF!</definedName>
    <definedName name="A3P5" localSheetId="0">#REF!</definedName>
    <definedName name="A3P5">#REF!</definedName>
    <definedName name="A3P6" localSheetId="0">#REF!</definedName>
    <definedName name="A3P6">#REF!</definedName>
    <definedName name="A3P7" localSheetId="0">#REF!</definedName>
    <definedName name="A3P7">#REF!</definedName>
    <definedName name="A3P8" localSheetId="0">#REF!</definedName>
    <definedName name="A3P8">#REF!</definedName>
    <definedName name="A3P9" localSheetId="0">#REF!</definedName>
    <definedName name="A3P9">#REF!</definedName>
    <definedName name="A3R1" localSheetId="0">#REF!</definedName>
    <definedName name="A3R1">#REF!</definedName>
    <definedName name="A3R10" localSheetId="0">#REF!</definedName>
    <definedName name="A3R10">#REF!</definedName>
    <definedName name="A3R11" localSheetId="0">#REF!</definedName>
    <definedName name="A3R11">#REF!</definedName>
    <definedName name="A3R12" localSheetId="0">#REF!</definedName>
    <definedName name="A3R12">#REF!</definedName>
    <definedName name="A3R13" localSheetId="0">#REF!</definedName>
    <definedName name="A3R13">#REF!</definedName>
    <definedName name="A3R14" localSheetId="0">#REF!</definedName>
    <definedName name="A3R14">#REF!</definedName>
    <definedName name="A3R15" localSheetId="0">#REF!</definedName>
    <definedName name="A3R15">#REF!</definedName>
    <definedName name="A3R16" localSheetId="0">#REF!</definedName>
    <definedName name="A3R16">#REF!</definedName>
    <definedName name="A3R17" localSheetId="0">#REF!</definedName>
    <definedName name="A3R17">#REF!</definedName>
    <definedName name="A3R18" localSheetId="0">#REF!</definedName>
    <definedName name="A3R18">#REF!</definedName>
    <definedName name="A3R19" localSheetId="0">#REF!</definedName>
    <definedName name="A3R19">#REF!</definedName>
    <definedName name="A3R2" localSheetId="0">#REF!</definedName>
    <definedName name="A3R2">#REF!</definedName>
    <definedName name="A3R20" localSheetId="0">#REF!</definedName>
    <definedName name="A3R20">#REF!</definedName>
    <definedName name="A3R21" localSheetId="0">#REF!</definedName>
    <definedName name="A3R21">#REF!</definedName>
    <definedName name="A3R22" localSheetId="0">#REF!</definedName>
    <definedName name="A3R22">#REF!</definedName>
    <definedName name="A3R23" localSheetId="0">#REF!</definedName>
    <definedName name="A3R23">#REF!</definedName>
    <definedName name="A3R24" localSheetId="0">#REF!</definedName>
    <definedName name="A3R24">#REF!</definedName>
    <definedName name="A3R3" localSheetId="0">#REF!</definedName>
    <definedName name="A3R3">#REF!</definedName>
    <definedName name="A3R4" localSheetId="0">#REF!</definedName>
    <definedName name="A3R4">#REF!</definedName>
    <definedName name="A3R5" localSheetId="0">#REF!</definedName>
    <definedName name="A3R5">#REF!</definedName>
    <definedName name="A3R6" localSheetId="0">#REF!</definedName>
    <definedName name="A3R6">#REF!</definedName>
    <definedName name="A3R7" localSheetId="0">#REF!</definedName>
    <definedName name="A3R7">#REF!</definedName>
    <definedName name="A3R8" localSheetId="0">#REF!</definedName>
    <definedName name="A3R8">#REF!</definedName>
    <definedName name="A3R9" localSheetId="0">#REF!</definedName>
    <definedName name="A3R9">#REF!</definedName>
    <definedName name="A4P1" localSheetId="0">#REF!</definedName>
    <definedName name="A4P1">#REF!</definedName>
    <definedName name="A4P10" localSheetId="0">#REF!</definedName>
    <definedName name="A4P10">#REF!</definedName>
    <definedName name="A4P11" localSheetId="0">#REF!</definedName>
    <definedName name="A4P11">#REF!</definedName>
    <definedName name="A4P12" localSheetId="0">#REF!</definedName>
    <definedName name="A4P12">#REF!</definedName>
    <definedName name="A4P13" localSheetId="0">#REF!</definedName>
    <definedName name="A4P13">#REF!</definedName>
    <definedName name="A4P14" localSheetId="0">#REF!</definedName>
    <definedName name="A4P14">#REF!</definedName>
    <definedName name="A4P15" localSheetId="0">#REF!</definedName>
    <definedName name="A4P15">#REF!</definedName>
    <definedName name="A4P16" localSheetId="0">#REF!</definedName>
    <definedName name="A4P16">#REF!</definedName>
    <definedName name="A4P17" localSheetId="0">#REF!</definedName>
    <definedName name="A4P17">#REF!</definedName>
    <definedName name="A4P18" localSheetId="0">#REF!</definedName>
    <definedName name="A4P18">#REF!</definedName>
    <definedName name="A4P19" localSheetId="0">#REF!</definedName>
    <definedName name="A4P19">#REF!</definedName>
    <definedName name="A4P2" localSheetId="0">#REF!</definedName>
    <definedName name="A4P2">#REF!</definedName>
    <definedName name="A4P20" localSheetId="0">#REF!</definedName>
    <definedName name="A4P20">#REF!</definedName>
    <definedName name="A4P21" localSheetId="0">#REF!</definedName>
    <definedName name="A4P21">#REF!</definedName>
    <definedName name="A4P22" localSheetId="0">#REF!</definedName>
    <definedName name="A4P22">#REF!</definedName>
    <definedName name="A4P23" localSheetId="0">#REF!</definedName>
    <definedName name="A4P23">#REF!</definedName>
    <definedName name="A4P24" localSheetId="0">#REF!</definedName>
    <definedName name="A4P24">#REF!</definedName>
    <definedName name="A4P3" localSheetId="0">#REF!</definedName>
    <definedName name="A4P3">#REF!</definedName>
    <definedName name="A4P4" localSheetId="0">#REF!</definedName>
    <definedName name="A4P4">#REF!</definedName>
    <definedName name="A4P5" localSheetId="0">#REF!</definedName>
    <definedName name="A4P5">#REF!</definedName>
    <definedName name="A4P6" localSheetId="0">#REF!</definedName>
    <definedName name="A4P6">#REF!</definedName>
    <definedName name="A4P7" localSheetId="0">#REF!</definedName>
    <definedName name="A4P7">#REF!</definedName>
    <definedName name="A4P8" localSheetId="0">#REF!</definedName>
    <definedName name="A4P8">#REF!</definedName>
    <definedName name="A4P9" localSheetId="0">#REF!</definedName>
    <definedName name="A4P9">#REF!</definedName>
    <definedName name="A4R1" localSheetId="0">#REF!</definedName>
    <definedName name="A4R1">#REF!</definedName>
    <definedName name="A4R10" localSheetId="0">#REF!</definedName>
    <definedName name="A4R10">#REF!</definedName>
    <definedName name="A4R11" localSheetId="0">#REF!</definedName>
    <definedName name="A4R11">#REF!</definedName>
    <definedName name="A4R12" localSheetId="0">#REF!</definedName>
    <definedName name="A4R12">#REF!</definedName>
    <definedName name="A4R13" localSheetId="0">#REF!</definedName>
    <definedName name="A4R13">#REF!</definedName>
    <definedName name="A4R14" localSheetId="0">#REF!</definedName>
    <definedName name="A4R14">#REF!</definedName>
    <definedName name="A4R15" localSheetId="0">#REF!</definedName>
    <definedName name="A4R15">#REF!</definedName>
    <definedName name="A4R16" localSheetId="0">#REF!</definedName>
    <definedName name="A4R16">#REF!</definedName>
    <definedName name="A4R17" localSheetId="0">#REF!</definedName>
    <definedName name="A4R17">#REF!</definedName>
    <definedName name="A4R18" localSheetId="0">#REF!</definedName>
    <definedName name="A4R18">#REF!</definedName>
    <definedName name="A4R19" localSheetId="0">#REF!</definedName>
    <definedName name="A4R19">#REF!</definedName>
    <definedName name="A4R2" localSheetId="0">#REF!</definedName>
    <definedName name="A4R2">#REF!</definedName>
    <definedName name="A4R20" localSheetId="0">#REF!</definedName>
    <definedName name="A4R20">#REF!</definedName>
    <definedName name="A4R21" localSheetId="0">#REF!</definedName>
    <definedName name="A4R21">#REF!</definedName>
    <definedName name="A4R22" localSheetId="0">#REF!</definedName>
    <definedName name="A4R22">#REF!</definedName>
    <definedName name="A4R23" localSheetId="0">#REF!</definedName>
    <definedName name="A4R23">#REF!</definedName>
    <definedName name="A4R24" localSheetId="0">#REF!</definedName>
    <definedName name="A4R24">#REF!</definedName>
    <definedName name="A4R3" localSheetId="0">#REF!</definedName>
    <definedName name="A4R3">#REF!</definedName>
    <definedName name="A4R4" localSheetId="0">#REF!</definedName>
    <definedName name="A4R4">#REF!</definedName>
    <definedName name="A4R5" localSheetId="0">#REF!</definedName>
    <definedName name="A4R5">#REF!</definedName>
    <definedName name="A4R6" localSheetId="0">#REF!</definedName>
    <definedName name="A4R6">#REF!</definedName>
    <definedName name="A4R7" localSheetId="0">#REF!</definedName>
    <definedName name="A4R7">#REF!</definedName>
    <definedName name="A4R8" localSheetId="0">#REF!</definedName>
    <definedName name="A4R8">#REF!</definedName>
    <definedName name="A4R9" localSheetId="0">#REF!</definedName>
    <definedName name="A4R9">#REF!</definedName>
    <definedName name="A5P1" localSheetId="0">#REF!</definedName>
    <definedName name="A5P1">#REF!</definedName>
    <definedName name="A5P10" localSheetId="0">#REF!</definedName>
    <definedName name="A5P10">#REF!</definedName>
    <definedName name="A5P11" localSheetId="0">#REF!</definedName>
    <definedName name="A5P11">#REF!</definedName>
    <definedName name="A5P12" localSheetId="0">#REF!</definedName>
    <definedName name="A5P12">#REF!</definedName>
    <definedName name="A5P13" localSheetId="0">#REF!</definedName>
    <definedName name="A5P13">#REF!</definedName>
    <definedName name="A5P14" localSheetId="0">#REF!</definedName>
    <definedName name="A5P14">#REF!</definedName>
    <definedName name="A5P15" localSheetId="0">#REF!</definedName>
    <definedName name="A5P15">#REF!</definedName>
    <definedName name="A5P16" localSheetId="0">#REF!</definedName>
    <definedName name="A5P16">#REF!</definedName>
    <definedName name="A5P17" localSheetId="0">#REF!</definedName>
    <definedName name="A5P17">#REF!</definedName>
    <definedName name="A5P18" localSheetId="0">#REF!</definedName>
    <definedName name="A5P18">#REF!</definedName>
    <definedName name="A5P19" localSheetId="0">#REF!</definedName>
    <definedName name="A5P19">#REF!</definedName>
    <definedName name="A5P2" localSheetId="0">#REF!</definedName>
    <definedName name="A5P2">#REF!</definedName>
    <definedName name="A5P20" localSheetId="0">#REF!</definedName>
    <definedName name="A5P20">#REF!</definedName>
    <definedName name="A5P21" localSheetId="0">#REF!</definedName>
    <definedName name="A5P21">#REF!</definedName>
    <definedName name="A5P22" localSheetId="0">#REF!</definedName>
    <definedName name="A5P22">#REF!</definedName>
    <definedName name="A5P23" localSheetId="0">#REF!</definedName>
    <definedName name="A5P23">#REF!</definedName>
    <definedName name="A5P24" localSheetId="0">#REF!</definedName>
    <definedName name="A5P24">#REF!</definedName>
    <definedName name="A5P3" localSheetId="0">#REF!</definedName>
    <definedName name="A5P3">#REF!</definedName>
    <definedName name="A5P4" localSheetId="0">#REF!</definedName>
    <definedName name="A5P4">#REF!</definedName>
    <definedName name="A5P5" localSheetId="0">#REF!</definedName>
    <definedName name="A5P5">#REF!</definedName>
    <definedName name="A5P6" localSheetId="0">#REF!</definedName>
    <definedName name="A5P6">#REF!</definedName>
    <definedName name="A5P7" localSheetId="0">#REF!</definedName>
    <definedName name="A5P7">#REF!</definedName>
    <definedName name="A5P8" localSheetId="0">#REF!</definedName>
    <definedName name="A5P8">#REF!</definedName>
    <definedName name="A5P9" localSheetId="0">#REF!</definedName>
    <definedName name="A5P9">#REF!</definedName>
    <definedName name="A5R1" localSheetId="0">#REF!</definedName>
    <definedName name="A5R1">#REF!</definedName>
    <definedName name="A5R10" localSheetId="0">#REF!</definedName>
    <definedName name="A5R10">#REF!</definedName>
    <definedName name="A5R11" localSheetId="0">#REF!</definedName>
    <definedName name="A5R11">#REF!</definedName>
    <definedName name="A5R12" localSheetId="0">#REF!</definedName>
    <definedName name="A5R12">#REF!</definedName>
    <definedName name="A5R13" localSheetId="0">#REF!</definedName>
    <definedName name="A5R13">#REF!</definedName>
    <definedName name="A5R14" localSheetId="0">#REF!</definedName>
    <definedName name="A5R14">#REF!</definedName>
    <definedName name="A5R15" localSheetId="0">#REF!</definedName>
    <definedName name="A5R15">#REF!</definedName>
    <definedName name="A5R16" localSheetId="0">#REF!</definedName>
    <definedName name="A5R16">#REF!</definedName>
    <definedName name="A5R17" localSheetId="0">#REF!</definedName>
    <definedName name="A5R17">#REF!</definedName>
    <definedName name="A5R18" localSheetId="0">#REF!</definedName>
    <definedName name="A5R18">#REF!</definedName>
    <definedName name="A5R19" localSheetId="0">#REF!</definedName>
    <definedName name="A5R19">#REF!</definedName>
    <definedName name="A5R2" localSheetId="0">#REF!</definedName>
    <definedName name="A5R2">#REF!</definedName>
    <definedName name="A5R20" localSheetId="0">#REF!</definedName>
    <definedName name="A5R20">#REF!</definedName>
    <definedName name="A5R21" localSheetId="0">#REF!</definedName>
    <definedName name="A5R21">#REF!</definedName>
    <definedName name="A5R22" localSheetId="0">#REF!</definedName>
    <definedName name="A5R22">#REF!</definedName>
    <definedName name="A5R23" localSheetId="0">#REF!</definedName>
    <definedName name="A5R23">#REF!</definedName>
    <definedName name="A5R24" localSheetId="0">#REF!</definedName>
    <definedName name="A5R24">#REF!</definedName>
    <definedName name="A5R3" localSheetId="0">#REF!</definedName>
    <definedName name="A5R3">#REF!</definedName>
    <definedName name="A5R4" localSheetId="0">#REF!</definedName>
    <definedName name="A5R4">#REF!</definedName>
    <definedName name="A5R5" localSheetId="0">#REF!</definedName>
    <definedName name="A5R5">#REF!</definedName>
    <definedName name="A5R6" localSheetId="0">#REF!</definedName>
    <definedName name="A5R6">#REF!</definedName>
    <definedName name="A5R7" localSheetId="0">#REF!</definedName>
    <definedName name="A5R7">#REF!</definedName>
    <definedName name="A5R8" localSheetId="0">#REF!</definedName>
    <definedName name="A5R8">#REF!</definedName>
    <definedName name="A5R9" localSheetId="0">#REF!</definedName>
    <definedName name="A5R9">#REF!</definedName>
    <definedName name="add_1" localSheetId="0">#REF!</definedName>
    <definedName name="add_1">#REF!</definedName>
    <definedName name="add_2" localSheetId="0">#REF!</definedName>
    <definedName name="add_2">#REF!</definedName>
    <definedName name="add_3" localSheetId="0">#REF!</definedName>
    <definedName name="add_3">#REF!</definedName>
    <definedName name="add_4" localSheetId="0">#REF!</definedName>
    <definedName name="add_4">#REF!</definedName>
    <definedName name="add_5" localSheetId="0">#REF!</definedName>
    <definedName name="add_5">#REF!</definedName>
    <definedName name="add_total" localSheetId="0">#REF!</definedName>
    <definedName name="add_total">#REF!</definedName>
    <definedName name="_xlnm.Print_Area" localSheetId="0">'MR Sarzedo'!$A$1:$M$81</definedName>
    <definedName name="_xlnm.Print_Area" localSheetId="2">'SS-Sarzedo'!$C$1:$I$37</definedName>
    <definedName name="_xlnm.Print_Area" localSheetId="1">#REF!</definedName>
    <definedName name="_xlnm.Print_Area">#REF!</definedName>
    <definedName name="Área_impressão_IM" localSheetId="0">#REF!</definedName>
    <definedName name="Área_impressão_IM" localSheetId="2">#REF!</definedName>
    <definedName name="Área_impressão_IM" localSheetId="1">#REF!</definedName>
    <definedName name="Área_impressão_IM">#REF!</definedName>
    <definedName name="AUDITORIO" localSheetId="0">#REF!</definedName>
    <definedName name="AUDITORIO">#REF!</definedName>
    <definedName name="Banco_dados_IM" localSheetId="0">#REF!</definedName>
    <definedName name="Banco_dados_IM" localSheetId="2">#REF!</definedName>
    <definedName name="Banco_dados_IM" localSheetId="1">#REF!</definedName>
    <definedName name="Banco_dados_IM">#REF!</definedName>
    <definedName name="_xlnm.Database" localSheetId="0">#REF!</definedName>
    <definedName name="_xlnm.Database" localSheetId="2">#REF!</definedName>
    <definedName name="_xlnm.Database" localSheetId="1">#REF!</definedName>
    <definedName name="_xlnm.Database">#REF!</definedName>
    <definedName name="BBB" localSheetId="0">#REF!</definedName>
    <definedName name="BBB">#REF!</definedName>
    <definedName name="BD" localSheetId="0">#REF!</definedName>
    <definedName name="BD">#REF!</definedName>
    <definedName name="BDI" localSheetId="0">#REF!</definedName>
    <definedName name="BDI">#REF!</definedName>
    <definedName name="BDI_CD" localSheetId="0">'[2]BDI COM DESONERAÇÃO'!$E$25</definedName>
    <definedName name="BDI_CD" localSheetId="2">'[2]BDI COM DESONERAÇÃO'!$E$25</definedName>
    <definedName name="BDI_CD" localSheetId="1">'[2]BDI COM DESONERAÇÃO'!$E$25</definedName>
    <definedName name="BDI_CD">'[3]BDI COM DESONERAÇÃO'!$E$25</definedName>
    <definedName name="BDI_CONS" localSheetId="0">'[2]BDI SEM DESONERAÇÃO'!$X$24</definedName>
    <definedName name="BDI_CONS" localSheetId="2">'[2]BDI SEM DESONERAÇÃO'!$X$24</definedName>
    <definedName name="BDI_CONS" localSheetId="1">'[2]BDI SEM DESONERAÇÃO'!$X$24</definedName>
    <definedName name="BDI_CONS">'[3]BDI SEM DESONERAÇÃO'!$X$24</definedName>
    <definedName name="BDI_COS_CD" localSheetId="0">'[2]BDI COM DESONERAÇÃO'!$X$24</definedName>
    <definedName name="BDI_COS_CD" localSheetId="2">'[2]BDI COM DESONERAÇÃO'!$X$24</definedName>
    <definedName name="BDI_COS_CD" localSheetId="1">'[2]BDI COM DESONERAÇÃO'!$X$24</definedName>
    <definedName name="BDI_COS_CD">'[3]BDI COM DESONERAÇÃO'!$X$24</definedName>
    <definedName name="BDI_EQ_CD" localSheetId="0">'[2]BDI COM DESONERAÇÃO'!$I$25</definedName>
    <definedName name="BDI_EQ_CD" localSheetId="2">'[2]BDI COM DESONERAÇÃO'!$I$25</definedName>
    <definedName name="BDI_EQ_CD" localSheetId="1">'[2]BDI COM DESONERAÇÃO'!$I$25</definedName>
    <definedName name="BDI_EQ_CD">'[3]BDI COM DESONERAÇÃO'!$I$25</definedName>
    <definedName name="BDI_EQ_SD" localSheetId="0">'[2]BDI SEM DESONERAÇÃO'!$I$25</definedName>
    <definedName name="BDI_EQ_SD" localSheetId="2">'[2]BDI SEM DESONERAÇÃO'!$I$25</definedName>
    <definedName name="BDI_EQ_SD" localSheetId="1">'[2]BDI SEM DESONERAÇÃO'!$I$25</definedName>
    <definedName name="BDI_EQ_SD">'[3]BDI SEM DESONERAÇÃO'!$I$25</definedName>
    <definedName name="BDI_LIC" localSheetId="0">#REF!</definedName>
    <definedName name="BDI_LIC" localSheetId="2">#REF!</definedName>
    <definedName name="BDI_LIC" localSheetId="1">#REF!</definedName>
    <definedName name="BDI_LIC">#REF!</definedName>
    <definedName name="BDI_PR_CD" localSheetId="0">'[2]BDI COM DESONERAÇÃO'!$O$24</definedName>
    <definedName name="BDI_PR_CD" localSheetId="2">'[2]BDI COM DESONERAÇÃO'!$O$24</definedName>
    <definedName name="BDI_PR_CD" localSheetId="1">'[2]BDI COM DESONERAÇÃO'!$O$24</definedName>
    <definedName name="BDI_PR_CD">'[3]BDI COM DESONERAÇÃO'!$O$24</definedName>
    <definedName name="BDI_PR_SD" localSheetId="0">'[2]BDI SEM DESONERAÇÃO'!$O$24</definedName>
    <definedName name="BDI_PR_SD" localSheetId="2">'[2]BDI SEM DESONERAÇÃO'!$O$24</definedName>
    <definedName name="BDI_PR_SD" localSheetId="1">'[2]BDI SEM DESONERAÇÃO'!$O$24</definedName>
    <definedName name="BDI_PR_SD">'[3]BDI SEM DESONERAÇÃO'!$O$24</definedName>
    <definedName name="BDI_SD" localSheetId="0">#REF!</definedName>
    <definedName name="BDI_SD" localSheetId="2">#REF!</definedName>
    <definedName name="BDI_SD" localSheetId="1">#REF!</definedName>
    <definedName name="BDI_SD">#REF!</definedName>
    <definedName name="bloco" localSheetId="0">#REF!</definedName>
    <definedName name="bloco" localSheetId="2">#REF!</definedName>
    <definedName name="bloco" localSheetId="1">#REF!</definedName>
    <definedName name="bloco">#REF!</definedName>
    <definedName name="cfs" localSheetId="0">#REF!</definedName>
    <definedName name="cfs">#REF!</definedName>
    <definedName name="conj" localSheetId="0">#REF!</definedName>
    <definedName name="conj" localSheetId="2">#REF!</definedName>
    <definedName name="conj" localSheetId="1">#REF!</definedName>
    <definedName name="conj">#REF!</definedName>
    <definedName name="crono" localSheetId="0">#REF!</definedName>
    <definedName name="crono">#REF!</definedName>
    <definedName name="CRONO_ADD" localSheetId="0">#REF!</definedName>
    <definedName name="CRONO_ADD">#REF!</definedName>
    <definedName name="CRONO_RES" localSheetId="0">#REF!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 localSheetId="0">#REF!</definedName>
    <definedName name="I" localSheetId="2">#REF!</definedName>
    <definedName name="I" localSheetId="1">#REF!</definedName>
    <definedName name="I">#REF!</definedName>
    <definedName name="II" localSheetId="0">#REF!</definedName>
    <definedName name="II" localSheetId="2">#REF!</definedName>
    <definedName name="II" localSheetId="1">#REF!</definedName>
    <definedName name="II">#REF!</definedName>
    <definedName name="III" localSheetId="0">#REF!</definedName>
    <definedName name="III" localSheetId="2">#REF!</definedName>
    <definedName name="III" localSheetId="1">#REF!</definedName>
    <definedName name="III">#REF!</definedName>
    <definedName name="ini" localSheetId="0">'[4] '!#REF!</definedName>
    <definedName name="ini" localSheetId="2">'[4] '!#REF!</definedName>
    <definedName name="ini" localSheetId="1">'[4] '!#REF!</definedName>
    <definedName name="ini">'[4] '!#REF!</definedName>
    <definedName name="iss" localSheetId="0">#REF!</definedName>
    <definedName name="iss" localSheetId="2">#REF!</definedName>
    <definedName name="iss" localSheetId="1">#REF!</definedName>
    <definedName name="iss">#REF!</definedName>
    <definedName name="IV" localSheetId="0">#REF!</definedName>
    <definedName name="IV" localSheetId="2">#REF!</definedName>
    <definedName name="IV" localSheetId="1">#REF!</definedName>
    <definedName name="IV">#REF!</definedName>
    <definedName name="k">"$#REF!.$A$1:$B$2408"</definedName>
    <definedName name="L_" localSheetId="0">#REF!</definedName>
    <definedName name="L_" localSheetId="2">#REF!</definedName>
    <definedName name="L_" localSheetId="1">#REF!</definedName>
    <definedName name="L_">#REF!</definedName>
    <definedName name="LI" localSheetId="0">#REF!</definedName>
    <definedName name="LI" localSheetId="2">#REF!</definedName>
    <definedName name="LI" localSheetId="1">#REF!</definedName>
    <definedName name="LI">#REF!</definedName>
    <definedName name="LII" localSheetId="0">#REF!</definedName>
    <definedName name="LII" localSheetId="2">#REF!</definedName>
    <definedName name="LII" localSheetId="1">#REF!</definedName>
    <definedName name="LII">#REF!</definedName>
    <definedName name="LIII" localSheetId="0">#REF!</definedName>
    <definedName name="LIII" localSheetId="2">#REF!</definedName>
    <definedName name="LIII" localSheetId="1">#REF!</definedName>
    <definedName name="LIII">#REF!</definedName>
    <definedName name="LIV" localSheetId="0">#REF!</definedName>
    <definedName name="LIV" localSheetId="2">#REF!</definedName>
    <definedName name="LIV" localSheetId="1">#REF!</definedName>
    <definedName name="LIV">#REF!</definedName>
    <definedName name="LIX" localSheetId="0">#REF!</definedName>
    <definedName name="LIX" localSheetId="2">#REF!</definedName>
    <definedName name="LIX" localSheetId="1">#REF!</definedName>
    <definedName name="LIX">#REF!</definedName>
    <definedName name="LV" localSheetId="0">#REF!</definedName>
    <definedName name="LV" localSheetId="2">#REF!</definedName>
    <definedName name="LV" localSheetId="1">#REF!</definedName>
    <definedName name="LV">#REF!</definedName>
    <definedName name="LVI" localSheetId="0">#REF!</definedName>
    <definedName name="LVI" localSheetId="2">#REF!</definedName>
    <definedName name="LVI" localSheetId="1">#REF!</definedName>
    <definedName name="LVI">#REF!</definedName>
    <definedName name="LVII" localSheetId="0">#REF!</definedName>
    <definedName name="LVII" localSheetId="2">#REF!</definedName>
    <definedName name="LVII" localSheetId="1">#REF!</definedName>
    <definedName name="LVII">#REF!</definedName>
    <definedName name="LVIII" localSheetId="0">#REF!</definedName>
    <definedName name="LVIII" localSheetId="2">#REF!</definedName>
    <definedName name="LVIII" localSheetId="1">#REF!</definedName>
    <definedName name="LVIII">#REF!</definedName>
    <definedName name="LXX" localSheetId="0">#REF!</definedName>
    <definedName name="LXX" localSheetId="2">#REF!</definedName>
    <definedName name="LXX" localSheetId="1">#REF!</definedName>
    <definedName name="LXX">#REF!</definedName>
    <definedName name="LXXI" localSheetId="0">#REF!</definedName>
    <definedName name="LXXI" localSheetId="2">#REF!</definedName>
    <definedName name="LXXI" localSheetId="1">#REF!</definedName>
    <definedName name="LXXI">#REF!</definedName>
    <definedName name="LXXII" localSheetId="0">#REF!</definedName>
    <definedName name="LXXII" localSheetId="2">#REF!</definedName>
    <definedName name="LXXII" localSheetId="1">#REF!</definedName>
    <definedName name="LXXII">#REF!</definedName>
    <definedName name="LXXIII" localSheetId="0">#REF!</definedName>
    <definedName name="LXXIII" localSheetId="2">#REF!</definedName>
    <definedName name="LXXIII" localSheetId="1">#REF!</definedName>
    <definedName name="LXXIII">#REF!</definedName>
    <definedName name="LXXIV" localSheetId="0">#REF!</definedName>
    <definedName name="LXXIV" localSheetId="2">#REF!</definedName>
    <definedName name="LXXIV" localSheetId="1">#REF!</definedName>
    <definedName name="LXXIV">#REF!</definedName>
    <definedName name="LXXIX" localSheetId="0">#REF!</definedName>
    <definedName name="LXXIX" localSheetId="2">#REF!</definedName>
    <definedName name="LXXIX" localSheetId="1">#REF!</definedName>
    <definedName name="LXXIX">#REF!</definedName>
    <definedName name="LXXV" localSheetId="0">#REF!</definedName>
    <definedName name="LXXV" localSheetId="2">#REF!</definedName>
    <definedName name="LXXV" localSheetId="1">#REF!</definedName>
    <definedName name="LXXV">#REF!</definedName>
    <definedName name="LXXVI" localSheetId="0">#REF!</definedName>
    <definedName name="LXXVI" localSheetId="2">#REF!</definedName>
    <definedName name="LXXVI" localSheetId="1">#REF!</definedName>
    <definedName name="LXXVI">#REF!</definedName>
    <definedName name="LXXVII" localSheetId="0">#REF!</definedName>
    <definedName name="LXXVII" localSheetId="2">#REF!</definedName>
    <definedName name="LXXVII" localSheetId="1">#REF!</definedName>
    <definedName name="LXXVII">#REF!</definedName>
    <definedName name="LXXVIII" localSheetId="0">#REF!</definedName>
    <definedName name="LXXVIII" localSheetId="2">#REF!</definedName>
    <definedName name="LXXVIII" localSheetId="1">#REF!</definedName>
    <definedName name="LXXVIII">#REF!</definedName>
    <definedName name="LXXX" localSheetId="0">#REF!</definedName>
    <definedName name="LXXX" localSheetId="2">#REF!</definedName>
    <definedName name="LXXX" localSheetId="1">#REF!</definedName>
    <definedName name="LXXX">#REF!</definedName>
    <definedName name="LXXXI" localSheetId="0">#REF!</definedName>
    <definedName name="LXXXI" localSheetId="2">#REF!</definedName>
    <definedName name="LXXXI" localSheetId="1">#REF!</definedName>
    <definedName name="LXXXI">#REF!</definedName>
    <definedName name="LXXXII" localSheetId="0">#REF!</definedName>
    <definedName name="LXXXII" localSheetId="2">#REF!</definedName>
    <definedName name="LXXXII" localSheetId="1">#REF!</definedName>
    <definedName name="LXXXII">#REF!</definedName>
    <definedName name="LXXXIII" localSheetId="0">#REF!</definedName>
    <definedName name="LXXXIII" localSheetId="2">#REF!</definedName>
    <definedName name="LXXXIII" localSheetId="1">#REF!</definedName>
    <definedName name="LXXXIII">#REF!</definedName>
    <definedName name="LXXXIV" localSheetId="0">#REF!</definedName>
    <definedName name="LXXXIV" localSheetId="2">#REF!</definedName>
    <definedName name="LXXXIV" localSheetId="1">#REF!</definedName>
    <definedName name="LXXXIV">#REF!</definedName>
    <definedName name="LXXXV" localSheetId="0">#REF!</definedName>
    <definedName name="LXXXV" localSheetId="2">#REF!</definedName>
    <definedName name="LXXXV" localSheetId="1">#REF!</definedName>
    <definedName name="LXXXV">#REF!</definedName>
    <definedName name="matriz" localSheetId="0">'[4] '!#REF!</definedName>
    <definedName name="matriz" localSheetId="2">'[4] '!#REF!</definedName>
    <definedName name="matriz" localSheetId="1">'[4] '!#REF!</definedName>
    <definedName name="matriz">'[4] '!#REF!</definedName>
    <definedName name="mês" localSheetId="0">#REF!</definedName>
    <definedName name="mês" localSheetId="2">#REF!</definedName>
    <definedName name="mês" localSheetId="1">#REF!</definedName>
    <definedName name="mês">#REF!</definedName>
    <definedName name="MINUS" localSheetId="0">#REF!</definedName>
    <definedName name="MINUS">#REF!</definedName>
    <definedName name="OBRA" localSheetId="0">#REF!</definedName>
    <definedName name="OBRA" localSheetId="2">#REF!</definedName>
    <definedName name="OBRA">#REF!</definedName>
    <definedName name="p" localSheetId="0">#REF!</definedName>
    <definedName name="p" localSheetId="2">#REF!</definedName>
    <definedName name="p" localSheetId="1">#REF!</definedName>
    <definedName name="p">#REF!</definedName>
    <definedName name="pini" localSheetId="0">#REF!</definedName>
    <definedName name="pini" localSheetId="2">#REF!</definedName>
    <definedName name="pini" localSheetId="1">#REF!</definedName>
    <definedName name="pini">#REF!</definedName>
    <definedName name="piniin" localSheetId="0">#REF!</definedName>
    <definedName name="piniin" localSheetId="2">#REF!</definedName>
    <definedName name="piniin" localSheetId="1">#REF!</definedName>
    <definedName name="piniin">#REF!</definedName>
    <definedName name="Plan1">"$#REF!.$A$1:$B$2408"</definedName>
    <definedName name="PLUS" localSheetId="0">#REF!</definedName>
    <definedName name="PLUS" localSheetId="2">#REF!</definedName>
    <definedName name="PLUS" localSheetId="1">#REF!</definedName>
    <definedName name="PLUS">#REF!</definedName>
    <definedName name="po" localSheetId="0">#REF!</definedName>
    <definedName name="po">#REF!</definedName>
    <definedName name="preco" localSheetId="0">#REF!</definedName>
    <definedName name="preco" localSheetId="2">#REF!</definedName>
    <definedName name="preco" localSheetId="1">#REF!</definedName>
    <definedName name="preco">#REF!</definedName>
    <definedName name="Print_Titles_MI" localSheetId="0">#REF!</definedName>
    <definedName name="Print_Titles_MI" localSheetId="2">#REF!</definedName>
    <definedName name="Print_Titles_MI" localSheetId="1">#REF!</definedName>
    <definedName name="Print_Titles_MI">#REF!</definedName>
    <definedName name="REF">'[4] '!$F$464:$F$489</definedName>
    <definedName name="rere" localSheetId="0">#REF!</definedName>
    <definedName name="rere" localSheetId="2">#REF!</definedName>
    <definedName name="rere" localSheetId="1">#REF!</definedName>
    <definedName name="rere">#REF!</definedName>
    <definedName name="RODAPÉ" localSheetId="0">[4]Relatório!#REF!</definedName>
    <definedName name="RODAPÉ" localSheetId="2">[4]Relatório!#REF!</definedName>
    <definedName name="RODAPÉ" localSheetId="1">[4]Relatório!#REF!</definedName>
    <definedName name="RODAPÉ">[4]Relatório!#REF!</definedName>
    <definedName name="rt" localSheetId="0">#REF!</definedName>
    <definedName name="rt" localSheetId="2">#REF!</definedName>
    <definedName name="rt" localSheetId="1">#REF!</definedName>
    <definedName name="rt">#REF!</definedName>
    <definedName name="S10P1" localSheetId="0">#REF!</definedName>
    <definedName name="S10P1">#REF!</definedName>
    <definedName name="S10P10" localSheetId="0">#REF!</definedName>
    <definedName name="S10P10">#REF!</definedName>
    <definedName name="S10P11" localSheetId="0">#REF!</definedName>
    <definedName name="S10P11">#REF!</definedName>
    <definedName name="S10P12" localSheetId="0">#REF!</definedName>
    <definedName name="S10P12">#REF!</definedName>
    <definedName name="S10P13" localSheetId="0">#REF!</definedName>
    <definedName name="S10P13">#REF!</definedName>
    <definedName name="S10P14" localSheetId="0">#REF!</definedName>
    <definedName name="S10P14">#REF!</definedName>
    <definedName name="S10P15" localSheetId="0">#REF!</definedName>
    <definedName name="S10P15">#REF!</definedName>
    <definedName name="S10P16" localSheetId="0">#REF!</definedName>
    <definedName name="S10P16">#REF!</definedName>
    <definedName name="S10P17" localSheetId="0">#REF!</definedName>
    <definedName name="S10P17">#REF!</definedName>
    <definedName name="S10P18" localSheetId="0">#REF!</definedName>
    <definedName name="S10P18">#REF!</definedName>
    <definedName name="S10P19" localSheetId="0">#REF!</definedName>
    <definedName name="S10P19">#REF!</definedName>
    <definedName name="S10P2" localSheetId="0">#REF!</definedName>
    <definedName name="S10P2">#REF!</definedName>
    <definedName name="S10P20" localSheetId="0">#REF!</definedName>
    <definedName name="S10P20">#REF!</definedName>
    <definedName name="S10P21" localSheetId="0">#REF!</definedName>
    <definedName name="S10P21">#REF!</definedName>
    <definedName name="S10P22" localSheetId="0">#REF!</definedName>
    <definedName name="S10P22">#REF!</definedName>
    <definedName name="S10P23" localSheetId="0">#REF!</definedName>
    <definedName name="S10P23">#REF!</definedName>
    <definedName name="S10P24" localSheetId="0">#REF!</definedName>
    <definedName name="S10P24">#REF!</definedName>
    <definedName name="S10P3" localSheetId="0">#REF!</definedName>
    <definedName name="S10P3">#REF!</definedName>
    <definedName name="S10P4" localSheetId="0">#REF!</definedName>
    <definedName name="S10P4">#REF!</definedName>
    <definedName name="S10P5" localSheetId="0">#REF!</definedName>
    <definedName name="S10P5">#REF!</definedName>
    <definedName name="S10P6" localSheetId="0">#REF!</definedName>
    <definedName name="S10P6">#REF!</definedName>
    <definedName name="S10P7" localSheetId="0">#REF!</definedName>
    <definedName name="S10P7">#REF!</definedName>
    <definedName name="S10P8" localSheetId="0">#REF!</definedName>
    <definedName name="S10P8">#REF!</definedName>
    <definedName name="S10P9" localSheetId="0">#REF!</definedName>
    <definedName name="S10P9">#REF!</definedName>
    <definedName name="S10R1" localSheetId="0">#REF!</definedName>
    <definedName name="S10R1">#REF!</definedName>
    <definedName name="S10R10" localSheetId="0">#REF!</definedName>
    <definedName name="S10R10">#REF!</definedName>
    <definedName name="S10R11" localSheetId="0">#REF!</definedName>
    <definedName name="S10R11">#REF!</definedName>
    <definedName name="S10R12" localSheetId="0">#REF!</definedName>
    <definedName name="S10R12">#REF!</definedName>
    <definedName name="S10R13" localSheetId="0">#REF!</definedName>
    <definedName name="S10R13">#REF!</definedName>
    <definedName name="S10R14" localSheetId="0">#REF!</definedName>
    <definedName name="S10R14">#REF!</definedName>
    <definedName name="S10R15" localSheetId="0">#REF!</definedName>
    <definedName name="S10R15">#REF!</definedName>
    <definedName name="S10R16" localSheetId="0">#REF!</definedName>
    <definedName name="S10R16">#REF!</definedName>
    <definedName name="S10R17" localSheetId="0">#REF!</definedName>
    <definedName name="S10R17">#REF!</definedName>
    <definedName name="S10R18" localSheetId="0">#REF!</definedName>
    <definedName name="S10R18">#REF!</definedName>
    <definedName name="S10R19" localSheetId="0">#REF!</definedName>
    <definedName name="S10R19">#REF!</definedName>
    <definedName name="S10R2" localSheetId="0">#REF!</definedName>
    <definedName name="S10R2">#REF!</definedName>
    <definedName name="S10R20" localSheetId="0">#REF!</definedName>
    <definedName name="S10R20">#REF!</definedName>
    <definedName name="S10R21" localSheetId="0">#REF!</definedName>
    <definedName name="S10R21">#REF!</definedName>
    <definedName name="S10R22" localSheetId="0">#REF!</definedName>
    <definedName name="S10R22">#REF!</definedName>
    <definedName name="S10R23" localSheetId="0">#REF!</definedName>
    <definedName name="S10R23">#REF!</definedName>
    <definedName name="S10R24" localSheetId="0">#REF!</definedName>
    <definedName name="S10R24">#REF!</definedName>
    <definedName name="S10R3" localSheetId="0">#REF!</definedName>
    <definedName name="S10R3">#REF!</definedName>
    <definedName name="S10R4" localSheetId="0">#REF!</definedName>
    <definedName name="S10R4">#REF!</definedName>
    <definedName name="S10R5" localSheetId="0">#REF!</definedName>
    <definedName name="S10R5">#REF!</definedName>
    <definedName name="S10R6" localSheetId="0">#REF!</definedName>
    <definedName name="S10R6">#REF!</definedName>
    <definedName name="S10R7" localSheetId="0">#REF!</definedName>
    <definedName name="S10R7">#REF!</definedName>
    <definedName name="S10R8" localSheetId="0">#REF!</definedName>
    <definedName name="S10R8">#REF!</definedName>
    <definedName name="S10R9" localSheetId="0">#REF!</definedName>
    <definedName name="S10R9">#REF!</definedName>
    <definedName name="S11P1" localSheetId="0">#REF!</definedName>
    <definedName name="S11P1">#REF!</definedName>
    <definedName name="S11P10" localSheetId="0">#REF!</definedName>
    <definedName name="S11P10">#REF!</definedName>
    <definedName name="S11P11" localSheetId="0">#REF!</definedName>
    <definedName name="S11P11">#REF!</definedName>
    <definedName name="S11P12" localSheetId="0">#REF!</definedName>
    <definedName name="S11P12">#REF!</definedName>
    <definedName name="S11P13" localSheetId="0">#REF!</definedName>
    <definedName name="S11P13">#REF!</definedName>
    <definedName name="S11P14" localSheetId="0">#REF!</definedName>
    <definedName name="S11P14">#REF!</definedName>
    <definedName name="S11P15" localSheetId="0">#REF!</definedName>
    <definedName name="S11P15">#REF!</definedName>
    <definedName name="S11P16" localSheetId="0">#REF!</definedName>
    <definedName name="S11P16">#REF!</definedName>
    <definedName name="S11P17" localSheetId="0">#REF!</definedName>
    <definedName name="S11P17">#REF!</definedName>
    <definedName name="S11P18" localSheetId="0">#REF!</definedName>
    <definedName name="S11P18">#REF!</definedName>
    <definedName name="S11P19" localSheetId="0">#REF!</definedName>
    <definedName name="S11P19">#REF!</definedName>
    <definedName name="S11P2" localSheetId="0">#REF!</definedName>
    <definedName name="S11P2">#REF!</definedName>
    <definedName name="S11P20" localSheetId="0">#REF!</definedName>
    <definedName name="S11P20">#REF!</definedName>
    <definedName name="S11P21" localSheetId="0">#REF!</definedName>
    <definedName name="S11P21">#REF!</definedName>
    <definedName name="S11P22" localSheetId="0">#REF!</definedName>
    <definedName name="S11P22">#REF!</definedName>
    <definedName name="S11P23" localSheetId="0">#REF!</definedName>
    <definedName name="S11P23">#REF!</definedName>
    <definedName name="S11P24" localSheetId="0">#REF!</definedName>
    <definedName name="S11P24">#REF!</definedName>
    <definedName name="S11P3" localSheetId="0">#REF!</definedName>
    <definedName name="S11P3">#REF!</definedName>
    <definedName name="S11P4" localSheetId="0">#REF!</definedName>
    <definedName name="S11P4">#REF!</definedName>
    <definedName name="S11P5" localSheetId="0">#REF!</definedName>
    <definedName name="S11P5">#REF!</definedName>
    <definedName name="S11P6" localSheetId="0">#REF!</definedName>
    <definedName name="S11P6">#REF!</definedName>
    <definedName name="S11P7" localSheetId="0">#REF!</definedName>
    <definedName name="S11P7">#REF!</definedName>
    <definedName name="S11P8" localSheetId="0">#REF!</definedName>
    <definedName name="S11P8">#REF!</definedName>
    <definedName name="S11P9" localSheetId="0">#REF!</definedName>
    <definedName name="S11P9">#REF!</definedName>
    <definedName name="S11R1" localSheetId="0">#REF!</definedName>
    <definedName name="S11R1">#REF!</definedName>
    <definedName name="S11R10" localSheetId="0">#REF!</definedName>
    <definedName name="S11R10">#REF!</definedName>
    <definedName name="S11R11" localSheetId="0">#REF!</definedName>
    <definedName name="S11R11">#REF!</definedName>
    <definedName name="S11R12" localSheetId="0">#REF!</definedName>
    <definedName name="S11R12">#REF!</definedName>
    <definedName name="S11R13" localSheetId="0">#REF!</definedName>
    <definedName name="S11R13">#REF!</definedName>
    <definedName name="S11R14" localSheetId="0">#REF!</definedName>
    <definedName name="S11R14">#REF!</definedName>
    <definedName name="S11R15" localSheetId="0">#REF!</definedName>
    <definedName name="S11R15">#REF!</definedName>
    <definedName name="S11R16" localSheetId="0">#REF!</definedName>
    <definedName name="S11R16">#REF!</definedName>
    <definedName name="S11R17" localSheetId="0">#REF!</definedName>
    <definedName name="S11R17">#REF!</definedName>
    <definedName name="S11R18" localSheetId="0">#REF!</definedName>
    <definedName name="S11R18">#REF!</definedName>
    <definedName name="S11R19" localSheetId="0">#REF!</definedName>
    <definedName name="S11R19">#REF!</definedName>
    <definedName name="S11R2" localSheetId="0">#REF!</definedName>
    <definedName name="S11R2">#REF!</definedName>
    <definedName name="S11R20" localSheetId="0">#REF!</definedName>
    <definedName name="S11R20">#REF!</definedName>
    <definedName name="S11R21" localSheetId="0">#REF!</definedName>
    <definedName name="S11R21">#REF!</definedName>
    <definedName name="S11R22" localSheetId="0">#REF!</definedName>
    <definedName name="S11R22">#REF!</definedName>
    <definedName name="S11R23" localSheetId="0">#REF!</definedName>
    <definedName name="S11R23">#REF!</definedName>
    <definedName name="S11R24" localSheetId="0">#REF!</definedName>
    <definedName name="S11R24">#REF!</definedName>
    <definedName name="S11R3" localSheetId="0">#REF!</definedName>
    <definedName name="S11R3">#REF!</definedName>
    <definedName name="S11R4" localSheetId="0">#REF!</definedName>
    <definedName name="S11R4">#REF!</definedName>
    <definedName name="S11R5" localSheetId="0">#REF!</definedName>
    <definedName name="S11R5">#REF!</definedName>
    <definedName name="S11R6" localSheetId="0">#REF!</definedName>
    <definedName name="S11R6">#REF!</definedName>
    <definedName name="S11R7" localSheetId="0">#REF!</definedName>
    <definedName name="S11R7">#REF!</definedName>
    <definedName name="S11R8" localSheetId="0">#REF!</definedName>
    <definedName name="S11R8">#REF!</definedName>
    <definedName name="S11R9" localSheetId="0">#REF!</definedName>
    <definedName name="S11R9">#REF!</definedName>
    <definedName name="S12P1" localSheetId="0">#REF!</definedName>
    <definedName name="S12P1">#REF!</definedName>
    <definedName name="S12P10" localSheetId="0">#REF!</definedName>
    <definedName name="S12P10">#REF!</definedName>
    <definedName name="S12P11" localSheetId="0">#REF!</definedName>
    <definedName name="S12P11">#REF!</definedName>
    <definedName name="S12P12" localSheetId="0">#REF!</definedName>
    <definedName name="S12P12">#REF!</definedName>
    <definedName name="S12P13" localSheetId="0">#REF!</definedName>
    <definedName name="S12P13">#REF!</definedName>
    <definedName name="S12P14" localSheetId="0">#REF!</definedName>
    <definedName name="S12P14">#REF!</definedName>
    <definedName name="S12P15" localSheetId="0">#REF!</definedName>
    <definedName name="S12P15">#REF!</definedName>
    <definedName name="S12P16" localSheetId="0">#REF!</definedName>
    <definedName name="S12P16">#REF!</definedName>
    <definedName name="S12P17" localSheetId="0">#REF!</definedName>
    <definedName name="S12P17">#REF!</definedName>
    <definedName name="S12P18" localSheetId="0">#REF!</definedName>
    <definedName name="S12P18">#REF!</definedName>
    <definedName name="S12P19" localSheetId="0">#REF!</definedName>
    <definedName name="S12P19">#REF!</definedName>
    <definedName name="S12P2" localSheetId="0">#REF!</definedName>
    <definedName name="S12P2">#REF!</definedName>
    <definedName name="S12P20" localSheetId="0">#REF!</definedName>
    <definedName name="S12P20">#REF!</definedName>
    <definedName name="S12P21" localSheetId="0">#REF!</definedName>
    <definedName name="S12P21">#REF!</definedName>
    <definedName name="S12P22" localSheetId="0">#REF!</definedName>
    <definedName name="S12P22">#REF!</definedName>
    <definedName name="S12P23" localSheetId="0">#REF!</definedName>
    <definedName name="S12P23">#REF!</definedName>
    <definedName name="S12P24" localSheetId="0">#REF!</definedName>
    <definedName name="S12P24">#REF!</definedName>
    <definedName name="S12P3" localSheetId="0">#REF!</definedName>
    <definedName name="S12P3">#REF!</definedName>
    <definedName name="S12P4" localSheetId="0">#REF!</definedName>
    <definedName name="S12P4">#REF!</definedName>
    <definedName name="S12P5" localSheetId="0">#REF!</definedName>
    <definedName name="S12P5">#REF!</definedName>
    <definedName name="S12P6" localSheetId="0">#REF!</definedName>
    <definedName name="S12P6">#REF!</definedName>
    <definedName name="S12P7" localSheetId="0">#REF!</definedName>
    <definedName name="S12P7">#REF!</definedName>
    <definedName name="S12P8" localSheetId="0">#REF!</definedName>
    <definedName name="S12P8">#REF!</definedName>
    <definedName name="S12P9" localSheetId="0">#REF!</definedName>
    <definedName name="S12P9">#REF!</definedName>
    <definedName name="S12R1" localSheetId="0">#REF!</definedName>
    <definedName name="S12R1">#REF!</definedName>
    <definedName name="S12R10" localSheetId="0">#REF!</definedName>
    <definedName name="S12R10">#REF!</definedName>
    <definedName name="S12R11" localSheetId="0">#REF!</definedName>
    <definedName name="S12R11">#REF!</definedName>
    <definedName name="S12R12" localSheetId="0">#REF!</definedName>
    <definedName name="S12R12">#REF!</definedName>
    <definedName name="S12R13" localSheetId="0">#REF!</definedName>
    <definedName name="S12R13">#REF!</definedName>
    <definedName name="S12R14" localSheetId="0">#REF!</definedName>
    <definedName name="S12R14">#REF!</definedName>
    <definedName name="S12R15" localSheetId="0">#REF!</definedName>
    <definedName name="S12R15">#REF!</definedName>
    <definedName name="S12R16" localSheetId="0">#REF!</definedName>
    <definedName name="S12R16">#REF!</definedName>
    <definedName name="S12R17" localSheetId="0">#REF!</definedName>
    <definedName name="S12R17">#REF!</definedName>
    <definedName name="S12R18" localSheetId="0">#REF!</definedName>
    <definedName name="S12R18">#REF!</definedName>
    <definedName name="S12R19" localSheetId="0">#REF!</definedName>
    <definedName name="S12R19">#REF!</definedName>
    <definedName name="S12R2" localSheetId="0">#REF!</definedName>
    <definedName name="S12R2">#REF!</definedName>
    <definedName name="S12R20" localSheetId="0">#REF!</definedName>
    <definedName name="S12R20">#REF!</definedName>
    <definedName name="S12R21" localSheetId="0">#REF!</definedName>
    <definedName name="S12R21">#REF!</definedName>
    <definedName name="S12R22" localSheetId="0">#REF!</definedName>
    <definedName name="S12R22">#REF!</definedName>
    <definedName name="S12R23" localSheetId="0">#REF!</definedName>
    <definedName name="S12R23">#REF!</definedName>
    <definedName name="S12R24" localSheetId="0">#REF!</definedName>
    <definedName name="S12R24">#REF!</definedName>
    <definedName name="S12R3" localSheetId="0">#REF!</definedName>
    <definedName name="S12R3">#REF!</definedName>
    <definedName name="S12R4" localSheetId="0">#REF!</definedName>
    <definedName name="S12R4">#REF!</definedName>
    <definedName name="S12R5" localSheetId="0">#REF!</definedName>
    <definedName name="S12R5">#REF!</definedName>
    <definedName name="S12R6" localSheetId="0">#REF!</definedName>
    <definedName name="S12R6">#REF!</definedName>
    <definedName name="S12R7" localSheetId="0">#REF!</definedName>
    <definedName name="S12R7">#REF!</definedName>
    <definedName name="S12R8" localSheetId="0">#REF!</definedName>
    <definedName name="S12R8">#REF!</definedName>
    <definedName name="S12R9" localSheetId="0">#REF!</definedName>
    <definedName name="S12R9">#REF!</definedName>
    <definedName name="S13P1" localSheetId="0">#REF!</definedName>
    <definedName name="S13P1">#REF!</definedName>
    <definedName name="S13P10" localSheetId="0">#REF!</definedName>
    <definedName name="S13P10">#REF!</definedName>
    <definedName name="S13P11" localSheetId="0">#REF!</definedName>
    <definedName name="S13P11">#REF!</definedName>
    <definedName name="S13P12" localSheetId="0">#REF!</definedName>
    <definedName name="S13P12">#REF!</definedName>
    <definedName name="S13P13" localSheetId="0">#REF!</definedName>
    <definedName name="S13P13">#REF!</definedName>
    <definedName name="S13P14" localSheetId="0">#REF!</definedName>
    <definedName name="S13P14">#REF!</definedName>
    <definedName name="S13P15" localSheetId="0">#REF!</definedName>
    <definedName name="S13P15">#REF!</definedName>
    <definedName name="S13P16" localSheetId="0">#REF!</definedName>
    <definedName name="S13P16">#REF!</definedName>
    <definedName name="S13P17" localSheetId="0">#REF!</definedName>
    <definedName name="S13P17">#REF!</definedName>
    <definedName name="S13P18" localSheetId="0">#REF!</definedName>
    <definedName name="S13P18">#REF!</definedName>
    <definedName name="S13P19" localSheetId="0">#REF!</definedName>
    <definedName name="S13P19">#REF!</definedName>
    <definedName name="S13P2" localSheetId="0">#REF!</definedName>
    <definedName name="S13P2">#REF!</definedName>
    <definedName name="S13P20" localSheetId="0">#REF!</definedName>
    <definedName name="S13P20">#REF!</definedName>
    <definedName name="S13P21" localSheetId="0">#REF!</definedName>
    <definedName name="S13P21">#REF!</definedName>
    <definedName name="S13P22" localSheetId="0">#REF!</definedName>
    <definedName name="S13P22">#REF!</definedName>
    <definedName name="S13P23" localSheetId="0">#REF!</definedName>
    <definedName name="S13P23">#REF!</definedName>
    <definedName name="S13P24" localSheetId="0">#REF!</definedName>
    <definedName name="S13P24">#REF!</definedName>
    <definedName name="S13P3" localSheetId="0">#REF!</definedName>
    <definedName name="S13P3">#REF!</definedName>
    <definedName name="S13P4" localSheetId="0">#REF!</definedName>
    <definedName name="S13P4">#REF!</definedName>
    <definedName name="S13P5" localSheetId="0">#REF!</definedName>
    <definedName name="S13P5">#REF!</definedName>
    <definedName name="S13P6" localSheetId="0">#REF!</definedName>
    <definedName name="S13P6">#REF!</definedName>
    <definedName name="S13P7" localSheetId="0">#REF!</definedName>
    <definedName name="S13P7">#REF!</definedName>
    <definedName name="S13P8" localSheetId="0">#REF!</definedName>
    <definedName name="S13P8">#REF!</definedName>
    <definedName name="S13P9" localSheetId="0">#REF!</definedName>
    <definedName name="S13P9">#REF!</definedName>
    <definedName name="S13R1" localSheetId="0">#REF!</definedName>
    <definedName name="S13R1">#REF!</definedName>
    <definedName name="S13R10" localSheetId="0">#REF!</definedName>
    <definedName name="S13R10">#REF!</definedName>
    <definedName name="S13R11" localSheetId="0">#REF!</definedName>
    <definedName name="S13R11">#REF!</definedName>
    <definedName name="S13R12" localSheetId="0">#REF!</definedName>
    <definedName name="S13R12">#REF!</definedName>
    <definedName name="S13R13" localSheetId="0">#REF!</definedName>
    <definedName name="S13R13">#REF!</definedName>
    <definedName name="S13R14" localSheetId="0">#REF!</definedName>
    <definedName name="S13R14">#REF!</definedName>
    <definedName name="S13R15" localSheetId="0">#REF!</definedName>
    <definedName name="S13R15">#REF!</definedName>
    <definedName name="S13R16" localSheetId="0">#REF!</definedName>
    <definedName name="S13R16">#REF!</definedName>
    <definedName name="S13R17" localSheetId="0">#REF!</definedName>
    <definedName name="S13R17">#REF!</definedName>
    <definedName name="S13R18" localSheetId="0">#REF!</definedName>
    <definedName name="S13R18">#REF!</definedName>
    <definedName name="S13R19" localSheetId="0">#REF!</definedName>
    <definedName name="S13R19">#REF!</definedName>
    <definedName name="S13R2" localSheetId="0">#REF!</definedName>
    <definedName name="S13R2">#REF!</definedName>
    <definedName name="S13R20" localSheetId="0">#REF!</definedName>
    <definedName name="S13R20">#REF!</definedName>
    <definedName name="S13R21" localSheetId="0">#REF!</definedName>
    <definedName name="S13R21">#REF!</definedName>
    <definedName name="S13R22" localSheetId="0">#REF!</definedName>
    <definedName name="S13R22">#REF!</definedName>
    <definedName name="S13R23" localSheetId="0">#REF!</definedName>
    <definedName name="S13R23">#REF!</definedName>
    <definedName name="S13R24" localSheetId="0">#REF!</definedName>
    <definedName name="S13R24">#REF!</definedName>
    <definedName name="S13R3" localSheetId="0">#REF!</definedName>
    <definedName name="S13R3">#REF!</definedName>
    <definedName name="S13R4" localSheetId="0">#REF!</definedName>
    <definedName name="S13R4">#REF!</definedName>
    <definedName name="S13R5" localSheetId="0">#REF!</definedName>
    <definedName name="S13R5">#REF!</definedName>
    <definedName name="S13R6" localSheetId="0">#REF!</definedName>
    <definedName name="S13R6">#REF!</definedName>
    <definedName name="S13R7" localSheetId="0">#REF!</definedName>
    <definedName name="S13R7">#REF!</definedName>
    <definedName name="S13R8" localSheetId="0">#REF!</definedName>
    <definedName name="S13R8">#REF!</definedName>
    <definedName name="S13R9" localSheetId="0">#REF!</definedName>
    <definedName name="S13R9">#REF!</definedName>
    <definedName name="S14P1" localSheetId="0">#REF!</definedName>
    <definedName name="S14P1">#REF!</definedName>
    <definedName name="S14P10" localSheetId="0">#REF!</definedName>
    <definedName name="S14P10">#REF!</definedName>
    <definedName name="S14P11" localSheetId="0">#REF!</definedName>
    <definedName name="S14P11">#REF!</definedName>
    <definedName name="S14P12" localSheetId="0">#REF!</definedName>
    <definedName name="S14P12">#REF!</definedName>
    <definedName name="S14P13" localSheetId="0">#REF!</definedName>
    <definedName name="S14P13">#REF!</definedName>
    <definedName name="S14P14" localSheetId="0">#REF!</definedName>
    <definedName name="S14P14">#REF!</definedName>
    <definedName name="S14P15" localSheetId="0">#REF!</definedName>
    <definedName name="S14P15">#REF!</definedName>
    <definedName name="S14P16" localSheetId="0">#REF!</definedName>
    <definedName name="S14P16">#REF!</definedName>
    <definedName name="S14P17" localSheetId="0">#REF!</definedName>
    <definedName name="S14P17">#REF!</definedName>
    <definedName name="S14P18" localSheetId="0">#REF!</definedName>
    <definedName name="S14P18">#REF!</definedName>
    <definedName name="S14P19" localSheetId="0">#REF!</definedName>
    <definedName name="S14P19">#REF!</definedName>
    <definedName name="S14P2" localSheetId="0">#REF!</definedName>
    <definedName name="S14P2">#REF!</definedName>
    <definedName name="S14P20" localSheetId="0">#REF!</definedName>
    <definedName name="S14P20">#REF!</definedName>
    <definedName name="S14P21" localSheetId="0">#REF!</definedName>
    <definedName name="S14P21">#REF!</definedName>
    <definedName name="S14P22" localSheetId="0">#REF!</definedName>
    <definedName name="S14P22">#REF!</definedName>
    <definedName name="S14P23" localSheetId="0">#REF!</definedName>
    <definedName name="S14P23">#REF!</definedName>
    <definedName name="S14P24" localSheetId="0">#REF!</definedName>
    <definedName name="S14P24">#REF!</definedName>
    <definedName name="S14P3" localSheetId="0">#REF!</definedName>
    <definedName name="S14P3">#REF!</definedName>
    <definedName name="S14P4" localSheetId="0">#REF!</definedName>
    <definedName name="S14P4">#REF!</definedName>
    <definedName name="S14P5" localSheetId="0">#REF!</definedName>
    <definedName name="S14P5">#REF!</definedName>
    <definedName name="S14P6" localSheetId="0">#REF!</definedName>
    <definedName name="S14P6">#REF!</definedName>
    <definedName name="S14P7" localSheetId="0">#REF!</definedName>
    <definedName name="S14P7">#REF!</definedName>
    <definedName name="S14P8" localSheetId="0">#REF!</definedName>
    <definedName name="S14P8">#REF!</definedName>
    <definedName name="S14P9" localSheetId="0">#REF!</definedName>
    <definedName name="S14P9">#REF!</definedName>
    <definedName name="S14R1" localSheetId="0">#REF!</definedName>
    <definedName name="S14R1">#REF!</definedName>
    <definedName name="S14R10" localSheetId="0">#REF!</definedName>
    <definedName name="S14R10">#REF!</definedName>
    <definedName name="S14R11" localSheetId="0">#REF!</definedName>
    <definedName name="S14R11">#REF!</definedName>
    <definedName name="S14R12" localSheetId="0">#REF!</definedName>
    <definedName name="S14R12">#REF!</definedName>
    <definedName name="S14R13" localSheetId="0">#REF!</definedName>
    <definedName name="S14R13">#REF!</definedName>
    <definedName name="S14R14" localSheetId="0">#REF!</definedName>
    <definedName name="S14R14">#REF!</definedName>
    <definedName name="S14R15" localSheetId="0">#REF!</definedName>
    <definedName name="S14R15">#REF!</definedName>
    <definedName name="S14R16" localSheetId="0">#REF!</definedName>
    <definedName name="S14R16">#REF!</definedName>
    <definedName name="S14R17" localSheetId="0">#REF!</definedName>
    <definedName name="S14R17">#REF!</definedName>
    <definedName name="S14R18" localSheetId="0">#REF!</definedName>
    <definedName name="S14R18">#REF!</definedName>
    <definedName name="S14R19" localSheetId="0">#REF!</definedName>
    <definedName name="S14R19">#REF!</definedName>
    <definedName name="S14R2" localSheetId="0">#REF!</definedName>
    <definedName name="S14R2">#REF!</definedName>
    <definedName name="S14R20" localSheetId="0">#REF!</definedName>
    <definedName name="S14R20">#REF!</definedName>
    <definedName name="S14R21" localSheetId="0">#REF!</definedName>
    <definedName name="S14R21">#REF!</definedName>
    <definedName name="S14R22" localSheetId="0">#REF!</definedName>
    <definedName name="S14R22">#REF!</definedName>
    <definedName name="S14R23" localSheetId="0">#REF!</definedName>
    <definedName name="S14R23">#REF!</definedName>
    <definedName name="S14R24" localSheetId="0">#REF!</definedName>
    <definedName name="S14R24">#REF!</definedName>
    <definedName name="S14R3" localSheetId="0">#REF!</definedName>
    <definedName name="S14R3">#REF!</definedName>
    <definedName name="S14R4" localSheetId="0">#REF!</definedName>
    <definedName name="S14R4">#REF!</definedName>
    <definedName name="S14R5" localSheetId="0">#REF!</definedName>
    <definedName name="S14R5">#REF!</definedName>
    <definedName name="S14R6" localSheetId="0">#REF!</definedName>
    <definedName name="S14R6">#REF!</definedName>
    <definedName name="S14R7" localSheetId="0">#REF!</definedName>
    <definedName name="S14R7">#REF!</definedName>
    <definedName name="S14R8" localSheetId="0">#REF!</definedName>
    <definedName name="S14R8">#REF!</definedName>
    <definedName name="S14R9" localSheetId="0">#REF!</definedName>
    <definedName name="S14R9">#REF!</definedName>
    <definedName name="S15P1" localSheetId="0">#REF!</definedName>
    <definedName name="S15P1">#REF!</definedName>
    <definedName name="S15P10" localSheetId="0">#REF!</definedName>
    <definedName name="S15P10">#REF!</definedName>
    <definedName name="S15P11" localSheetId="0">#REF!</definedName>
    <definedName name="S15P11">#REF!</definedName>
    <definedName name="S15P12" localSheetId="0">#REF!</definedName>
    <definedName name="S15P12">#REF!</definedName>
    <definedName name="S15P13" localSheetId="0">#REF!</definedName>
    <definedName name="S15P13">#REF!</definedName>
    <definedName name="S15P14" localSheetId="0">#REF!</definedName>
    <definedName name="S15P14">#REF!</definedName>
    <definedName name="S15P15" localSheetId="0">#REF!</definedName>
    <definedName name="S15P15">#REF!</definedName>
    <definedName name="S15P16" localSheetId="0">#REF!</definedName>
    <definedName name="S15P16">#REF!</definedName>
    <definedName name="S15P17" localSheetId="0">#REF!</definedName>
    <definedName name="S15P17">#REF!</definedName>
    <definedName name="S15P18" localSheetId="0">#REF!</definedName>
    <definedName name="S15P18">#REF!</definedName>
    <definedName name="S15P19" localSheetId="0">#REF!</definedName>
    <definedName name="S15P19">#REF!</definedName>
    <definedName name="S15P2" localSheetId="0">#REF!</definedName>
    <definedName name="S15P2">#REF!</definedName>
    <definedName name="S15P20" localSheetId="0">#REF!</definedName>
    <definedName name="S15P20">#REF!</definedName>
    <definedName name="S15P21" localSheetId="0">#REF!</definedName>
    <definedName name="S15P21">#REF!</definedName>
    <definedName name="S15P22" localSheetId="0">#REF!</definedName>
    <definedName name="S15P22">#REF!</definedName>
    <definedName name="S15P23" localSheetId="0">#REF!</definedName>
    <definedName name="S15P23">#REF!</definedName>
    <definedName name="S15P24" localSheetId="0">#REF!</definedName>
    <definedName name="S15P24">#REF!</definedName>
    <definedName name="S15P3" localSheetId="0">#REF!</definedName>
    <definedName name="S15P3">#REF!</definedName>
    <definedName name="S15P4" localSheetId="0">#REF!</definedName>
    <definedName name="S15P4">#REF!</definedName>
    <definedName name="S15P5" localSheetId="0">#REF!</definedName>
    <definedName name="S15P5">#REF!</definedName>
    <definedName name="S15P6" localSheetId="0">#REF!</definedName>
    <definedName name="S15P6">#REF!</definedName>
    <definedName name="S15P7" localSheetId="0">#REF!</definedName>
    <definedName name="S15P7">#REF!</definedName>
    <definedName name="S15P8" localSheetId="0">#REF!</definedName>
    <definedName name="S15P8">#REF!</definedName>
    <definedName name="S15P9" localSheetId="0">#REF!</definedName>
    <definedName name="S15P9">#REF!</definedName>
    <definedName name="S15R1" localSheetId="0">#REF!</definedName>
    <definedName name="S15R1">#REF!</definedName>
    <definedName name="S15R10" localSheetId="0">#REF!</definedName>
    <definedName name="S15R10">#REF!</definedName>
    <definedName name="S15R11" localSheetId="0">#REF!</definedName>
    <definedName name="S15R11">#REF!</definedName>
    <definedName name="S15R12" localSheetId="0">#REF!</definedName>
    <definedName name="S15R12">#REF!</definedName>
    <definedName name="S15R13" localSheetId="0">#REF!</definedName>
    <definedName name="S15R13">#REF!</definedName>
    <definedName name="S15R14" localSheetId="0">#REF!</definedName>
    <definedName name="S15R14">#REF!</definedName>
    <definedName name="S15R15" localSheetId="0">#REF!</definedName>
    <definedName name="S15R15">#REF!</definedName>
    <definedName name="S15R16" localSheetId="0">#REF!</definedName>
    <definedName name="S15R16">#REF!</definedName>
    <definedName name="S15R17" localSheetId="0">#REF!</definedName>
    <definedName name="S15R17">#REF!</definedName>
    <definedName name="S15R18" localSheetId="0">#REF!</definedName>
    <definedName name="S15R18">#REF!</definedName>
    <definedName name="S15R19" localSheetId="0">#REF!</definedName>
    <definedName name="S15R19">#REF!</definedName>
    <definedName name="S15R2" localSheetId="0">#REF!</definedName>
    <definedName name="S15R2">#REF!</definedName>
    <definedName name="S15R20" localSheetId="0">#REF!</definedName>
    <definedName name="S15R20">#REF!</definedName>
    <definedName name="S15R21" localSheetId="0">#REF!</definedName>
    <definedName name="S15R21">#REF!</definedName>
    <definedName name="S15R22" localSheetId="0">#REF!</definedName>
    <definedName name="S15R22">#REF!</definedName>
    <definedName name="S15R23" localSheetId="0">#REF!</definedName>
    <definedName name="S15R23">#REF!</definedName>
    <definedName name="S15R24" localSheetId="0">#REF!</definedName>
    <definedName name="S15R24">#REF!</definedName>
    <definedName name="S15R3" localSheetId="0">#REF!</definedName>
    <definedName name="S15R3">#REF!</definedName>
    <definedName name="S15R4" localSheetId="0">#REF!</definedName>
    <definedName name="S15R4">#REF!</definedName>
    <definedName name="S15R5" localSheetId="0">#REF!</definedName>
    <definedName name="S15R5">#REF!</definedName>
    <definedName name="S15R6" localSheetId="0">#REF!</definedName>
    <definedName name="S15R6">#REF!</definedName>
    <definedName name="S15R7" localSheetId="0">#REF!</definedName>
    <definedName name="S15R7">#REF!</definedName>
    <definedName name="S15R8" localSheetId="0">#REF!</definedName>
    <definedName name="S15R8">#REF!</definedName>
    <definedName name="S15R9" localSheetId="0">#REF!</definedName>
    <definedName name="S15R9">#REF!</definedName>
    <definedName name="S16P1" localSheetId="0">#REF!</definedName>
    <definedName name="S16P1">#REF!</definedName>
    <definedName name="S16P10" localSheetId="0">#REF!</definedName>
    <definedName name="S16P10">#REF!</definedName>
    <definedName name="S16P11" localSheetId="0">#REF!</definedName>
    <definedName name="S16P11">#REF!</definedName>
    <definedName name="S16P12" localSheetId="0">#REF!</definedName>
    <definedName name="S16P12">#REF!</definedName>
    <definedName name="S16P13" localSheetId="0">#REF!</definedName>
    <definedName name="S16P13">#REF!</definedName>
    <definedName name="S16P14" localSheetId="0">#REF!</definedName>
    <definedName name="S16P14">#REF!</definedName>
    <definedName name="S16P15" localSheetId="0">#REF!</definedName>
    <definedName name="S16P15">#REF!</definedName>
    <definedName name="S16P16" localSheetId="0">#REF!</definedName>
    <definedName name="S16P16">#REF!</definedName>
    <definedName name="S16P17" localSheetId="0">#REF!</definedName>
    <definedName name="S16P17">#REF!</definedName>
    <definedName name="S16P18" localSheetId="0">#REF!</definedName>
    <definedName name="S16P18">#REF!</definedName>
    <definedName name="S16P19" localSheetId="0">#REF!</definedName>
    <definedName name="S16P19">#REF!</definedName>
    <definedName name="S16P2" localSheetId="0">#REF!</definedName>
    <definedName name="S16P2">#REF!</definedName>
    <definedName name="S16P20" localSheetId="0">#REF!</definedName>
    <definedName name="S16P20">#REF!</definedName>
    <definedName name="S16P21" localSheetId="0">#REF!</definedName>
    <definedName name="S16P21">#REF!</definedName>
    <definedName name="S16P22" localSheetId="0">#REF!</definedName>
    <definedName name="S16P22">#REF!</definedName>
    <definedName name="S16P23" localSheetId="0">#REF!</definedName>
    <definedName name="S16P23">#REF!</definedName>
    <definedName name="S16P24" localSheetId="0">#REF!</definedName>
    <definedName name="S16P24">#REF!</definedName>
    <definedName name="S16P3" localSheetId="0">#REF!</definedName>
    <definedName name="S16P3">#REF!</definedName>
    <definedName name="S16P4" localSheetId="0">#REF!</definedName>
    <definedName name="S16P4">#REF!</definedName>
    <definedName name="S16P5" localSheetId="0">#REF!</definedName>
    <definedName name="S16P5">#REF!</definedName>
    <definedName name="S16P6" localSheetId="0">#REF!</definedName>
    <definedName name="S16P6">#REF!</definedName>
    <definedName name="S16P7" localSheetId="0">#REF!</definedName>
    <definedName name="S16P7">#REF!</definedName>
    <definedName name="S16P8" localSheetId="0">#REF!</definedName>
    <definedName name="S16P8">#REF!</definedName>
    <definedName name="S16P9" localSheetId="0">#REF!</definedName>
    <definedName name="S16P9">#REF!</definedName>
    <definedName name="S16R1" localSheetId="0">#REF!</definedName>
    <definedName name="S16R1">#REF!</definedName>
    <definedName name="S16R10" localSheetId="0">#REF!</definedName>
    <definedName name="S16R10">#REF!</definedName>
    <definedName name="S16R11" localSheetId="0">#REF!</definedName>
    <definedName name="S16R11">#REF!</definedName>
    <definedName name="S16R12" localSheetId="0">#REF!</definedName>
    <definedName name="S16R12">#REF!</definedName>
    <definedName name="S16R13" localSheetId="0">#REF!</definedName>
    <definedName name="S16R13">#REF!</definedName>
    <definedName name="S16R14" localSheetId="0">#REF!</definedName>
    <definedName name="S16R14">#REF!</definedName>
    <definedName name="S16R15" localSheetId="0">#REF!</definedName>
    <definedName name="S16R15">#REF!</definedName>
    <definedName name="S16R16" localSheetId="0">#REF!</definedName>
    <definedName name="S16R16">#REF!</definedName>
    <definedName name="S16R17" localSheetId="0">#REF!</definedName>
    <definedName name="S16R17">#REF!</definedName>
    <definedName name="S16R18" localSheetId="0">#REF!</definedName>
    <definedName name="S16R18">#REF!</definedName>
    <definedName name="S16R19" localSheetId="0">#REF!</definedName>
    <definedName name="S16R19">#REF!</definedName>
    <definedName name="S16R2" localSheetId="0">#REF!</definedName>
    <definedName name="S16R2">#REF!</definedName>
    <definedName name="S16R20" localSheetId="0">#REF!</definedName>
    <definedName name="S16R20">#REF!</definedName>
    <definedName name="S16R21" localSheetId="0">#REF!</definedName>
    <definedName name="S16R21">#REF!</definedName>
    <definedName name="S16R22" localSheetId="0">#REF!</definedName>
    <definedName name="S16R22">#REF!</definedName>
    <definedName name="S16R23" localSheetId="0">#REF!</definedName>
    <definedName name="S16R23">#REF!</definedName>
    <definedName name="S16R24" localSheetId="0">#REF!</definedName>
    <definedName name="S16R24">#REF!</definedName>
    <definedName name="S16R3" localSheetId="0">#REF!</definedName>
    <definedName name="S16R3">#REF!</definedName>
    <definedName name="S16R4" localSheetId="0">#REF!</definedName>
    <definedName name="S16R4">#REF!</definedName>
    <definedName name="S16R5" localSheetId="0">#REF!</definedName>
    <definedName name="S16R5">#REF!</definedName>
    <definedName name="S16R6" localSheetId="0">#REF!</definedName>
    <definedName name="S16R6">#REF!</definedName>
    <definedName name="S16R7" localSheetId="0">#REF!</definedName>
    <definedName name="S16R7">#REF!</definedName>
    <definedName name="S16R8" localSheetId="0">#REF!</definedName>
    <definedName name="S16R8">#REF!</definedName>
    <definedName name="S16R9" localSheetId="0">#REF!</definedName>
    <definedName name="S16R9">#REF!</definedName>
    <definedName name="S17P1" localSheetId="0">#REF!</definedName>
    <definedName name="S17P1">#REF!</definedName>
    <definedName name="S17P10" localSheetId="0">#REF!</definedName>
    <definedName name="S17P10">#REF!</definedName>
    <definedName name="S17P11" localSheetId="0">#REF!</definedName>
    <definedName name="S17P11">#REF!</definedName>
    <definedName name="S17P12" localSheetId="0">#REF!</definedName>
    <definedName name="S17P12">#REF!</definedName>
    <definedName name="S17P13" localSheetId="0">#REF!</definedName>
    <definedName name="S17P13">#REF!</definedName>
    <definedName name="S17P14" localSheetId="0">#REF!</definedName>
    <definedName name="S17P14">#REF!</definedName>
    <definedName name="S17P15" localSheetId="0">#REF!</definedName>
    <definedName name="S17P15">#REF!</definedName>
    <definedName name="S17P16" localSheetId="0">#REF!</definedName>
    <definedName name="S17P16">#REF!</definedName>
    <definedName name="S17P17" localSheetId="0">#REF!</definedName>
    <definedName name="S17P17">#REF!</definedName>
    <definedName name="S17P18" localSheetId="0">#REF!</definedName>
    <definedName name="S17P18">#REF!</definedName>
    <definedName name="S17P19" localSheetId="0">#REF!</definedName>
    <definedName name="S17P19">#REF!</definedName>
    <definedName name="S17P2" localSheetId="0">#REF!</definedName>
    <definedName name="S17P2">#REF!</definedName>
    <definedName name="S17P20" localSheetId="0">#REF!</definedName>
    <definedName name="S17P20">#REF!</definedName>
    <definedName name="S17P21" localSheetId="0">#REF!</definedName>
    <definedName name="S17P21">#REF!</definedName>
    <definedName name="S17P22" localSheetId="0">#REF!</definedName>
    <definedName name="S17P22">#REF!</definedName>
    <definedName name="S17P23" localSheetId="0">#REF!</definedName>
    <definedName name="S17P23">#REF!</definedName>
    <definedName name="S17P24" localSheetId="0">#REF!</definedName>
    <definedName name="S17P24">#REF!</definedName>
    <definedName name="S17P3" localSheetId="0">#REF!</definedName>
    <definedName name="S17P3">#REF!</definedName>
    <definedName name="S17P4" localSheetId="0">#REF!</definedName>
    <definedName name="S17P4">#REF!</definedName>
    <definedName name="S17P5" localSheetId="0">#REF!</definedName>
    <definedName name="S17P5">#REF!</definedName>
    <definedName name="S17P6" localSheetId="0">#REF!</definedName>
    <definedName name="S17P6">#REF!</definedName>
    <definedName name="S17P7" localSheetId="0">#REF!</definedName>
    <definedName name="S17P7">#REF!</definedName>
    <definedName name="S17P8" localSheetId="0">#REF!</definedName>
    <definedName name="S17P8">#REF!</definedName>
    <definedName name="S17P9" localSheetId="0">#REF!</definedName>
    <definedName name="S17P9">#REF!</definedName>
    <definedName name="S17R1" localSheetId="0">#REF!</definedName>
    <definedName name="S17R1">#REF!</definedName>
    <definedName name="S17R10" localSheetId="0">#REF!</definedName>
    <definedName name="S17R10">#REF!</definedName>
    <definedName name="S17R11" localSheetId="0">#REF!</definedName>
    <definedName name="S17R11">#REF!</definedName>
    <definedName name="S17R12" localSheetId="0">#REF!</definedName>
    <definedName name="S17R12">#REF!</definedName>
    <definedName name="S17R13" localSheetId="0">#REF!</definedName>
    <definedName name="S17R13">#REF!</definedName>
    <definedName name="S17R14" localSheetId="0">#REF!</definedName>
    <definedName name="S17R14">#REF!</definedName>
    <definedName name="S17R15" localSheetId="0">#REF!</definedName>
    <definedName name="S17R15">#REF!</definedName>
    <definedName name="S17R16" localSheetId="0">#REF!</definedName>
    <definedName name="S17R16">#REF!</definedName>
    <definedName name="S17R17" localSheetId="0">#REF!</definedName>
    <definedName name="S17R17">#REF!</definedName>
    <definedName name="S17R18" localSheetId="0">#REF!</definedName>
    <definedName name="S17R18">#REF!</definedName>
    <definedName name="S17R19" localSheetId="0">#REF!</definedName>
    <definedName name="S17R19">#REF!</definedName>
    <definedName name="S17R2" localSheetId="0">#REF!</definedName>
    <definedName name="S17R2">#REF!</definedName>
    <definedName name="S17R20" localSheetId="0">#REF!</definedName>
    <definedName name="S17R20">#REF!</definedName>
    <definedName name="S17R21" localSheetId="0">#REF!</definedName>
    <definedName name="S17R21">#REF!</definedName>
    <definedName name="S17R22" localSheetId="0">#REF!</definedName>
    <definedName name="S17R22">#REF!</definedName>
    <definedName name="S17R23" localSheetId="0">#REF!</definedName>
    <definedName name="S17R23">#REF!</definedName>
    <definedName name="S17R24" localSheetId="0">#REF!</definedName>
    <definedName name="S17R24">#REF!</definedName>
    <definedName name="S17R3" localSheetId="0">#REF!</definedName>
    <definedName name="S17R3">#REF!</definedName>
    <definedName name="S17R4" localSheetId="0">#REF!</definedName>
    <definedName name="S17R4">#REF!</definedName>
    <definedName name="S17R5" localSheetId="0">#REF!</definedName>
    <definedName name="S17R5">#REF!</definedName>
    <definedName name="S17R6" localSheetId="0">#REF!</definedName>
    <definedName name="S17R6">#REF!</definedName>
    <definedName name="S17R7" localSheetId="0">#REF!</definedName>
    <definedName name="S17R7">#REF!</definedName>
    <definedName name="S17R8" localSheetId="0">#REF!</definedName>
    <definedName name="S17R8">#REF!</definedName>
    <definedName name="S17R9" localSheetId="0">#REF!</definedName>
    <definedName name="S17R9">#REF!</definedName>
    <definedName name="S18P1" localSheetId="0">#REF!</definedName>
    <definedName name="S18P1">#REF!</definedName>
    <definedName name="S18P10" localSheetId="0">#REF!</definedName>
    <definedName name="S18P10">#REF!</definedName>
    <definedName name="S18P11" localSheetId="0">#REF!</definedName>
    <definedName name="S18P11">#REF!</definedName>
    <definedName name="S18P12" localSheetId="0">#REF!</definedName>
    <definedName name="S18P12">#REF!</definedName>
    <definedName name="S18P13" localSheetId="0">#REF!</definedName>
    <definedName name="S18P13">#REF!</definedName>
    <definedName name="S18P14" localSheetId="0">#REF!</definedName>
    <definedName name="S18P14">#REF!</definedName>
    <definedName name="S18P15" localSheetId="0">#REF!</definedName>
    <definedName name="S18P15">#REF!</definedName>
    <definedName name="S18P16" localSheetId="0">#REF!</definedName>
    <definedName name="S18P16">#REF!</definedName>
    <definedName name="S18P17" localSheetId="0">#REF!</definedName>
    <definedName name="S18P17">#REF!</definedName>
    <definedName name="S18P18" localSheetId="0">#REF!</definedName>
    <definedName name="S18P18">#REF!</definedName>
    <definedName name="S18P19" localSheetId="0">#REF!</definedName>
    <definedName name="S18P19">#REF!</definedName>
    <definedName name="S18P2" localSheetId="0">#REF!</definedName>
    <definedName name="S18P2">#REF!</definedName>
    <definedName name="S18P20" localSheetId="0">#REF!</definedName>
    <definedName name="S18P20">#REF!</definedName>
    <definedName name="S18P21" localSheetId="0">#REF!</definedName>
    <definedName name="S18P21">#REF!</definedName>
    <definedName name="S18P22" localSheetId="0">#REF!</definedName>
    <definedName name="S18P22">#REF!</definedName>
    <definedName name="S18P23" localSheetId="0">#REF!</definedName>
    <definedName name="S18P23">#REF!</definedName>
    <definedName name="S18P24" localSheetId="0">#REF!</definedName>
    <definedName name="S18P24">#REF!</definedName>
    <definedName name="S18P3" localSheetId="0">#REF!</definedName>
    <definedName name="S18P3">#REF!</definedName>
    <definedName name="S18P4" localSheetId="0">#REF!</definedName>
    <definedName name="S18P4">#REF!</definedName>
    <definedName name="S18P5" localSheetId="0">#REF!</definedName>
    <definedName name="S18P5">#REF!</definedName>
    <definedName name="S18P6" localSheetId="0">#REF!</definedName>
    <definedName name="S18P6">#REF!</definedName>
    <definedName name="S18P7" localSheetId="0">#REF!</definedName>
    <definedName name="S18P7">#REF!</definedName>
    <definedName name="S18P8" localSheetId="0">#REF!</definedName>
    <definedName name="S18P8">#REF!</definedName>
    <definedName name="S18P9" localSheetId="0">#REF!</definedName>
    <definedName name="S18P9">#REF!</definedName>
    <definedName name="S18R1" localSheetId="0">#REF!</definedName>
    <definedName name="S18R1">#REF!</definedName>
    <definedName name="S18R10" localSheetId="0">#REF!</definedName>
    <definedName name="S18R10">#REF!</definedName>
    <definedName name="S18R11" localSheetId="0">#REF!</definedName>
    <definedName name="S18R11">#REF!</definedName>
    <definedName name="S18R12" localSheetId="0">#REF!</definedName>
    <definedName name="S18R12">#REF!</definedName>
    <definedName name="S18R13" localSheetId="0">#REF!</definedName>
    <definedName name="S18R13">#REF!</definedName>
    <definedName name="S18R14" localSheetId="0">#REF!</definedName>
    <definedName name="S18R14">#REF!</definedName>
    <definedName name="S18R15" localSheetId="0">#REF!</definedName>
    <definedName name="S18R15">#REF!</definedName>
    <definedName name="S18R16" localSheetId="0">#REF!</definedName>
    <definedName name="S18R16">#REF!</definedName>
    <definedName name="S18R17" localSheetId="0">#REF!</definedName>
    <definedName name="S18R17">#REF!</definedName>
    <definedName name="S18R18" localSheetId="0">#REF!</definedName>
    <definedName name="S18R18">#REF!</definedName>
    <definedName name="S18R19" localSheetId="0">#REF!</definedName>
    <definedName name="S18R19">#REF!</definedName>
    <definedName name="S18R2" localSheetId="0">#REF!</definedName>
    <definedName name="S18R2">#REF!</definedName>
    <definedName name="S18R20" localSheetId="0">#REF!</definedName>
    <definedName name="S18R20">#REF!</definedName>
    <definedName name="S18R21" localSheetId="0">#REF!</definedName>
    <definedName name="S18R21">#REF!</definedName>
    <definedName name="S18R22" localSheetId="0">#REF!</definedName>
    <definedName name="S18R22">#REF!</definedName>
    <definedName name="S18R23" localSheetId="0">#REF!</definedName>
    <definedName name="S18R23">#REF!</definedName>
    <definedName name="S18R24" localSheetId="0">#REF!</definedName>
    <definedName name="S18R24">#REF!</definedName>
    <definedName name="S18R3" localSheetId="0">#REF!</definedName>
    <definedName name="S18R3">#REF!</definedName>
    <definedName name="S18R4" localSheetId="0">#REF!</definedName>
    <definedName name="S18R4">#REF!</definedName>
    <definedName name="S18R5" localSheetId="0">#REF!</definedName>
    <definedName name="S18R5">#REF!</definedName>
    <definedName name="S18R6" localSheetId="0">#REF!</definedName>
    <definedName name="S18R6">#REF!</definedName>
    <definedName name="S18R7" localSheetId="0">#REF!</definedName>
    <definedName name="S18R7">#REF!</definedName>
    <definedName name="S18R8" localSheetId="0">#REF!</definedName>
    <definedName name="S18R8">#REF!</definedName>
    <definedName name="S18R9" localSheetId="0">#REF!</definedName>
    <definedName name="S18R9">#REF!</definedName>
    <definedName name="S19P1" localSheetId="0">#REF!</definedName>
    <definedName name="S19P1">#REF!</definedName>
    <definedName name="S19P10" localSheetId="0">#REF!</definedName>
    <definedName name="S19P10">#REF!</definedName>
    <definedName name="S19P11" localSheetId="0">#REF!</definedName>
    <definedName name="S19P11">#REF!</definedName>
    <definedName name="S19P12" localSheetId="0">#REF!</definedName>
    <definedName name="S19P12">#REF!</definedName>
    <definedName name="S19P13" localSheetId="0">#REF!</definedName>
    <definedName name="S19P13">#REF!</definedName>
    <definedName name="S19P14" localSheetId="0">#REF!</definedName>
    <definedName name="S19P14">#REF!</definedName>
    <definedName name="S19P15" localSheetId="0">#REF!</definedName>
    <definedName name="S19P15">#REF!</definedName>
    <definedName name="S19P16" localSheetId="0">#REF!</definedName>
    <definedName name="S19P16">#REF!</definedName>
    <definedName name="S19P17" localSheetId="0">#REF!</definedName>
    <definedName name="S19P17">#REF!</definedName>
    <definedName name="S19P18" localSheetId="0">#REF!</definedName>
    <definedName name="S19P18">#REF!</definedName>
    <definedName name="S19P19" localSheetId="0">#REF!</definedName>
    <definedName name="S19P19">#REF!</definedName>
    <definedName name="S19P2" localSheetId="0">#REF!</definedName>
    <definedName name="S19P2">#REF!</definedName>
    <definedName name="S19P20" localSheetId="0">#REF!</definedName>
    <definedName name="S19P20">#REF!</definedName>
    <definedName name="S19P21" localSheetId="0">#REF!</definedName>
    <definedName name="S19P21">#REF!</definedName>
    <definedName name="S19P22" localSheetId="0">#REF!</definedName>
    <definedName name="S19P22">#REF!</definedName>
    <definedName name="S19P23" localSheetId="0">#REF!</definedName>
    <definedName name="S19P23">#REF!</definedName>
    <definedName name="S19P24" localSheetId="0">#REF!</definedName>
    <definedName name="S19P24">#REF!</definedName>
    <definedName name="S19P3" localSheetId="0">#REF!</definedName>
    <definedName name="S19P3">#REF!</definedName>
    <definedName name="S19P4" localSheetId="0">#REF!</definedName>
    <definedName name="S19P4">#REF!</definedName>
    <definedName name="S19P5" localSheetId="0">#REF!</definedName>
    <definedName name="S19P5">#REF!</definedName>
    <definedName name="S19P6" localSheetId="0">#REF!</definedName>
    <definedName name="S19P6">#REF!</definedName>
    <definedName name="S19P7" localSheetId="0">#REF!</definedName>
    <definedName name="S19P7">#REF!</definedName>
    <definedName name="S19P8" localSheetId="0">#REF!</definedName>
    <definedName name="S19P8">#REF!</definedName>
    <definedName name="S19P9" localSheetId="0">#REF!</definedName>
    <definedName name="S19P9">#REF!</definedName>
    <definedName name="S19R1" localSheetId="0">#REF!</definedName>
    <definedName name="S19R1">#REF!</definedName>
    <definedName name="S19R10" localSheetId="0">#REF!</definedName>
    <definedName name="S19R10">#REF!</definedName>
    <definedName name="S19R11" localSheetId="0">#REF!</definedName>
    <definedName name="S19R11">#REF!</definedName>
    <definedName name="S19R12" localSheetId="0">#REF!</definedName>
    <definedName name="S19R12">#REF!</definedName>
    <definedName name="S19R13" localSheetId="0">#REF!</definedName>
    <definedName name="S19R13">#REF!</definedName>
    <definedName name="S19R14" localSheetId="0">#REF!</definedName>
    <definedName name="S19R14">#REF!</definedName>
    <definedName name="S19R15" localSheetId="0">#REF!</definedName>
    <definedName name="S19R15">#REF!</definedName>
    <definedName name="S19R16" localSheetId="0">#REF!</definedName>
    <definedName name="S19R16">#REF!</definedName>
    <definedName name="S19R17" localSheetId="0">#REF!</definedName>
    <definedName name="S19R17">#REF!</definedName>
    <definedName name="S19R18" localSheetId="0">#REF!</definedName>
    <definedName name="S19R18">#REF!</definedName>
    <definedName name="S19R19" localSheetId="0">#REF!</definedName>
    <definedName name="S19R19">#REF!</definedName>
    <definedName name="S19R2" localSheetId="0">#REF!</definedName>
    <definedName name="S19R2">#REF!</definedName>
    <definedName name="S19R20" localSheetId="0">#REF!</definedName>
    <definedName name="S19R20">#REF!</definedName>
    <definedName name="S19R21" localSheetId="0">#REF!</definedName>
    <definedName name="S19R21">#REF!</definedName>
    <definedName name="S19R22" localSheetId="0">#REF!</definedName>
    <definedName name="S19R22">#REF!</definedName>
    <definedName name="S19R23" localSheetId="0">#REF!</definedName>
    <definedName name="S19R23">#REF!</definedName>
    <definedName name="S19R24" localSheetId="0">#REF!</definedName>
    <definedName name="S19R24">#REF!</definedName>
    <definedName name="S19R3" localSheetId="0">#REF!</definedName>
    <definedName name="S19R3">#REF!</definedName>
    <definedName name="S19R4" localSheetId="0">#REF!</definedName>
    <definedName name="S19R4">#REF!</definedName>
    <definedName name="S19R5" localSheetId="0">#REF!</definedName>
    <definedName name="S19R5">#REF!</definedName>
    <definedName name="S19R6" localSheetId="0">#REF!</definedName>
    <definedName name="S19R6">#REF!</definedName>
    <definedName name="S19R7" localSheetId="0">#REF!</definedName>
    <definedName name="S19R7">#REF!</definedName>
    <definedName name="S19R8" localSheetId="0">#REF!</definedName>
    <definedName name="S19R8">#REF!</definedName>
    <definedName name="S19R9" localSheetId="0">#REF!</definedName>
    <definedName name="S19R9">#REF!</definedName>
    <definedName name="S1P1" localSheetId="0">#REF!</definedName>
    <definedName name="S1P1">#REF!</definedName>
    <definedName name="S1P10" localSheetId="0">#REF!</definedName>
    <definedName name="S1P10">#REF!</definedName>
    <definedName name="S1P11" localSheetId="0">#REF!</definedName>
    <definedName name="S1P11">#REF!</definedName>
    <definedName name="S1P12" localSheetId="0">#REF!</definedName>
    <definedName name="S1P12">#REF!</definedName>
    <definedName name="S1P13" localSheetId="0">#REF!</definedName>
    <definedName name="S1P13">#REF!</definedName>
    <definedName name="S1P14" localSheetId="0">#REF!</definedName>
    <definedName name="S1P14">#REF!</definedName>
    <definedName name="S1P15" localSheetId="0">#REF!</definedName>
    <definedName name="S1P15">#REF!</definedName>
    <definedName name="S1P16" localSheetId="0">#REF!</definedName>
    <definedName name="S1P16">#REF!</definedName>
    <definedName name="S1P17" localSheetId="0">#REF!</definedName>
    <definedName name="S1P17">#REF!</definedName>
    <definedName name="S1P18" localSheetId="0">#REF!</definedName>
    <definedName name="S1P18">#REF!</definedName>
    <definedName name="S1P19" localSheetId="0">#REF!</definedName>
    <definedName name="S1P19">#REF!</definedName>
    <definedName name="S1P2" localSheetId="0">#REF!</definedName>
    <definedName name="S1P2">#REF!</definedName>
    <definedName name="S1P20" localSheetId="0">#REF!</definedName>
    <definedName name="S1P20">#REF!</definedName>
    <definedName name="S1P21" localSheetId="0">#REF!</definedName>
    <definedName name="S1P21">#REF!</definedName>
    <definedName name="S1P22" localSheetId="0">#REF!</definedName>
    <definedName name="S1P22">#REF!</definedName>
    <definedName name="S1P23" localSheetId="0">#REF!</definedName>
    <definedName name="S1P23">#REF!</definedName>
    <definedName name="S1P24" localSheetId="0">#REF!</definedName>
    <definedName name="S1P24">#REF!</definedName>
    <definedName name="S1P3" localSheetId="0">#REF!</definedName>
    <definedName name="S1P3">#REF!</definedName>
    <definedName name="S1P4" localSheetId="0">#REF!</definedName>
    <definedName name="S1P4">#REF!</definedName>
    <definedName name="S1P5" localSheetId="0">#REF!</definedName>
    <definedName name="S1P5">#REF!</definedName>
    <definedName name="S1P6" localSheetId="0">#REF!</definedName>
    <definedName name="S1P6">#REF!</definedName>
    <definedName name="S1P7" localSheetId="0">#REF!</definedName>
    <definedName name="S1P7">#REF!</definedName>
    <definedName name="S1P8" localSheetId="0">#REF!</definedName>
    <definedName name="S1P8">#REF!</definedName>
    <definedName name="S1P9" localSheetId="0">#REF!</definedName>
    <definedName name="S1P9">#REF!</definedName>
    <definedName name="S1R1" localSheetId="0">#REF!</definedName>
    <definedName name="S1R1">#REF!</definedName>
    <definedName name="S1R10" localSheetId="0">#REF!</definedName>
    <definedName name="S1R10">#REF!</definedName>
    <definedName name="S1R11" localSheetId="0">#REF!</definedName>
    <definedName name="S1R11">#REF!</definedName>
    <definedName name="S1R12" localSheetId="0">#REF!</definedName>
    <definedName name="S1R12">#REF!</definedName>
    <definedName name="S1R13" localSheetId="0">#REF!</definedName>
    <definedName name="S1R13">#REF!</definedName>
    <definedName name="S1R14" localSheetId="0">#REF!</definedName>
    <definedName name="S1R14">#REF!</definedName>
    <definedName name="S1R15" localSheetId="0">#REF!</definedName>
    <definedName name="S1R15">#REF!</definedName>
    <definedName name="S1R16" localSheetId="0">#REF!</definedName>
    <definedName name="S1R16">#REF!</definedName>
    <definedName name="S1R17" localSheetId="0">#REF!</definedName>
    <definedName name="S1R17">#REF!</definedName>
    <definedName name="S1R18" localSheetId="0">#REF!</definedName>
    <definedName name="S1R18">#REF!</definedName>
    <definedName name="S1R19" localSheetId="0">#REF!</definedName>
    <definedName name="S1R19">#REF!</definedName>
    <definedName name="S1R2" localSheetId="0">#REF!</definedName>
    <definedName name="S1R2">#REF!</definedName>
    <definedName name="S1R20" localSheetId="0">#REF!</definedName>
    <definedName name="S1R20">#REF!</definedName>
    <definedName name="S1R21" localSheetId="0">#REF!</definedName>
    <definedName name="S1R21">#REF!</definedName>
    <definedName name="S1R22" localSheetId="0">#REF!</definedName>
    <definedName name="S1R22">#REF!</definedName>
    <definedName name="S1R23" localSheetId="0">#REF!</definedName>
    <definedName name="S1R23">#REF!</definedName>
    <definedName name="S1R24" localSheetId="0">#REF!</definedName>
    <definedName name="S1R24">#REF!</definedName>
    <definedName name="S1R3" localSheetId="0">#REF!</definedName>
    <definedName name="S1R3">#REF!</definedName>
    <definedName name="S1R4" localSheetId="0">#REF!</definedName>
    <definedName name="S1R4">#REF!</definedName>
    <definedName name="S1R5" localSheetId="0">#REF!</definedName>
    <definedName name="S1R5">#REF!</definedName>
    <definedName name="S1R6" localSheetId="0">#REF!</definedName>
    <definedName name="S1R6">#REF!</definedName>
    <definedName name="S1R7" localSheetId="0">#REF!</definedName>
    <definedName name="S1R7">#REF!</definedName>
    <definedName name="S1R8" localSheetId="0">#REF!</definedName>
    <definedName name="S1R8">#REF!</definedName>
    <definedName name="S1R9" localSheetId="0">#REF!</definedName>
    <definedName name="S1R9">#REF!</definedName>
    <definedName name="S20P1" localSheetId="0">#REF!</definedName>
    <definedName name="S20P1">#REF!</definedName>
    <definedName name="S20P10" localSheetId="0">#REF!</definedName>
    <definedName name="S20P10">#REF!</definedName>
    <definedName name="S20P11" localSheetId="0">#REF!</definedName>
    <definedName name="S20P11">#REF!</definedName>
    <definedName name="S20P12" localSheetId="0">#REF!</definedName>
    <definedName name="S20P12">#REF!</definedName>
    <definedName name="S20P13" localSheetId="0">#REF!</definedName>
    <definedName name="S20P13">#REF!</definedName>
    <definedName name="S20P14" localSheetId="0">#REF!</definedName>
    <definedName name="S20P14">#REF!</definedName>
    <definedName name="S20P15" localSheetId="0">#REF!</definedName>
    <definedName name="S20P15">#REF!</definedName>
    <definedName name="S20P16" localSheetId="0">#REF!</definedName>
    <definedName name="S20P16">#REF!</definedName>
    <definedName name="S20P17" localSheetId="0">#REF!</definedName>
    <definedName name="S20P17">#REF!</definedName>
    <definedName name="S20P18" localSheetId="0">#REF!</definedName>
    <definedName name="S20P18">#REF!</definedName>
    <definedName name="S20P19" localSheetId="0">#REF!</definedName>
    <definedName name="S20P19">#REF!</definedName>
    <definedName name="S20P2" localSheetId="0">#REF!</definedName>
    <definedName name="S20P2">#REF!</definedName>
    <definedName name="S20P20" localSheetId="0">#REF!</definedName>
    <definedName name="S20P20">#REF!</definedName>
    <definedName name="S20P21" localSheetId="0">#REF!</definedName>
    <definedName name="S20P21">#REF!</definedName>
    <definedName name="S20P22" localSheetId="0">#REF!</definedName>
    <definedName name="S20P22">#REF!</definedName>
    <definedName name="S20P23" localSheetId="0">#REF!</definedName>
    <definedName name="S20P23">#REF!</definedName>
    <definedName name="S20P24" localSheetId="0">#REF!</definedName>
    <definedName name="S20P24">#REF!</definedName>
    <definedName name="S20P3" localSheetId="0">#REF!</definedName>
    <definedName name="S20P3">#REF!</definedName>
    <definedName name="S20P4" localSheetId="0">#REF!</definedName>
    <definedName name="S20P4">#REF!</definedName>
    <definedName name="S20P5" localSheetId="0">#REF!</definedName>
    <definedName name="S20P5">#REF!</definedName>
    <definedName name="S20P6" localSheetId="0">#REF!</definedName>
    <definedName name="S20P6">#REF!</definedName>
    <definedName name="S20P7" localSheetId="0">#REF!</definedName>
    <definedName name="S20P7">#REF!</definedName>
    <definedName name="S20P8" localSheetId="0">#REF!</definedName>
    <definedName name="S20P8">#REF!</definedName>
    <definedName name="S20P9" localSheetId="0">#REF!</definedName>
    <definedName name="S20P9">#REF!</definedName>
    <definedName name="S20R1" localSheetId="0">#REF!</definedName>
    <definedName name="S20R1">#REF!</definedName>
    <definedName name="S20R10" localSheetId="0">#REF!</definedName>
    <definedName name="S20R10">#REF!</definedName>
    <definedName name="S20R11" localSheetId="0">#REF!</definedName>
    <definedName name="S20R11">#REF!</definedName>
    <definedName name="S20R12" localSheetId="0">#REF!</definedName>
    <definedName name="S20R12">#REF!</definedName>
    <definedName name="S20R13" localSheetId="0">#REF!</definedName>
    <definedName name="S20R13">#REF!</definedName>
    <definedName name="S20R14" localSheetId="0">#REF!</definedName>
    <definedName name="S20R14">#REF!</definedName>
    <definedName name="S20R15" localSheetId="0">#REF!</definedName>
    <definedName name="S20R15">#REF!</definedName>
    <definedName name="S20R16" localSheetId="0">#REF!</definedName>
    <definedName name="S20R16">#REF!</definedName>
    <definedName name="S20R17" localSheetId="0">#REF!</definedName>
    <definedName name="S20R17">#REF!</definedName>
    <definedName name="S20R18" localSheetId="0">#REF!</definedName>
    <definedName name="S20R18">#REF!</definedName>
    <definedName name="S20R19" localSheetId="0">#REF!</definedName>
    <definedName name="S20R19">#REF!</definedName>
    <definedName name="S20R2" localSheetId="0">#REF!</definedName>
    <definedName name="S20R2">#REF!</definedName>
    <definedName name="S20R20" localSheetId="0">#REF!</definedName>
    <definedName name="S20R20">#REF!</definedName>
    <definedName name="S20R21" localSheetId="0">#REF!</definedName>
    <definedName name="S20R21">#REF!</definedName>
    <definedName name="S20R22" localSheetId="0">#REF!</definedName>
    <definedName name="S20R22">#REF!</definedName>
    <definedName name="S20R23" localSheetId="0">#REF!</definedName>
    <definedName name="S20R23">#REF!</definedName>
    <definedName name="S20R24" localSheetId="0">#REF!</definedName>
    <definedName name="S20R24">#REF!</definedName>
    <definedName name="S20R3" localSheetId="0">#REF!</definedName>
    <definedName name="S20R3">#REF!</definedName>
    <definedName name="S20R4" localSheetId="0">#REF!</definedName>
    <definedName name="S20R4">#REF!</definedName>
    <definedName name="S20R5" localSheetId="0">#REF!</definedName>
    <definedName name="S20R5">#REF!</definedName>
    <definedName name="S20R6" localSheetId="0">#REF!</definedName>
    <definedName name="S20R6">#REF!</definedName>
    <definedName name="S20R7" localSheetId="0">#REF!</definedName>
    <definedName name="S20R7">#REF!</definedName>
    <definedName name="S20R8" localSheetId="0">#REF!</definedName>
    <definedName name="S20R8">#REF!</definedName>
    <definedName name="S20R9" localSheetId="0">#REF!</definedName>
    <definedName name="S20R9">#REF!</definedName>
    <definedName name="S21P1" localSheetId="0">#REF!</definedName>
    <definedName name="S21P1">#REF!</definedName>
    <definedName name="S21P10" localSheetId="0">#REF!</definedName>
    <definedName name="S21P10">#REF!</definedName>
    <definedName name="S21P11" localSheetId="0">#REF!</definedName>
    <definedName name="S21P11">#REF!</definedName>
    <definedName name="S21P12" localSheetId="0">#REF!</definedName>
    <definedName name="S21P12">#REF!</definedName>
    <definedName name="S21P13" localSheetId="0">#REF!</definedName>
    <definedName name="S21P13">#REF!</definedName>
    <definedName name="S21P14" localSheetId="0">#REF!</definedName>
    <definedName name="S21P14">#REF!</definedName>
    <definedName name="S21P15" localSheetId="0">#REF!</definedName>
    <definedName name="S21P15">#REF!</definedName>
    <definedName name="S21P16" localSheetId="0">#REF!</definedName>
    <definedName name="S21P16">#REF!</definedName>
    <definedName name="S21P17" localSheetId="0">#REF!</definedName>
    <definedName name="S21P17">#REF!</definedName>
    <definedName name="S21P18" localSheetId="0">#REF!</definedName>
    <definedName name="S21P18">#REF!</definedName>
    <definedName name="S21P19" localSheetId="0">#REF!</definedName>
    <definedName name="S21P19">#REF!</definedName>
    <definedName name="S21P2" localSheetId="0">#REF!</definedName>
    <definedName name="S21P2">#REF!</definedName>
    <definedName name="S21P20" localSheetId="0">#REF!</definedName>
    <definedName name="S21P20">#REF!</definedName>
    <definedName name="S21P21" localSheetId="0">#REF!</definedName>
    <definedName name="S21P21">#REF!</definedName>
    <definedName name="S21P22" localSheetId="0">#REF!</definedName>
    <definedName name="S21P22">#REF!</definedName>
    <definedName name="S21P23" localSheetId="0">#REF!</definedName>
    <definedName name="S21P23">#REF!</definedName>
    <definedName name="S21P24" localSheetId="0">#REF!</definedName>
    <definedName name="S21P24">#REF!</definedName>
    <definedName name="S21P3" localSheetId="0">#REF!</definedName>
    <definedName name="S21P3">#REF!</definedName>
    <definedName name="S21P4" localSheetId="0">#REF!</definedName>
    <definedName name="S21P4">#REF!</definedName>
    <definedName name="S21P5" localSheetId="0">#REF!</definedName>
    <definedName name="S21P5">#REF!</definedName>
    <definedName name="S21P6" localSheetId="0">#REF!</definedName>
    <definedName name="S21P6">#REF!</definedName>
    <definedName name="S21P7" localSheetId="0">#REF!</definedName>
    <definedName name="S21P7">#REF!</definedName>
    <definedName name="S21P8" localSheetId="0">#REF!</definedName>
    <definedName name="S21P8">#REF!</definedName>
    <definedName name="S21P9" localSheetId="0">#REF!</definedName>
    <definedName name="S21P9">#REF!</definedName>
    <definedName name="S21R1" localSheetId="0">#REF!</definedName>
    <definedName name="S21R1">#REF!</definedName>
    <definedName name="S21R10" localSheetId="0">#REF!</definedName>
    <definedName name="S21R10">#REF!</definedName>
    <definedName name="S21R11" localSheetId="0">#REF!</definedName>
    <definedName name="S21R11">#REF!</definedName>
    <definedName name="S21R12" localSheetId="0">#REF!</definedName>
    <definedName name="S21R12">#REF!</definedName>
    <definedName name="S21R13" localSheetId="0">#REF!</definedName>
    <definedName name="S21R13">#REF!</definedName>
    <definedName name="S21R14" localSheetId="0">#REF!</definedName>
    <definedName name="S21R14">#REF!</definedName>
    <definedName name="S21R15" localSheetId="0">#REF!</definedName>
    <definedName name="S21R15">#REF!</definedName>
    <definedName name="S21R16" localSheetId="0">#REF!</definedName>
    <definedName name="S21R16">#REF!</definedName>
    <definedName name="S21R17" localSheetId="0">#REF!</definedName>
    <definedName name="S21R17">#REF!</definedName>
    <definedName name="S21R18" localSheetId="0">#REF!</definedName>
    <definedName name="S21R18">#REF!</definedName>
    <definedName name="S21R19" localSheetId="0">#REF!</definedName>
    <definedName name="S21R19">#REF!</definedName>
    <definedName name="S21R2" localSheetId="0">#REF!</definedName>
    <definedName name="S21R2">#REF!</definedName>
    <definedName name="S21R20" localSheetId="0">#REF!</definedName>
    <definedName name="S21R20">#REF!</definedName>
    <definedName name="S21R21" localSheetId="0">#REF!</definedName>
    <definedName name="S21R21">#REF!</definedName>
    <definedName name="S21R22" localSheetId="0">#REF!</definedName>
    <definedName name="S21R22">#REF!</definedName>
    <definedName name="S21R23" localSheetId="0">#REF!</definedName>
    <definedName name="S21R23">#REF!</definedName>
    <definedName name="S21R24" localSheetId="0">#REF!</definedName>
    <definedName name="S21R24">#REF!</definedName>
    <definedName name="S21R3" localSheetId="0">#REF!</definedName>
    <definedName name="S21R3">#REF!</definedName>
    <definedName name="S21R4" localSheetId="0">#REF!</definedName>
    <definedName name="S21R4">#REF!</definedName>
    <definedName name="S21R5" localSheetId="0">#REF!</definedName>
    <definedName name="S21R5">#REF!</definedName>
    <definedName name="S21R6" localSheetId="0">#REF!</definedName>
    <definedName name="S21R6">#REF!</definedName>
    <definedName name="S21R7" localSheetId="0">#REF!</definedName>
    <definedName name="S21R7">#REF!</definedName>
    <definedName name="S21R8" localSheetId="0">#REF!</definedName>
    <definedName name="S21R8">#REF!</definedName>
    <definedName name="S21R9" localSheetId="0">#REF!</definedName>
    <definedName name="S21R9">#REF!</definedName>
    <definedName name="S22P1" localSheetId="0">#REF!</definedName>
    <definedName name="S22P1">#REF!</definedName>
    <definedName name="S22P10" localSheetId="0">#REF!</definedName>
    <definedName name="S22P10">#REF!</definedName>
    <definedName name="S22P11" localSheetId="0">#REF!</definedName>
    <definedName name="S22P11">#REF!</definedName>
    <definedName name="S22P12" localSheetId="0">#REF!</definedName>
    <definedName name="S22P12">#REF!</definedName>
    <definedName name="S22P13" localSheetId="0">#REF!</definedName>
    <definedName name="S22P13">#REF!</definedName>
    <definedName name="S22P14" localSheetId="0">#REF!</definedName>
    <definedName name="S22P14">#REF!</definedName>
    <definedName name="S22P15" localSheetId="0">#REF!</definedName>
    <definedName name="S22P15">#REF!</definedName>
    <definedName name="S22P16" localSheetId="0">#REF!</definedName>
    <definedName name="S22P16">#REF!</definedName>
    <definedName name="S22P17" localSheetId="0">#REF!</definedName>
    <definedName name="S22P17">#REF!</definedName>
    <definedName name="S22P18" localSheetId="0">#REF!</definedName>
    <definedName name="S22P18">#REF!</definedName>
    <definedName name="S22P19" localSheetId="0">#REF!</definedName>
    <definedName name="S22P19">#REF!</definedName>
    <definedName name="S22P2" localSheetId="0">#REF!</definedName>
    <definedName name="S22P2">#REF!</definedName>
    <definedName name="S22P20" localSheetId="0">#REF!</definedName>
    <definedName name="S22P20">#REF!</definedName>
    <definedName name="S22P21" localSheetId="0">#REF!</definedName>
    <definedName name="S22P21">#REF!</definedName>
    <definedName name="S22P22" localSheetId="0">#REF!</definedName>
    <definedName name="S22P22">#REF!</definedName>
    <definedName name="S22P23" localSheetId="0">#REF!</definedName>
    <definedName name="S22P23">#REF!</definedName>
    <definedName name="S22P24" localSheetId="0">#REF!</definedName>
    <definedName name="S22P24">#REF!</definedName>
    <definedName name="S22P3" localSheetId="0">#REF!</definedName>
    <definedName name="S22P3">#REF!</definedName>
    <definedName name="S22P4" localSheetId="0">#REF!</definedName>
    <definedName name="S22P4">#REF!</definedName>
    <definedName name="S22P5" localSheetId="0">#REF!</definedName>
    <definedName name="S22P5">#REF!</definedName>
    <definedName name="S22P6" localSheetId="0">#REF!</definedName>
    <definedName name="S22P6">#REF!</definedName>
    <definedName name="S22P7" localSheetId="0">#REF!</definedName>
    <definedName name="S22P7">#REF!</definedName>
    <definedName name="S22P8" localSheetId="0">#REF!</definedName>
    <definedName name="S22P8">#REF!</definedName>
    <definedName name="S22P9" localSheetId="0">#REF!</definedName>
    <definedName name="S22P9">#REF!</definedName>
    <definedName name="S22R1" localSheetId="0">#REF!</definedName>
    <definedName name="S22R1">#REF!</definedName>
    <definedName name="S22R10" localSheetId="0">#REF!</definedName>
    <definedName name="S22R10">#REF!</definedName>
    <definedName name="S22R11" localSheetId="0">#REF!</definedName>
    <definedName name="S22R11">#REF!</definedName>
    <definedName name="S22R12" localSheetId="0">#REF!</definedName>
    <definedName name="S22R12">#REF!</definedName>
    <definedName name="S22R13" localSheetId="0">#REF!</definedName>
    <definedName name="S22R13">#REF!</definedName>
    <definedName name="S22R14" localSheetId="0">#REF!</definedName>
    <definedName name="S22R14">#REF!</definedName>
    <definedName name="S22R15" localSheetId="0">#REF!</definedName>
    <definedName name="S22R15">#REF!</definedName>
    <definedName name="S22R16" localSheetId="0">#REF!</definedName>
    <definedName name="S22R16">#REF!</definedName>
    <definedName name="S22R17" localSheetId="0">#REF!</definedName>
    <definedName name="S22R17">#REF!</definedName>
    <definedName name="S22R18" localSheetId="0">#REF!</definedName>
    <definedName name="S22R18">#REF!</definedName>
    <definedName name="S22R19" localSheetId="0">#REF!</definedName>
    <definedName name="S22R19">#REF!</definedName>
    <definedName name="S22R2" localSheetId="0">#REF!</definedName>
    <definedName name="S22R2">#REF!</definedName>
    <definedName name="S22R20" localSheetId="0">#REF!</definedName>
    <definedName name="S22R20">#REF!</definedName>
    <definedName name="S22R21" localSheetId="0">#REF!</definedName>
    <definedName name="S22R21">#REF!</definedName>
    <definedName name="S22R22" localSheetId="0">#REF!</definedName>
    <definedName name="S22R22">#REF!</definedName>
    <definedName name="S22R23" localSheetId="0">#REF!</definedName>
    <definedName name="S22R23">#REF!</definedName>
    <definedName name="S22R24" localSheetId="0">#REF!</definedName>
    <definedName name="S22R24">#REF!</definedName>
    <definedName name="S22R3" localSheetId="0">#REF!</definedName>
    <definedName name="S22R3">#REF!</definedName>
    <definedName name="S22R4" localSheetId="0">#REF!</definedName>
    <definedName name="S22R4">#REF!</definedName>
    <definedName name="S22R5" localSheetId="0">#REF!</definedName>
    <definedName name="S22R5">#REF!</definedName>
    <definedName name="S22R6" localSheetId="0">#REF!</definedName>
    <definedName name="S22R6">#REF!</definedName>
    <definedName name="S22R7" localSheetId="0">#REF!</definedName>
    <definedName name="S22R7">#REF!</definedName>
    <definedName name="S22R8" localSheetId="0">#REF!</definedName>
    <definedName name="S22R8">#REF!</definedName>
    <definedName name="S22R9" localSheetId="0">#REF!</definedName>
    <definedName name="S22R9">#REF!</definedName>
    <definedName name="S23P1" localSheetId="0">#REF!</definedName>
    <definedName name="S23P1">#REF!</definedName>
    <definedName name="S23P10" localSheetId="0">#REF!</definedName>
    <definedName name="S23P10">#REF!</definedName>
    <definedName name="S23P11" localSheetId="0">#REF!</definedName>
    <definedName name="S23P11">#REF!</definedName>
    <definedName name="S23P12" localSheetId="0">#REF!</definedName>
    <definedName name="S23P12">#REF!</definedName>
    <definedName name="S23P13" localSheetId="0">#REF!</definedName>
    <definedName name="S23P13">#REF!</definedName>
    <definedName name="S23P14" localSheetId="0">#REF!</definedName>
    <definedName name="S23P14">#REF!</definedName>
    <definedName name="S23P15" localSheetId="0">#REF!</definedName>
    <definedName name="S23P15">#REF!</definedName>
    <definedName name="S23P16" localSheetId="0">#REF!</definedName>
    <definedName name="S23P16">#REF!</definedName>
    <definedName name="S23P17" localSheetId="0">#REF!</definedName>
    <definedName name="S23P17">#REF!</definedName>
    <definedName name="S23P18" localSheetId="0">#REF!</definedName>
    <definedName name="S23P18">#REF!</definedName>
    <definedName name="S23P19" localSheetId="0">#REF!</definedName>
    <definedName name="S23P19">#REF!</definedName>
    <definedName name="S23P2" localSheetId="0">#REF!</definedName>
    <definedName name="S23P2">#REF!</definedName>
    <definedName name="S23P20" localSheetId="0">#REF!</definedName>
    <definedName name="S23P20">#REF!</definedName>
    <definedName name="S23P21" localSheetId="0">#REF!</definedName>
    <definedName name="S23P21">#REF!</definedName>
    <definedName name="S23P22" localSheetId="0">#REF!</definedName>
    <definedName name="S23P22">#REF!</definedName>
    <definedName name="S23P23" localSheetId="0">#REF!</definedName>
    <definedName name="S23P23">#REF!</definedName>
    <definedName name="S23P24" localSheetId="0">#REF!</definedName>
    <definedName name="S23P24">#REF!</definedName>
    <definedName name="S23P3" localSheetId="0">#REF!</definedName>
    <definedName name="S23P3">#REF!</definedName>
    <definedName name="S23P4" localSheetId="0">#REF!</definedName>
    <definedName name="S23P4">#REF!</definedName>
    <definedName name="S23P5" localSheetId="0">#REF!</definedName>
    <definedName name="S23P5">#REF!</definedName>
    <definedName name="S23P6" localSheetId="0">#REF!</definedName>
    <definedName name="S23P6">#REF!</definedName>
    <definedName name="S23P7" localSheetId="0">#REF!</definedName>
    <definedName name="S23P7">#REF!</definedName>
    <definedName name="S23P8" localSheetId="0">#REF!</definedName>
    <definedName name="S23P8">#REF!</definedName>
    <definedName name="S23P9" localSheetId="0">#REF!</definedName>
    <definedName name="S23P9">#REF!</definedName>
    <definedName name="S23R1" localSheetId="0">#REF!</definedName>
    <definedName name="S23R1">#REF!</definedName>
    <definedName name="S23R10" localSheetId="0">#REF!</definedName>
    <definedName name="S23R10">#REF!</definedName>
    <definedName name="S23R11" localSheetId="0">#REF!</definedName>
    <definedName name="S23R11">#REF!</definedName>
    <definedName name="S23R12" localSheetId="0">#REF!</definedName>
    <definedName name="S23R12">#REF!</definedName>
    <definedName name="S23R13" localSheetId="0">#REF!</definedName>
    <definedName name="S23R13">#REF!</definedName>
    <definedName name="S23R14" localSheetId="0">#REF!</definedName>
    <definedName name="S23R14">#REF!</definedName>
    <definedName name="S23R15" localSheetId="0">#REF!</definedName>
    <definedName name="S23R15">#REF!</definedName>
    <definedName name="S23R16" localSheetId="0">#REF!</definedName>
    <definedName name="S23R16">#REF!</definedName>
    <definedName name="S23R17" localSheetId="0">#REF!</definedName>
    <definedName name="S23R17">#REF!</definedName>
    <definedName name="S23R18" localSheetId="0">#REF!</definedName>
    <definedName name="S23R18">#REF!</definedName>
    <definedName name="S23R19" localSheetId="0">#REF!</definedName>
    <definedName name="S23R19">#REF!</definedName>
    <definedName name="S23R2" localSheetId="0">#REF!</definedName>
    <definedName name="S23R2">#REF!</definedName>
    <definedName name="S23R20" localSheetId="0">#REF!</definedName>
    <definedName name="S23R20">#REF!</definedName>
    <definedName name="S23R21" localSheetId="0">#REF!</definedName>
    <definedName name="S23R21">#REF!</definedName>
    <definedName name="S23R22" localSheetId="0">#REF!</definedName>
    <definedName name="S23R22">#REF!</definedName>
    <definedName name="S23R23" localSheetId="0">#REF!</definedName>
    <definedName name="S23R23">#REF!</definedName>
    <definedName name="S23R24" localSheetId="0">#REF!</definedName>
    <definedName name="S23R24">#REF!</definedName>
    <definedName name="S23R3" localSheetId="0">#REF!</definedName>
    <definedName name="S23R3">#REF!</definedName>
    <definedName name="S23R4" localSheetId="0">#REF!</definedName>
    <definedName name="S23R4">#REF!</definedName>
    <definedName name="S23R5" localSheetId="0">#REF!</definedName>
    <definedName name="S23R5">#REF!</definedName>
    <definedName name="S23R6" localSheetId="0">#REF!</definedName>
    <definedName name="S23R6">#REF!</definedName>
    <definedName name="S23R7" localSheetId="0">#REF!</definedName>
    <definedName name="S23R7">#REF!</definedName>
    <definedName name="S23R8" localSheetId="0">#REF!</definedName>
    <definedName name="S23R8">#REF!</definedName>
    <definedName name="S23R9" localSheetId="0">#REF!</definedName>
    <definedName name="S23R9">#REF!</definedName>
    <definedName name="S24P1" localSheetId="0">#REF!</definedName>
    <definedName name="S24P1">#REF!</definedName>
    <definedName name="S24P10" localSheetId="0">#REF!</definedName>
    <definedName name="S24P10">#REF!</definedName>
    <definedName name="S24P11" localSheetId="0">#REF!</definedName>
    <definedName name="S24P11">#REF!</definedName>
    <definedName name="S24P12" localSheetId="0">#REF!</definedName>
    <definedName name="S24P12">#REF!</definedName>
    <definedName name="S24P13" localSheetId="0">#REF!</definedName>
    <definedName name="S24P13">#REF!</definedName>
    <definedName name="S24P14" localSheetId="0">#REF!</definedName>
    <definedName name="S24P14">#REF!</definedName>
    <definedName name="S24P15" localSheetId="0">#REF!</definedName>
    <definedName name="S24P15">#REF!</definedName>
    <definedName name="S24P16" localSheetId="0">#REF!</definedName>
    <definedName name="S24P16">#REF!</definedName>
    <definedName name="S24P17" localSheetId="0">#REF!</definedName>
    <definedName name="S24P17">#REF!</definedName>
    <definedName name="S24P18" localSheetId="0">#REF!</definedName>
    <definedName name="S24P18">#REF!</definedName>
    <definedName name="S24P19" localSheetId="0">#REF!</definedName>
    <definedName name="S24P19">#REF!</definedName>
    <definedName name="S24P2" localSheetId="0">#REF!</definedName>
    <definedName name="S24P2">#REF!</definedName>
    <definedName name="S24P20" localSheetId="0">#REF!</definedName>
    <definedName name="S24P20">#REF!</definedName>
    <definedName name="S24P21" localSheetId="0">#REF!</definedName>
    <definedName name="S24P21">#REF!</definedName>
    <definedName name="S24P22" localSheetId="0">#REF!</definedName>
    <definedName name="S24P22">#REF!</definedName>
    <definedName name="S24P23" localSheetId="0">#REF!</definedName>
    <definedName name="S24P23">#REF!</definedName>
    <definedName name="S24P24" localSheetId="0">#REF!</definedName>
    <definedName name="S24P24">#REF!</definedName>
    <definedName name="S24P3" localSheetId="0">#REF!</definedName>
    <definedName name="S24P3">#REF!</definedName>
    <definedName name="S24P4" localSheetId="0">#REF!</definedName>
    <definedName name="S24P4">#REF!</definedName>
    <definedName name="S24P5" localSheetId="0">#REF!</definedName>
    <definedName name="S24P5">#REF!</definedName>
    <definedName name="S24P6" localSheetId="0">#REF!</definedName>
    <definedName name="S24P6">#REF!</definedName>
    <definedName name="S24P7" localSheetId="0">#REF!</definedName>
    <definedName name="S24P7">#REF!</definedName>
    <definedName name="S24P8" localSheetId="0">#REF!</definedName>
    <definedName name="S24P8">#REF!</definedName>
    <definedName name="S24P9" localSheetId="0">#REF!</definedName>
    <definedName name="S24P9">#REF!</definedName>
    <definedName name="S24R1" localSheetId="0">#REF!</definedName>
    <definedName name="S24R1">#REF!</definedName>
    <definedName name="S24R10" localSheetId="0">#REF!</definedName>
    <definedName name="S24R10">#REF!</definedName>
    <definedName name="S24R11" localSheetId="0">#REF!</definedName>
    <definedName name="S24R11">#REF!</definedName>
    <definedName name="S24R12" localSheetId="0">#REF!</definedName>
    <definedName name="S24R12">#REF!</definedName>
    <definedName name="S24R13" localSheetId="0">#REF!</definedName>
    <definedName name="S24R13">#REF!</definedName>
    <definedName name="S24R14" localSheetId="0">#REF!</definedName>
    <definedName name="S24R14">#REF!</definedName>
    <definedName name="S24R15" localSheetId="0">#REF!</definedName>
    <definedName name="S24R15">#REF!</definedName>
    <definedName name="S24R16" localSheetId="0">#REF!</definedName>
    <definedName name="S24R16">#REF!</definedName>
    <definedName name="S24R17" localSheetId="0">#REF!</definedName>
    <definedName name="S24R17">#REF!</definedName>
    <definedName name="S24R18" localSheetId="0">#REF!</definedName>
    <definedName name="S24R18">#REF!</definedName>
    <definedName name="S24R19" localSheetId="0">#REF!</definedName>
    <definedName name="S24R19">#REF!</definedName>
    <definedName name="S24R2" localSheetId="0">#REF!</definedName>
    <definedName name="S24R2">#REF!</definedName>
    <definedName name="S24R20" localSheetId="0">#REF!</definedName>
    <definedName name="S24R20">#REF!</definedName>
    <definedName name="S24R21" localSheetId="0">#REF!</definedName>
    <definedName name="S24R21">#REF!</definedName>
    <definedName name="S24R22" localSheetId="0">#REF!</definedName>
    <definedName name="S24R22">#REF!</definedName>
    <definedName name="S24R23" localSheetId="0">#REF!</definedName>
    <definedName name="S24R23">#REF!</definedName>
    <definedName name="S24R24" localSheetId="0">#REF!</definedName>
    <definedName name="S24R24">#REF!</definedName>
    <definedName name="S24R3" localSheetId="0">#REF!</definedName>
    <definedName name="S24R3">#REF!</definedName>
    <definedName name="S24R4" localSheetId="0">#REF!</definedName>
    <definedName name="S24R4">#REF!</definedName>
    <definedName name="S24R5" localSheetId="0">#REF!</definedName>
    <definedName name="S24R5">#REF!</definedName>
    <definedName name="S24R6" localSheetId="0">#REF!</definedName>
    <definedName name="S24R6">#REF!</definedName>
    <definedName name="S24R7" localSheetId="0">#REF!</definedName>
    <definedName name="S24R7">#REF!</definedName>
    <definedName name="S24R8" localSheetId="0">#REF!</definedName>
    <definedName name="S24R8">#REF!</definedName>
    <definedName name="S24R9" localSheetId="0">#REF!</definedName>
    <definedName name="S24R9">#REF!</definedName>
    <definedName name="S25P1" localSheetId="0">#REF!</definedName>
    <definedName name="S25P1">#REF!</definedName>
    <definedName name="S25P10" localSheetId="0">#REF!</definedName>
    <definedName name="S25P10">#REF!</definedName>
    <definedName name="S25P11" localSheetId="0">#REF!</definedName>
    <definedName name="S25P11">#REF!</definedName>
    <definedName name="S25P12" localSheetId="0">#REF!</definedName>
    <definedName name="S25P12">#REF!</definedName>
    <definedName name="S25P13" localSheetId="0">#REF!</definedName>
    <definedName name="S25P13">#REF!</definedName>
    <definedName name="S25P14" localSheetId="0">#REF!</definedName>
    <definedName name="S25P14">#REF!</definedName>
    <definedName name="S25P15" localSheetId="0">#REF!</definedName>
    <definedName name="S25P15">#REF!</definedName>
    <definedName name="S25P16" localSheetId="0">#REF!</definedName>
    <definedName name="S25P16">#REF!</definedName>
    <definedName name="S25P17" localSheetId="0">#REF!</definedName>
    <definedName name="S25P17">#REF!</definedName>
    <definedName name="S25P18" localSheetId="0">#REF!</definedName>
    <definedName name="S25P18">#REF!</definedName>
    <definedName name="S25P19" localSheetId="0">#REF!</definedName>
    <definedName name="S25P19">#REF!</definedName>
    <definedName name="S25P2" localSheetId="0">#REF!</definedName>
    <definedName name="S25P2">#REF!</definedName>
    <definedName name="S25P20" localSheetId="0">#REF!</definedName>
    <definedName name="S25P20">#REF!</definedName>
    <definedName name="S25P21" localSheetId="0">#REF!</definedName>
    <definedName name="S25P21">#REF!</definedName>
    <definedName name="S25P22" localSheetId="0">#REF!</definedName>
    <definedName name="S25P22">#REF!</definedName>
    <definedName name="S25P23" localSheetId="0">#REF!</definedName>
    <definedName name="S25P23">#REF!</definedName>
    <definedName name="S25P24" localSheetId="0">#REF!</definedName>
    <definedName name="S25P24">#REF!</definedName>
    <definedName name="S25P3" localSheetId="0">#REF!</definedName>
    <definedName name="S25P3">#REF!</definedName>
    <definedName name="S25P4" localSheetId="0">#REF!</definedName>
    <definedName name="S25P4">#REF!</definedName>
    <definedName name="S25P5" localSheetId="0">#REF!</definedName>
    <definedName name="S25P5">#REF!</definedName>
    <definedName name="S25P6" localSheetId="0">#REF!</definedName>
    <definedName name="S25P6">#REF!</definedName>
    <definedName name="S25P7" localSheetId="0">#REF!</definedName>
    <definedName name="S25P7">#REF!</definedName>
    <definedName name="S25P8" localSheetId="0">#REF!</definedName>
    <definedName name="S25P8">#REF!</definedName>
    <definedName name="S25P9" localSheetId="0">#REF!</definedName>
    <definedName name="S25P9">#REF!</definedName>
    <definedName name="S25R1" localSheetId="0">#REF!</definedName>
    <definedName name="S25R1">#REF!</definedName>
    <definedName name="S25R10" localSheetId="0">#REF!</definedName>
    <definedName name="S25R10">#REF!</definedName>
    <definedName name="S25R11" localSheetId="0">#REF!</definedName>
    <definedName name="S25R11">#REF!</definedName>
    <definedName name="S25R12" localSheetId="0">#REF!</definedName>
    <definedName name="S25R12">#REF!</definedName>
    <definedName name="S25R13" localSheetId="0">#REF!</definedName>
    <definedName name="S25R13">#REF!</definedName>
    <definedName name="S25R14" localSheetId="0">#REF!</definedName>
    <definedName name="S25R14">#REF!</definedName>
    <definedName name="S25R15" localSheetId="0">#REF!</definedName>
    <definedName name="S25R15">#REF!</definedName>
    <definedName name="S25R16" localSheetId="0">#REF!</definedName>
    <definedName name="S25R16">#REF!</definedName>
    <definedName name="S25R17" localSheetId="0">#REF!</definedName>
    <definedName name="S25R17">#REF!</definedName>
    <definedName name="S25R18" localSheetId="0">#REF!</definedName>
    <definedName name="S25R18">#REF!</definedName>
    <definedName name="S25R19" localSheetId="0">#REF!</definedName>
    <definedName name="S25R19">#REF!</definedName>
    <definedName name="S25R2" localSheetId="0">#REF!</definedName>
    <definedName name="S25R2">#REF!</definedName>
    <definedName name="S25R20" localSheetId="0">#REF!</definedName>
    <definedName name="S25R20">#REF!</definedName>
    <definedName name="S25R21" localSheetId="0">#REF!</definedName>
    <definedName name="S25R21">#REF!</definedName>
    <definedName name="S25R22" localSheetId="0">#REF!</definedName>
    <definedName name="S25R22">#REF!</definedName>
    <definedName name="S25R23" localSheetId="0">#REF!</definedName>
    <definedName name="S25R23">#REF!</definedName>
    <definedName name="S25R24" localSheetId="0">#REF!</definedName>
    <definedName name="S25R24">#REF!</definedName>
    <definedName name="S25R3" localSheetId="0">#REF!</definedName>
    <definedName name="S25R3">#REF!</definedName>
    <definedName name="S25R4" localSheetId="0">#REF!</definedName>
    <definedName name="S25R4">#REF!</definedName>
    <definedName name="S25R5" localSheetId="0">#REF!</definedName>
    <definedName name="S25R5">#REF!</definedName>
    <definedName name="S25R6" localSheetId="0">#REF!</definedName>
    <definedName name="S25R6">#REF!</definedName>
    <definedName name="S25R7" localSheetId="0">#REF!</definedName>
    <definedName name="S25R7">#REF!</definedName>
    <definedName name="S25R8" localSheetId="0">#REF!</definedName>
    <definedName name="S25R8">#REF!</definedName>
    <definedName name="S25R9" localSheetId="0">#REF!</definedName>
    <definedName name="S25R9">#REF!</definedName>
    <definedName name="S26P1" localSheetId="0">#REF!</definedName>
    <definedName name="S26P1">#REF!</definedName>
    <definedName name="S26P10" localSheetId="0">#REF!</definedName>
    <definedName name="S26P10">#REF!</definedName>
    <definedName name="S26P11" localSheetId="0">#REF!</definedName>
    <definedName name="S26P11">#REF!</definedName>
    <definedName name="S26P12" localSheetId="0">#REF!</definedName>
    <definedName name="S26P12">#REF!</definedName>
    <definedName name="S26P13" localSheetId="0">#REF!</definedName>
    <definedName name="S26P13">#REF!</definedName>
    <definedName name="S26P14" localSheetId="0">#REF!</definedName>
    <definedName name="S26P14">#REF!</definedName>
    <definedName name="S26P15" localSheetId="0">#REF!</definedName>
    <definedName name="S26P15">#REF!</definedName>
    <definedName name="S26P16" localSheetId="0">#REF!</definedName>
    <definedName name="S26P16">#REF!</definedName>
    <definedName name="S26P17" localSheetId="0">#REF!</definedName>
    <definedName name="S26P17">#REF!</definedName>
    <definedName name="S26P18" localSheetId="0">#REF!</definedName>
    <definedName name="S26P18">#REF!</definedName>
    <definedName name="S26P19" localSheetId="0">#REF!</definedName>
    <definedName name="S26P19">#REF!</definedName>
    <definedName name="S26P2" localSheetId="0">#REF!</definedName>
    <definedName name="S26P2">#REF!</definedName>
    <definedName name="S26P20" localSheetId="0">#REF!</definedName>
    <definedName name="S26P20">#REF!</definedName>
    <definedName name="S26P21" localSheetId="0">#REF!</definedName>
    <definedName name="S26P21">#REF!</definedName>
    <definedName name="S26P22" localSheetId="0">#REF!</definedName>
    <definedName name="S26P22">#REF!</definedName>
    <definedName name="S26P23" localSheetId="0">#REF!</definedName>
    <definedName name="S26P23">#REF!</definedName>
    <definedName name="S26P24" localSheetId="0">#REF!</definedName>
    <definedName name="S26P24">#REF!</definedName>
    <definedName name="S26P3" localSheetId="0">#REF!</definedName>
    <definedName name="S26P3">#REF!</definedName>
    <definedName name="S26P4" localSheetId="0">#REF!</definedName>
    <definedName name="S26P4">#REF!</definedName>
    <definedName name="S26P5" localSheetId="0">#REF!</definedName>
    <definedName name="S26P5">#REF!</definedName>
    <definedName name="S26P6" localSheetId="0">#REF!</definedName>
    <definedName name="S26P6">#REF!</definedName>
    <definedName name="S26P7" localSheetId="0">#REF!</definedName>
    <definedName name="S26P7">#REF!</definedName>
    <definedName name="S26P8" localSheetId="0">#REF!</definedName>
    <definedName name="S26P8">#REF!</definedName>
    <definedName name="S26P9" localSheetId="0">#REF!</definedName>
    <definedName name="S26P9">#REF!</definedName>
    <definedName name="S26R1" localSheetId="0">#REF!</definedName>
    <definedName name="S26R1">#REF!</definedName>
    <definedName name="S26R10" localSheetId="0">#REF!</definedName>
    <definedName name="S26R10">#REF!</definedName>
    <definedName name="S26R11" localSheetId="0">#REF!</definedName>
    <definedName name="S26R11">#REF!</definedName>
    <definedName name="S26R12" localSheetId="0">#REF!</definedName>
    <definedName name="S26R12">#REF!</definedName>
    <definedName name="S26R13" localSheetId="0">#REF!</definedName>
    <definedName name="S26R13">#REF!</definedName>
    <definedName name="S26R14" localSheetId="0">#REF!</definedName>
    <definedName name="S26R14">#REF!</definedName>
    <definedName name="S26R15" localSheetId="0">#REF!</definedName>
    <definedName name="S26R15">#REF!</definedName>
    <definedName name="S26R16" localSheetId="0">#REF!</definedName>
    <definedName name="S26R16">#REF!</definedName>
    <definedName name="S26R17" localSheetId="0">#REF!</definedName>
    <definedName name="S26R17">#REF!</definedName>
    <definedName name="S26R18" localSheetId="0">#REF!</definedName>
    <definedName name="S26R18">#REF!</definedName>
    <definedName name="S26R19" localSheetId="0">#REF!</definedName>
    <definedName name="S26R19">#REF!</definedName>
    <definedName name="S26R2" localSheetId="0">#REF!</definedName>
    <definedName name="S26R2">#REF!</definedName>
    <definedName name="S26R20" localSheetId="0">#REF!</definedName>
    <definedName name="S26R20">#REF!</definedName>
    <definedName name="S26R21" localSheetId="0">#REF!</definedName>
    <definedName name="S26R21">#REF!</definedName>
    <definedName name="S26R22" localSheetId="0">#REF!</definedName>
    <definedName name="S26R22">#REF!</definedName>
    <definedName name="S26R23" localSheetId="0">#REF!</definedName>
    <definedName name="S26R23">#REF!</definedName>
    <definedName name="S26R24" localSheetId="0">#REF!</definedName>
    <definedName name="S26R24">#REF!</definedName>
    <definedName name="S26R3" localSheetId="0">#REF!</definedName>
    <definedName name="S26R3">#REF!</definedName>
    <definedName name="S26R4" localSheetId="0">#REF!</definedName>
    <definedName name="S26R4">#REF!</definedName>
    <definedName name="S26R5" localSheetId="0">#REF!</definedName>
    <definedName name="S26R5">#REF!</definedName>
    <definedName name="S26R6" localSheetId="0">#REF!</definedName>
    <definedName name="S26R6">#REF!</definedName>
    <definedName name="S26R7" localSheetId="0">#REF!</definedName>
    <definedName name="S26R7">#REF!</definedName>
    <definedName name="S26R8" localSheetId="0">#REF!</definedName>
    <definedName name="S26R8">#REF!</definedName>
    <definedName name="S26R9" localSheetId="0">#REF!</definedName>
    <definedName name="S26R9">#REF!</definedName>
    <definedName name="S27P1" localSheetId="0">#REF!</definedName>
    <definedName name="S27P1">#REF!</definedName>
    <definedName name="S27P10" localSheetId="0">#REF!</definedName>
    <definedName name="S27P10">#REF!</definedName>
    <definedName name="S27P11" localSheetId="0">#REF!</definedName>
    <definedName name="S27P11">#REF!</definedName>
    <definedName name="S27P12" localSheetId="0">#REF!</definedName>
    <definedName name="S27P12">#REF!</definedName>
    <definedName name="S27P13" localSheetId="0">#REF!</definedName>
    <definedName name="S27P13">#REF!</definedName>
    <definedName name="S27P14" localSheetId="0">#REF!</definedName>
    <definedName name="S27P14">#REF!</definedName>
    <definedName name="S27P15" localSheetId="0">#REF!</definedName>
    <definedName name="S27P15">#REF!</definedName>
    <definedName name="S27P16" localSheetId="0">#REF!</definedName>
    <definedName name="S27P16">#REF!</definedName>
    <definedName name="S27P17" localSheetId="0">#REF!</definedName>
    <definedName name="S27P17">#REF!</definedName>
    <definedName name="S27P18" localSheetId="0">#REF!</definedName>
    <definedName name="S27P18">#REF!</definedName>
    <definedName name="S27P19" localSheetId="0">#REF!</definedName>
    <definedName name="S27P19">#REF!</definedName>
    <definedName name="S27P2" localSheetId="0">#REF!</definedName>
    <definedName name="S27P2">#REF!</definedName>
    <definedName name="S27P20" localSheetId="0">#REF!</definedName>
    <definedName name="S27P20">#REF!</definedName>
    <definedName name="S27P21" localSheetId="0">#REF!</definedName>
    <definedName name="S27P21">#REF!</definedName>
    <definedName name="S27P22" localSheetId="0">#REF!</definedName>
    <definedName name="S27P22">#REF!</definedName>
    <definedName name="S27P23" localSheetId="0">#REF!</definedName>
    <definedName name="S27P23">#REF!</definedName>
    <definedName name="S27P24" localSheetId="0">#REF!</definedName>
    <definedName name="S27P24">#REF!</definedName>
    <definedName name="S27P3" localSheetId="0">#REF!</definedName>
    <definedName name="S27P3">#REF!</definedName>
    <definedName name="S27P4" localSheetId="0">#REF!</definedName>
    <definedName name="S27P4">#REF!</definedName>
    <definedName name="S27P5" localSheetId="0">#REF!</definedName>
    <definedName name="S27P5">#REF!</definedName>
    <definedName name="S27P6" localSheetId="0">#REF!</definedName>
    <definedName name="S27P6">#REF!</definedName>
    <definedName name="S27P7" localSheetId="0">#REF!</definedName>
    <definedName name="S27P7">#REF!</definedName>
    <definedName name="S27P8" localSheetId="0">#REF!</definedName>
    <definedName name="S27P8">#REF!</definedName>
    <definedName name="S27P9" localSheetId="0">#REF!</definedName>
    <definedName name="S27P9">#REF!</definedName>
    <definedName name="S27R1" localSheetId="0">#REF!</definedName>
    <definedName name="S27R1">#REF!</definedName>
    <definedName name="S27R10" localSheetId="0">#REF!</definedName>
    <definedName name="S27R10">#REF!</definedName>
    <definedName name="S27R11" localSheetId="0">#REF!</definedName>
    <definedName name="S27R11">#REF!</definedName>
    <definedName name="S27R12" localSheetId="0">#REF!</definedName>
    <definedName name="S27R12">#REF!</definedName>
    <definedName name="S27R13" localSheetId="0">#REF!</definedName>
    <definedName name="S27R13">#REF!</definedName>
    <definedName name="S27R14" localSheetId="0">#REF!</definedName>
    <definedName name="S27R14">#REF!</definedName>
    <definedName name="S27R15" localSheetId="0">#REF!</definedName>
    <definedName name="S27R15">#REF!</definedName>
    <definedName name="S27R16" localSheetId="0">#REF!</definedName>
    <definedName name="S27R16">#REF!</definedName>
    <definedName name="S27R17" localSheetId="0">#REF!</definedName>
    <definedName name="S27R17">#REF!</definedName>
    <definedName name="S27R18" localSheetId="0">#REF!</definedName>
    <definedName name="S27R18">#REF!</definedName>
    <definedName name="S27R19" localSheetId="0">#REF!</definedName>
    <definedName name="S27R19">#REF!</definedName>
    <definedName name="S27R2" localSheetId="0">#REF!</definedName>
    <definedName name="S27R2">#REF!</definedName>
    <definedName name="S27R20" localSheetId="0">#REF!</definedName>
    <definedName name="S27R20">#REF!</definedName>
    <definedName name="S27R21" localSheetId="0">#REF!</definedName>
    <definedName name="S27R21">#REF!</definedName>
    <definedName name="S27R22" localSheetId="0">#REF!</definedName>
    <definedName name="S27R22">#REF!</definedName>
    <definedName name="S27R23" localSheetId="0">#REF!</definedName>
    <definedName name="S27R23">#REF!</definedName>
    <definedName name="S27R24" localSheetId="0">#REF!</definedName>
    <definedName name="S27R24">#REF!</definedName>
    <definedName name="S27R3" localSheetId="0">#REF!</definedName>
    <definedName name="S27R3">#REF!</definedName>
    <definedName name="S27R4" localSheetId="0">#REF!</definedName>
    <definedName name="S27R4">#REF!</definedName>
    <definedName name="S27R5" localSheetId="0">#REF!</definedName>
    <definedName name="S27R5">#REF!</definedName>
    <definedName name="S27R6" localSheetId="0">#REF!</definedName>
    <definedName name="S27R6">#REF!</definedName>
    <definedName name="S27R7" localSheetId="0">#REF!</definedName>
    <definedName name="S27R7">#REF!</definedName>
    <definedName name="S27R8" localSheetId="0">#REF!</definedName>
    <definedName name="S27R8">#REF!</definedName>
    <definedName name="S27R9" localSheetId="0">#REF!</definedName>
    <definedName name="S27R9">#REF!</definedName>
    <definedName name="S28P1" localSheetId="0">#REF!</definedName>
    <definedName name="S28P1">#REF!</definedName>
    <definedName name="S28P10" localSheetId="0">#REF!</definedName>
    <definedName name="S28P10">#REF!</definedName>
    <definedName name="S28P11" localSheetId="0">#REF!</definedName>
    <definedName name="S28P11">#REF!</definedName>
    <definedName name="S28P12" localSheetId="0">#REF!</definedName>
    <definedName name="S28P12">#REF!</definedName>
    <definedName name="S28P13" localSheetId="0">#REF!</definedName>
    <definedName name="S28P13">#REF!</definedName>
    <definedName name="S28P14" localSheetId="0">#REF!</definedName>
    <definedName name="S28P14">#REF!</definedName>
    <definedName name="S28P15" localSheetId="0">#REF!</definedName>
    <definedName name="S28P15">#REF!</definedName>
    <definedName name="S28P16" localSheetId="0">#REF!</definedName>
    <definedName name="S28P16">#REF!</definedName>
    <definedName name="S28P17" localSheetId="0">#REF!</definedName>
    <definedName name="S28P17">#REF!</definedName>
    <definedName name="S28P18" localSheetId="0">#REF!</definedName>
    <definedName name="S28P18">#REF!</definedName>
    <definedName name="S28P19" localSheetId="0">#REF!</definedName>
    <definedName name="S28P19">#REF!</definedName>
    <definedName name="S28P2" localSheetId="0">#REF!</definedName>
    <definedName name="S28P2">#REF!</definedName>
    <definedName name="S28P20" localSheetId="0">#REF!</definedName>
    <definedName name="S28P20">#REF!</definedName>
    <definedName name="S28P21" localSheetId="0">#REF!</definedName>
    <definedName name="S28P21">#REF!</definedName>
    <definedName name="S28P22" localSheetId="0">#REF!</definedName>
    <definedName name="S28P22">#REF!</definedName>
    <definedName name="S28P23" localSheetId="0">#REF!</definedName>
    <definedName name="S28P23">#REF!</definedName>
    <definedName name="S28P24" localSheetId="0">#REF!</definedName>
    <definedName name="S28P24">#REF!</definedName>
    <definedName name="S28P3" localSheetId="0">#REF!</definedName>
    <definedName name="S28P3">#REF!</definedName>
    <definedName name="S28P4" localSheetId="0">#REF!</definedName>
    <definedName name="S28P4">#REF!</definedName>
    <definedName name="S28P5" localSheetId="0">#REF!</definedName>
    <definedName name="S28P5">#REF!</definedName>
    <definedName name="S28P6" localSheetId="0">#REF!</definedName>
    <definedName name="S28P6">#REF!</definedName>
    <definedName name="S28P7" localSheetId="0">#REF!</definedName>
    <definedName name="S28P7">#REF!</definedName>
    <definedName name="S28P8" localSheetId="0">#REF!</definedName>
    <definedName name="S28P8">#REF!</definedName>
    <definedName name="S28P9" localSheetId="0">#REF!</definedName>
    <definedName name="S28P9">#REF!</definedName>
    <definedName name="S28R1" localSheetId="0">#REF!</definedName>
    <definedName name="S28R1">#REF!</definedName>
    <definedName name="S28R10" localSheetId="0">#REF!</definedName>
    <definedName name="S28R10">#REF!</definedName>
    <definedName name="S28R11" localSheetId="0">#REF!</definedName>
    <definedName name="S28R11">#REF!</definedName>
    <definedName name="S28R12" localSheetId="0">#REF!</definedName>
    <definedName name="S28R12">#REF!</definedName>
    <definedName name="S28R13" localSheetId="0">#REF!</definedName>
    <definedName name="S28R13">#REF!</definedName>
    <definedName name="S28R14" localSheetId="0">#REF!</definedName>
    <definedName name="S28R14">#REF!</definedName>
    <definedName name="S28R15" localSheetId="0">#REF!</definedName>
    <definedName name="S28R15">#REF!</definedName>
    <definedName name="S28R16" localSheetId="0">#REF!</definedName>
    <definedName name="S28R16">#REF!</definedName>
    <definedName name="S28R17" localSheetId="0">#REF!</definedName>
    <definedName name="S28R17">#REF!</definedName>
    <definedName name="S28R18" localSheetId="0">#REF!</definedName>
    <definedName name="S28R18">#REF!</definedName>
    <definedName name="S28R19" localSheetId="0">#REF!</definedName>
    <definedName name="S28R19">#REF!</definedName>
    <definedName name="S28R2" localSheetId="0">#REF!</definedName>
    <definedName name="S28R2">#REF!</definedName>
    <definedName name="S28R20" localSheetId="0">#REF!</definedName>
    <definedName name="S28R20">#REF!</definedName>
    <definedName name="S28R21" localSheetId="0">#REF!</definedName>
    <definedName name="S28R21">#REF!</definedName>
    <definedName name="S28R22" localSheetId="0">#REF!</definedName>
    <definedName name="S28R22">#REF!</definedName>
    <definedName name="S28R23" localSheetId="0">#REF!</definedName>
    <definedName name="S28R23">#REF!</definedName>
    <definedName name="S28R24" localSheetId="0">#REF!</definedName>
    <definedName name="S28R24">#REF!</definedName>
    <definedName name="S28R3" localSheetId="0">#REF!</definedName>
    <definedName name="S28R3">#REF!</definedName>
    <definedName name="S28R4" localSheetId="0">#REF!</definedName>
    <definedName name="S28R4">#REF!</definedName>
    <definedName name="S28R5" localSheetId="0">#REF!</definedName>
    <definedName name="S28R5">#REF!</definedName>
    <definedName name="S28R6" localSheetId="0">#REF!</definedName>
    <definedName name="S28R6">#REF!</definedName>
    <definedName name="S28R7" localSheetId="0">#REF!</definedName>
    <definedName name="S28R7">#REF!</definedName>
    <definedName name="S28R8" localSheetId="0">#REF!</definedName>
    <definedName name="S28R8">#REF!</definedName>
    <definedName name="S28R9" localSheetId="0">#REF!</definedName>
    <definedName name="S28R9">#REF!</definedName>
    <definedName name="S29P1" localSheetId="0">#REF!</definedName>
    <definedName name="S29P1">#REF!</definedName>
    <definedName name="S29P10" localSheetId="0">#REF!</definedName>
    <definedName name="S29P10">#REF!</definedName>
    <definedName name="S29P11" localSheetId="0">#REF!</definedName>
    <definedName name="S29P11">#REF!</definedName>
    <definedName name="S29P12" localSheetId="0">#REF!</definedName>
    <definedName name="S29P12">#REF!</definedName>
    <definedName name="S29P13" localSheetId="0">#REF!</definedName>
    <definedName name="S29P13">#REF!</definedName>
    <definedName name="S29P14" localSheetId="0">#REF!</definedName>
    <definedName name="S29P14">#REF!</definedName>
    <definedName name="S29P15" localSheetId="0">#REF!</definedName>
    <definedName name="S29P15">#REF!</definedName>
    <definedName name="S29P16" localSheetId="0">#REF!</definedName>
    <definedName name="S29P16">#REF!</definedName>
    <definedName name="S29P17" localSheetId="0">#REF!</definedName>
    <definedName name="S29P17">#REF!</definedName>
    <definedName name="S29P18" localSheetId="0">#REF!</definedName>
    <definedName name="S29P18">#REF!</definedName>
    <definedName name="S29P19" localSheetId="0">#REF!</definedName>
    <definedName name="S29P19">#REF!</definedName>
    <definedName name="S29P2" localSheetId="0">#REF!</definedName>
    <definedName name="S29P2">#REF!</definedName>
    <definedName name="S29P20" localSheetId="0">#REF!</definedName>
    <definedName name="S29P20">#REF!</definedName>
    <definedName name="S29P21" localSheetId="0">#REF!</definedName>
    <definedName name="S29P21">#REF!</definedName>
    <definedName name="S29P22" localSheetId="0">#REF!</definedName>
    <definedName name="S29P22">#REF!</definedName>
    <definedName name="S29P23" localSheetId="0">#REF!</definedName>
    <definedName name="S29P23">#REF!</definedName>
    <definedName name="S29P24" localSheetId="0">#REF!</definedName>
    <definedName name="S29P24">#REF!</definedName>
    <definedName name="S29P3" localSheetId="0">#REF!</definedName>
    <definedName name="S29P3">#REF!</definedName>
    <definedName name="S29P4" localSheetId="0">#REF!</definedName>
    <definedName name="S29P4">#REF!</definedName>
    <definedName name="S29P5" localSheetId="0">#REF!</definedName>
    <definedName name="S29P5">#REF!</definedName>
    <definedName name="S29P6" localSheetId="0">#REF!</definedName>
    <definedName name="S29P6">#REF!</definedName>
    <definedName name="S29P7" localSheetId="0">#REF!</definedName>
    <definedName name="S29P7">#REF!</definedName>
    <definedName name="S29P8" localSheetId="0">#REF!</definedName>
    <definedName name="S29P8">#REF!</definedName>
    <definedName name="S29P9" localSheetId="0">#REF!</definedName>
    <definedName name="S29P9">#REF!</definedName>
    <definedName name="S29R1" localSheetId="0">#REF!</definedName>
    <definedName name="S29R1">#REF!</definedName>
    <definedName name="S29R10" localSheetId="0">#REF!</definedName>
    <definedName name="S29R10">#REF!</definedName>
    <definedName name="S29R11" localSheetId="0">#REF!</definedName>
    <definedName name="S29R11">#REF!</definedName>
    <definedName name="S29R12" localSheetId="0">#REF!</definedName>
    <definedName name="S29R12">#REF!</definedName>
    <definedName name="S29R13" localSheetId="0">#REF!</definedName>
    <definedName name="S29R13">#REF!</definedName>
    <definedName name="S29R14" localSheetId="0">#REF!</definedName>
    <definedName name="S29R14">#REF!</definedName>
    <definedName name="S29R15" localSheetId="0">#REF!</definedName>
    <definedName name="S29R15">#REF!</definedName>
    <definedName name="S29R16" localSheetId="0">#REF!</definedName>
    <definedName name="S29R16">#REF!</definedName>
    <definedName name="S29R17" localSheetId="0">#REF!</definedName>
    <definedName name="S29R17">#REF!</definedName>
    <definedName name="S29R18" localSheetId="0">#REF!</definedName>
    <definedName name="S29R18">#REF!</definedName>
    <definedName name="S29R19" localSheetId="0">#REF!</definedName>
    <definedName name="S29R19">#REF!</definedName>
    <definedName name="S29R2" localSheetId="0">#REF!</definedName>
    <definedName name="S29R2">#REF!</definedName>
    <definedName name="S29R20" localSheetId="0">#REF!</definedName>
    <definedName name="S29R20">#REF!</definedName>
    <definedName name="S29R21" localSheetId="0">#REF!</definedName>
    <definedName name="S29R21">#REF!</definedName>
    <definedName name="S29R22" localSheetId="0">#REF!</definedName>
    <definedName name="S29R22">#REF!</definedName>
    <definedName name="S29R23" localSheetId="0">#REF!</definedName>
    <definedName name="S29R23">#REF!</definedName>
    <definedName name="S29R24" localSheetId="0">#REF!</definedName>
    <definedName name="S29R24">#REF!</definedName>
    <definedName name="S29R3" localSheetId="0">#REF!</definedName>
    <definedName name="S29R3">#REF!</definedName>
    <definedName name="S29R4" localSheetId="0">#REF!</definedName>
    <definedName name="S29R4">#REF!</definedName>
    <definedName name="S29R5" localSheetId="0">#REF!</definedName>
    <definedName name="S29R5">#REF!</definedName>
    <definedName name="S29R6" localSheetId="0">#REF!</definedName>
    <definedName name="S29R6">#REF!</definedName>
    <definedName name="S29R7" localSheetId="0">#REF!</definedName>
    <definedName name="S29R7">#REF!</definedName>
    <definedName name="S29R8" localSheetId="0">#REF!</definedName>
    <definedName name="S29R8">#REF!</definedName>
    <definedName name="S29R9" localSheetId="0">#REF!</definedName>
    <definedName name="S29R9">#REF!</definedName>
    <definedName name="S2P1" localSheetId="0">#REF!</definedName>
    <definedName name="S2P1">#REF!</definedName>
    <definedName name="S2P10" localSheetId="0">#REF!</definedName>
    <definedName name="S2P10">#REF!</definedName>
    <definedName name="S2P11" localSheetId="0">#REF!</definedName>
    <definedName name="S2P11">#REF!</definedName>
    <definedName name="S2P12" localSheetId="0">#REF!</definedName>
    <definedName name="S2P12">#REF!</definedName>
    <definedName name="S2P13" localSheetId="0">#REF!</definedName>
    <definedName name="S2P13">#REF!</definedName>
    <definedName name="S2P14" localSheetId="0">#REF!</definedName>
    <definedName name="S2P14">#REF!</definedName>
    <definedName name="S2P15" localSheetId="0">#REF!</definedName>
    <definedName name="S2P15">#REF!</definedName>
    <definedName name="S2P16" localSheetId="0">#REF!</definedName>
    <definedName name="S2P16">#REF!</definedName>
    <definedName name="S2P17" localSheetId="0">#REF!</definedName>
    <definedName name="S2P17">#REF!</definedName>
    <definedName name="S2P18" localSheetId="0">#REF!</definedName>
    <definedName name="S2P18">#REF!</definedName>
    <definedName name="S2P19" localSheetId="0">#REF!</definedName>
    <definedName name="S2P19">#REF!</definedName>
    <definedName name="S2P2" localSheetId="0">#REF!</definedName>
    <definedName name="S2P2">#REF!</definedName>
    <definedName name="S2P20" localSheetId="0">#REF!</definedName>
    <definedName name="S2P20">#REF!</definedName>
    <definedName name="S2P21" localSheetId="0">#REF!</definedName>
    <definedName name="S2P21">#REF!</definedName>
    <definedName name="S2P22" localSheetId="0">#REF!</definedName>
    <definedName name="S2P22">#REF!</definedName>
    <definedName name="S2P23" localSheetId="0">#REF!</definedName>
    <definedName name="S2P23">#REF!</definedName>
    <definedName name="S2P24" localSheetId="0">#REF!</definedName>
    <definedName name="S2P24">#REF!</definedName>
    <definedName name="S2P3" localSheetId="0">#REF!</definedName>
    <definedName name="S2P3">#REF!</definedName>
    <definedName name="S2P4" localSheetId="0">#REF!</definedName>
    <definedName name="S2P4">#REF!</definedName>
    <definedName name="S2P5" localSheetId="0">#REF!</definedName>
    <definedName name="S2P5">#REF!</definedName>
    <definedName name="S2P6" localSheetId="0">#REF!</definedName>
    <definedName name="S2P6">#REF!</definedName>
    <definedName name="S2P7" localSheetId="0">#REF!</definedName>
    <definedName name="S2P7">#REF!</definedName>
    <definedName name="S2P8" localSheetId="0">#REF!</definedName>
    <definedName name="S2P8">#REF!</definedName>
    <definedName name="S2P9" localSheetId="0">#REF!</definedName>
    <definedName name="S2P9">#REF!</definedName>
    <definedName name="S2PP4" localSheetId="0">#REF!</definedName>
    <definedName name="S2PP4">#REF!</definedName>
    <definedName name="S2R1" localSheetId="0">#REF!</definedName>
    <definedName name="S2R1">#REF!</definedName>
    <definedName name="S2R10" localSheetId="0">#REF!</definedName>
    <definedName name="S2R10">#REF!</definedName>
    <definedName name="S2R11" localSheetId="0">#REF!</definedName>
    <definedName name="S2R11">#REF!</definedName>
    <definedName name="S2R12" localSheetId="0">#REF!</definedName>
    <definedName name="S2R12">#REF!</definedName>
    <definedName name="S2R13" localSheetId="0">#REF!</definedName>
    <definedName name="S2R13">#REF!</definedName>
    <definedName name="S2R14" localSheetId="0">#REF!</definedName>
    <definedName name="S2R14">#REF!</definedName>
    <definedName name="S2R15" localSheetId="0">#REF!</definedName>
    <definedName name="S2R15">#REF!</definedName>
    <definedName name="S2R16" localSheetId="0">#REF!</definedName>
    <definedName name="S2R16">#REF!</definedName>
    <definedName name="S2R17" localSheetId="0">#REF!</definedName>
    <definedName name="S2R17">#REF!</definedName>
    <definedName name="S2R18" localSheetId="0">#REF!</definedName>
    <definedName name="S2R18">#REF!</definedName>
    <definedName name="S2R19" localSheetId="0">#REF!</definedName>
    <definedName name="S2R19">#REF!</definedName>
    <definedName name="S2R2" localSheetId="0">#REF!</definedName>
    <definedName name="S2R2">#REF!</definedName>
    <definedName name="S2R20" localSheetId="0">#REF!</definedName>
    <definedName name="S2R20">#REF!</definedName>
    <definedName name="S2R21" localSheetId="0">#REF!</definedName>
    <definedName name="S2R21">#REF!</definedName>
    <definedName name="S2R22" localSheetId="0">#REF!</definedName>
    <definedName name="S2R22">#REF!</definedName>
    <definedName name="S2R23" localSheetId="0">#REF!</definedName>
    <definedName name="S2R23">#REF!</definedName>
    <definedName name="S2R24" localSheetId="0">#REF!</definedName>
    <definedName name="S2R24">#REF!</definedName>
    <definedName name="S2R3" localSheetId="0">#REF!</definedName>
    <definedName name="S2R3">#REF!</definedName>
    <definedName name="S2R4" localSheetId="0">#REF!</definedName>
    <definedName name="S2R4">#REF!</definedName>
    <definedName name="S2R5" localSheetId="0">#REF!</definedName>
    <definedName name="S2R5">#REF!</definedName>
    <definedName name="S2R6" localSheetId="0">#REF!</definedName>
    <definedName name="S2R6">#REF!</definedName>
    <definedName name="S2R7" localSheetId="0">#REF!</definedName>
    <definedName name="S2R7">#REF!</definedName>
    <definedName name="S2R8" localSheetId="0">#REF!</definedName>
    <definedName name="S2R8">#REF!</definedName>
    <definedName name="S2R9" localSheetId="0">#REF!</definedName>
    <definedName name="S2R9">#REF!</definedName>
    <definedName name="S30P1" localSheetId="0">#REF!</definedName>
    <definedName name="S30P1">#REF!</definedName>
    <definedName name="S30P10" localSheetId="0">#REF!</definedName>
    <definedName name="S30P10">#REF!</definedName>
    <definedName name="S30P11" localSheetId="0">#REF!</definedName>
    <definedName name="S30P11">#REF!</definedName>
    <definedName name="S30P12" localSheetId="0">#REF!</definedName>
    <definedName name="S30P12">#REF!</definedName>
    <definedName name="S30P13" localSheetId="0">#REF!</definedName>
    <definedName name="S30P13">#REF!</definedName>
    <definedName name="S30P14" localSheetId="0">#REF!</definedName>
    <definedName name="S30P14">#REF!</definedName>
    <definedName name="S30P15" localSheetId="0">#REF!</definedName>
    <definedName name="S30P15">#REF!</definedName>
    <definedName name="S30P16" localSheetId="0">#REF!</definedName>
    <definedName name="S30P16">#REF!</definedName>
    <definedName name="S30P17" localSheetId="0">#REF!</definedName>
    <definedName name="S30P17">#REF!</definedName>
    <definedName name="S30P18" localSheetId="0">#REF!</definedName>
    <definedName name="S30P18">#REF!</definedName>
    <definedName name="S30P19" localSheetId="0">#REF!</definedName>
    <definedName name="S30P19">#REF!</definedName>
    <definedName name="S30P2" localSheetId="0">#REF!</definedName>
    <definedName name="S30P2">#REF!</definedName>
    <definedName name="S30P20" localSheetId="0">#REF!</definedName>
    <definedName name="S30P20">#REF!</definedName>
    <definedName name="S30P21" localSheetId="0">#REF!</definedName>
    <definedName name="S30P21">#REF!</definedName>
    <definedName name="S30P22" localSheetId="0">#REF!</definedName>
    <definedName name="S30P22">#REF!</definedName>
    <definedName name="S30P23" localSheetId="0">#REF!</definedName>
    <definedName name="S30P23">#REF!</definedName>
    <definedName name="S30P24" localSheetId="0">#REF!</definedName>
    <definedName name="S30P24">#REF!</definedName>
    <definedName name="S30P3" localSheetId="0">#REF!</definedName>
    <definedName name="S30P3">#REF!</definedName>
    <definedName name="S30P4" localSheetId="0">#REF!</definedName>
    <definedName name="S30P4">#REF!</definedName>
    <definedName name="S30P5" localSheetId="0">#REF!</definedName>
    <definedName name="S30P5">#REF!</definedName>
    <definedName name="S30P6" localSheetId="0">#REF!</definedName>
    <definedName name="S30P6">#REF!</definedName>
    <definedName name="S30P7" localSheetId="0">#REF!</definedName>
    <definedName name="S30P7">#REF!</definedName>
    <definedName name="S30P8" localSheetId="0">#REF!</definedName>
    <definedName name="S30P8">#REF!</definedName>
    <definedName name="S30P9" localSheetId="0">#REF!</definedName>
    <definedName name="S30P9">#REF!</definedName>
    <definedName name="S30R1" localSheetId="0">#REF!</definedName>
    <definedName name="S30R1">#REF!</definedName>
    <definedName name="S30R10" localSheetId="0">#REF!</definedName>
    <definedName name="S30R10">#REF!</definedName>
    <definedName name="S30R11" localSheetId="0">#REF!</definedName>
    <definedName name="S30R11">#REF!</definedName>
    <definedName name="S30R12" localSheetId="0">#REF!</definedName>
    <definedName name="S30R12">#REF!</definedName>
    <definedName name="S30R13" localSheetId="0">#REF!</definedName>
    <definedName name="S30R13">#REF!</definedName>
    <definedName name="S30R14" localSheetId="0">#REF!</definedName>
    <definedName name="S30R14">#REF!</definedName>
    <definedName name="S30R15" localSheetId="0">#REF!</definedName>
    <definedName name="S30R15">#REF!</definedName>
    <definedName name="S30R16" localSheetId="0">#REF!</definedName>
    <definedName name="S30R16">#REF!</definedName>
    <definedName name="S30R17" localSheetId="0">#REF!</definedName>
    <definedName name="S30R17">#REF!</definedName>
    <definedName name="S30R18" localSheetId="0">#REF!</definedName>
    <definedName name="S30R18">#REF!</definedName>
    <definedName name="S30R19" localSheetId="0">#REF!</definedName>
    <definedName name="S30R19">#REF!</definedName>
    <definedName name="S30R2" localSheetId="0">#REF!</definedName>
    <definedName name="S30R2">#REF!</definedName>
    <definedName name="S30R20" localSheetId="0">#REF!</definedName>
    <definedName name="S30R20">#REF!</definedName>
    <definedName name="S30R21" localSheetId="0">#REF!</definedName>
    <definedName name="S30R21">#REF!</definedName>
    <definedName name="S30R22" localSheetId="0">#REF!</definedName>
    <definedName name="S30R22">#REF!</definedName>
    <definedName name="S30R23" localSheetId="0">#REF!</definedName>
    <definedName name="S30R23">#REF!</definedName>
    <definedName name="S30R24" localSheetId="0">#REF!</definedName>
    <definedName name="S30R24">#REF!</definedName>
    <definedName name="S30R3" localSheetId="0">#REF!</definedName>
    <definedName name="S30R3">#REF!</definedName>
    <definedName name="S30R4" localSheetId="0">#REF!</definedName>
    <definedName name="S30R4">#REF!</definedName>
    <definedName name="S30R5" localSheetId="0">#REF!</definedName>
    <definedName name="S30R5">#REF!</definedName>
    <definedName name="S30R6" localSheetId="0">#REF!</definedName>
    <definedName name="S30R6">#REF!</definedName>
    <definedName name="S30R7" localSheetId="0">#REF!</definedName>
    <definedName name="S30R7">#REF!</definedName>
    <definedName name="S30R8" localSheetId="0">#REF!</definedName>
    <definedName name="S30R8">#REF!</definedName>
    <definedName name="S30R9" localSheetId="0">#REF!</definedName>
    <definedName name="S30R9">#REF!</definedName>
    <definedName name="S31P1" localSheetId="0">#REF!</definedName>
    <definedName name="S31P1">#REF!</definedName>
    <definedName name="S31P10" localSheetId="0">#REF!</definedName>
    <definedName name="S31P10">#REF!</definedName>
    <definedName name="S31P11" localSheetId="0">#REF!</definedName>
    <definedName name="S31P11">#REF!</definedName>
    <definedName name="S31P12" localSheetId="0">#REF!</definedName>
    <definedName name="S31P12">#REF!</definedName>
    <definedName name="S31P13" localSheetId="0">#REF!</definedName>
    <definedName name="S31P13">#REF!</definedName>
    <definedName name="S31P14" localSheetId="0">#REF!</definedName>
    <definedName name="S31P14">#REF!</definedName>
    <definedName name="S31P15" localSheetId="0">#REF!</definedName>
    <definedName name="S31P15">#REF!</definedName>
    <definedName name="S31P16" localSheetId="0">#REF!</definedName>
    <definedName name="S31P16">#REF!</definedName>
    <definedName name="S31P17" localSheetId="0">#REF!</definedName>
    <definedName name="S31P17">#REF!</definedName>
    <definedName name="S31P18" localSheetId="0">#REF!</definedName>
    <definedName name="S31P18">#REF!</definedName>
    <definedName name="S31P19" localSheetId="0">#REF!</definedName>
    <definedName name="S31P19">#REF!</definedName>
    <definedName name="S31P2" localSheetId="0">#REF!</definedName>
    <definedName name="S31P2">#REF!</definedName>
    <definedName name="S31P20" localSheetId="0">#REF!</definedName>
    <definedName name="S31P20">#REF!</definedName>
    <definedName name="S31P21" localSheetId="0">#REF!</definedName>
    <definedName name="S31P21">#REF!</definedName>
    <definedName name="S31P22" localSheetId="0">#REF!</definedName>
    <definedName name="S31P22">#REF!</definedName>
    <definedName name="S31P23" localSheetId="0">#REF!</definedName>
    <definedName name="S31P23">#REF!</definedName>
    <definedName name="S31P24" localSheetId="0">#REF!</definedName>
    <definedName name="S31P24">#REF!</definedName>
    <definedName name="S31P3" localSheetId="0">#REF!</definedName>
    <definedName name="S31P3">#REF!</definedName>
    <definedName name="S31P4" localSheetId="0">#REF!</definedName>
    <definedName name="S31P4">#REF!</definedName>
    <definedName name="S31P5" localSheetId="0">#REF!</definedName>
    <definedName name="S31P5">#REF!</definedName>
    <definedName name="S31P6" localSheetId="0">#REF!</definedName>
    <definedName name="S31P6">#REF!</definedName>
    <definedName name="S31P7" localSheetId="0">#REF!</definedName>
    <definedName name="S31P7">#REF!</definedName>
    <definedName name="S31P8" localSheetId="0">#REF!</definedName>
    <definedName name="S31P8">#REF!</definedName>
    <definedName name="S31P9" localSheetId="0">#REF!</definedName>
    <definedName name="S31P9">#REF!</definedName>
    <definedName name="S31R1" localSheetId="0">#REF!</definedName>
    <definedName name="S31R1">#REF!</definedName>
    <definedName name="S31R10" localSheetId="0">#REF!</definedName>
    <definedName name="S31R10">#REF!</definedName>
    <definedName name="S31R11" localSheetId="0">#REF!</definedName>
    <definedName name="S31R11">#REF!</definedName>
    <definedName name="S31R12" localSheetId="0">#REF!</definedName>
    <definedName name="S31R12">#REF!</definedName>
    <definedName name="S31R13" localSheetId="0">#REF!</definedName>
    <definedName name="S31R13">#REF!</definedName>
    <definedName name="S31R14" localSheetId="0">#REF!</definedName>
    <definedName name="S31R14">#REF!</definedName>
    <definedName name="S31R15" localSheetId="0">#REF!</definedName>
    <definedName name="S31R15">#REF!</definedName>
    <definedName name="S31R16" localSheetId="0">#REF!</definedName>
    <definedName name="S31R16">#REF!</definedName>
    <definedName name="S31R17" localSheetId="0">#REF!</definedName>
    <definedName name="S31R17">#REF!</definedName>
    <definedName name="S31R18" localSheetId="0">#REF!</definedName>
    <definedName name="S31R18">#REF!</definedName>
    <definedName name="S31R19" localSheetId="0">#REF!</definedName>
    <definedName name="S31R19">#REF!</definedName>
    <definedName name="S31R2" localSheetId="0">#REF!</definedName>
    <definedName name="S31R2">#REF!</definedName>
    <definedName name="S31R20" localSheetId="0">#REF!</definedName>
    <definedName name="S31R20">#REF!</definedName>
    <definedName name="S31R21" localSheetId="0">#REF!</definedName>
    <definedName name="S31R21">#REF!</definedName>
    <definedName name="S31R22" localSheetId="0">#REF!</definedName>
    <definedName name="S31R22">#REF!</definedName>
    <definedName name="S31R23" localSheetId="0">#REF!</definedName>
    <definedName name="S31R23">#REF!</definedName>
    <definedName name="S31R24" localSheetId="0">#REF!</definedName>
    <definedName name="S31R24">#REF!</definedName>
    <definedName name="S31R3" localSheetId="0">#REF!</definedName>
    <definedName name="S31R3">#REF!</definedName>
    <definedName name="S31R4" localSheetId="0">#REF!</definedName>
    <definedName name="S31R4">#REF!</definedName>
    <definedName name="S31R5" localSheetId="0">#REF!</definedName>
    <definedName name="S31R5">#REF!</definedName>
    <definedName name="S31R6" localSheetId="0">#REF!</definedName>
    <definedName name="S31R6">#REF!</definedName>
    <definedName name="S31R7" localSheetId="0">#REF!</definedName>
    <definedName name="S31R7">#REF!</definedName>
    <definedName name="S31R8" localSheetId="0">#REF!</definedName>
    <definedName name="S31R8">#REF!</definedName>
    <definedName name="S31R9" localSheetId="0">#REF!</definedName>
    <definedName name="S31R9">#REF!</definedName>
    <definedName name="S32P1" localSheetId="0">#REF!</definedName>
    <definedName name="S32P1">#REF!</definedName>
    <definedName name="S32P10" localSheetId="0">#REF!</definedName>
    <definedName name="S32P10">#REF!</definedName>
    <definedName name="S32P11" localSheetId="0">#REF!</definedName>
    <definedName name="S32P11">#REF!</definedName>
    <definedName name="S32P12" localSheetId="0">#REF!</definedName>
    <definedName name="S32P12">#REF!</definedName>
    <definedName name="S32P13" localSheetId="0">#REF!</definedName>
    <definedName name="S32P13">#REF!</definedName>
    <definedName name="S32P14" localSheetId="0">#REF!</definedName>
    <definedName name="S32P14">#REF!</definedName>
    <definedName name="S32P15" localSheetId="0">#REF!</definedName>
    <definedName name="S32P15">#REF!</definedName>
    <definedName name="S32P16" localSheetId="0">#REF!</definedName>
    <definedName name="S32P16">#REF!</definedName>
    <definedName name="S32P17" localSheetId="0">#REF!</definedName>
    <definedName name="S32P17">#REF!</definedName>
    <definedName name="S32P18" localSheetId="0">#REF!</definedName>
    <definedName name="S32P18">#REF!</definedName>
    <definedName name="S32P19" localSheetId="0">#REF!</definedName>
    <definedName name="S32P19">#REF!</definedName>
    <definedName name="S32P2" localSheetId="0">#REF!</definedName>
    <definedName name="S32P2">#REF!</definedName>
    <definedName name="S32P20" localSheetId="0">#REF!</definedName>
    <definedName name="S32P20">#REF!</definedName>
    <definedName name="S32P21" localSheetId="0">#REF!</definedName>
    <definedName name="S32P21">#REF!</definedName>
    <definedName name="S32P22" localSheetId="0">#REF!</definedName>
    <definedName name="S32P22">#REF!</definedName>
    <definedName name="S32P23" localSheetId="0">#REF!</definedName>
    <definedName name="S32P23">#REF!</definedName>
    <definedName name="S32P24" localSheetId="0">#REF!</definedName>
    <definedName name="S32P24">#REF!</definedName>
    <definedName name="S32P3" localSheetId="0">#REF!</definedName>
    <definedName name="S32P3">#REF!</definedName>
    <definedName name="S32P4" localSheetId="0">#REF!</definedName>
    <definedName name="S32P4">#REF!</definedName>
    <definedName name="S32P5" localSheetId="0">#REF!</definedName>
    <definedName name="S32P5">#REF!</definedName>
    <definedName name="S32P6" localSheetId="0">#REF!</definedName>
    <definedName name="S32P6">#REF!</definedName>
    <definedName name="S32P7" localSheetId="0">#REF!</definedName>
    <definedName name="S32P7">#REF!</definedName>
    <definedName name="S32P8" localSheetId="0">#REF!</definedName>
    <definedName name="S32P8">#REF!</definedName>
    <definedName name="S32P9" localSheetId="0">#REF!</definedName>
    <definedName name="S32P9">#REF!</definedName>
    <definedName name="S32R1" localSheetId="0">#REF!</definedName>
    <definedName name="S32R1">#REF!</definedName>
    <definedName name="S32R10" localSheetId="0">#REF!</definedName>
    <definedName name="S32R10">#REF!</definedName>
    <definedName name="S32R11" localSheetId="0">#REF!</definedName>
    <definedName name="S32R11">#REF!</definedName>
    <definedName name="S32R12" localSheetId="0">#REF!</definedName>
    <definedName name="S32R12">#REF!</definedName>
    <definedName name="S32R13" localSheetId="0">#REF!</definedName>
    <definedName name="S32R13">#REF!</definedName>
    <definedName name="S32R14" localSheetId="0">#REF!</definedName>
    <definedName name="S32R14">#REF!</definedName>
    <definedName name="S32R15" localSheetId="0">#REF!</definedName>
    <definedName name="S32R15">#REF!</definedName>
    <definedName name="S32R16" localSheetId="0">#REF!</definedName>
    <definedName name="S32R16">#REF!</definedName>
    <definedName name="S32R17" localSheetId="0">#REF!</definedName>
    <definedName name="S32R17">#REF!</definedName>
    <definedName name="S32R18" localSheetId="0">#REF!</definedName>
    <definedName name="S32R18">#REF!</definedName>
    <definedName name="S32R19" localSheetId="0">#REF!</definedName>
    <definedName name="S32R19">#REF!</definedName>
    <definedName name="S32R2" localSheetId="0">#REF!</definedName>
    <definedName name="S32R2">#REF!</definedName>
    <definedName name="S32R20" localSheetId="0">#REF!</definedName>
    <definedName name="S32R20">#REF!</definedName>
    <definedName name="S32R21" localSheetId="0">#REF!</definedName>
    <definedName name="S32R21">#REF!</definedName>
    <definedName name="S32R22" localSheetId="0">#REF!</definedName>
    <definedName name="S32R22">#REF!</definedName>
    <definedName name="S32R23" localSheetId="0">#REF!</definedName>
    <definedName name="S32R23">#REF!</definedName>
    <definedName name="S32R24" localSheetId="0">#REF!</definedName>
    <definedName name="S32R24">#REF!</definedName>
    <definedName name="S32R3" localSheetId="0">#REF!</definedName>
    <definedName name="S32R3">#REF!</definedName>
    <definedName name="S32R4" localSheetId="0">#REF!</definedName>
    <definedName name="S32R4">#REF!</definedName>
    <definedName name="S32R5" localSheetId="0">#REF!</definedName>
    <definedName name="S32R5">#REF!</definedName>
    <definedName name="S32R6" localSheetId="0">#REF!</definedName>
    <definedName name="S32R6">#REF!</definedName>
    <definedName name="S32R7" localSheetId="0">#REF!</definedName>
    <definedName name="S32R7">#REF!</definedName>
    <definedName name="S32R8" localSheetId="0">#REF!</definedName>
    <definedName name="S32R8">#REF!</definedName>
    <definedName name="S32R9" localSheetId="0">#REF!</definedName>
    <definedName name="S32R9">#REF!</definedName>
    <definedName name="S33P1" localSheetId="0">#REF!</definedName>
    <definedName name="S33P1">#REF!</definedName>
    <definedName name="S33P10" localSheetId="0">#REF!</definedName>
    <definedName name="S33P10">#REF!</definedName>
    <definedName name="S33P11" localSheetId="0">#REF!</definedName>
    <definedName name="S33P11">#REF!</definedName>
    <definedName name="S33P12" localSheetId="0">#REF!</definedName>
    <definedName name="S33P12">#REF!</definedName>
    <definedName name="S33P13" localSheetId="0">#REF!</definedName>
    <definedName name="S33P13">#REF!</definedName>
    <definedName name="S33P14" localSheetId="0">#REF!</definedName>
    <definedName name="S33P14">#REF!</definedName>
    <definedName name="S33P15" localSheetId="0">#REF!</definedName>
    <definedName name="S33P15">#REF!</definedName>
    <definedName name="S33P16" localSheetId="0">#REF!</definedName>
    <definedName name="S33P16">#REF!</definedName>
    <definedName name="S33P17" localSheetId="0">#REF!</definedName>
    <definedName name="S33P17">#REF!</definedName>
    <definedName name="S33P18" localSheetId="0">#REF!</definedName>
    <definedName name="S33P18">#REF!</definedName>
    <definedName name="S33P19" localSheetId="0">#REF!</definedName>
    <definedName name="S33P19">#REF!</definedName>
    <definedName name="S33P2" localSheetId="0">#REF!</definedName>
    <definedName name="S33P2">#REF!</definedName>
    <definedName name="S33P20" localSheetId="0">#REF!</definedName>
    <definedName name="S33P20">#REF!</definedName>
    <definedName name="S33P21" localSheetId="0">#REF!</definedName>
    <definedName name="S33P21">#REF!</definedName>
    <definedName name="S33P22" localSheetId="0">#REF!</definedName>
    <definedName name="S33P22">#REF!</definedName>
    <definedName name="S33P23" localSheetId="0">#REF!</definedName>
    <definedName name="S33P23">#REF!</definedName>
    <definedName name="S33P24" localSheetId="0">#REF!</definedName>
    <definedName name="S33P24">#REF!</definedName>
    <definedName name="S33P3" localSheetId="0">#REF!</definedName>
    <definedName name="S33P3">#REF!</definedName>
    <definedName name="S33P4" localSheetId="0">#REF!</definedName>
    <definedName name="S33P4">#REF!</definedName>
    <definedName name="S33P5" localSheetId="0">#REF!</definedName>
    <definedName name="S33P5">#REF!</definedName>
    <definedName name="S33P6" localSheetId="0">#REF!</definedName>
    <definedName name="S33P6">#REF!</definedName>
    <definedName name="S33P7" localSheetId="0">#REF!</definedName>
    <definedName name="S33P7">#REF!</definedName>
    <definedName name="S33P8" localSheetId="0">#REF!</definedName>
    <definedName name="S33P8">#REF!</definedName>
    <definedName name="S33P9" localSheetId="0">#REF!</definedName>
    <definedName name="S33P9">#REF!</definedName>
    <definedName name="S33R1" localSheetId="0">#REF!</definedName>
    <definedName name="S33R1">#REF!</definedName>
    <definedName name="S33R10" localSheetId="0">#REF!</definedName>
    <definedName name="S33R10">#REF!</definedName>
    <definedName name="S33R11" localSheetId="0">#REF!</definedName>
    <definedName name="S33R11">#REF!</definedName>
    <definedName name="S33R12" localSheetId="0">#REF!</definedName>
    <definedName name="S33R12">#REF!</definedName>
    <definedName name="S33R13" localSheetId="0">#REF!</definedName>
    <definedName name="S33R13">#REF!</definedName>
    <definedName name="S33R14" localSheetId="0">#REF!</definedName>
    <definedName name="S33R14">#REF!</definedName>
    <definedName name="S33R15" localSheetId="0">#REF!</definedName>
    <definedName name="S33R15">#REF!</definedName>
    <definedName name="S33R16" localSheetId="0">#REF!</definedName>
    <definedName name="S33R16">#REF!</definedName>
    <definedName name="S33R17" localSheetId="0">#REF!</definedName>
    <definedName name="S33R17">#REF!</definedName>
    <definedName name="S33R18" localSheetId="0">#REF!</definedName>
    <definedName name="S33R18">#REF!</definedName>
    <definedName name="S33R19" localSheetId="0">#REF!</definedName>
    <definedName name="S33R19">#REF!</definedName>
    <definedName name="S33R2" localSheetId="0">#REF!</definedName>
    <definedName name="S33R2">#REF!</definedName>
    <definedName name="S33R20" localSheetId="0">#REF!</definedName>
    <definedName name="S33R20">#REF!</definedName>
    <definedName name="S33R21" localSheetId="0">#REF!</definedName>
    <definedName name="S33R21">#REF!</definedName>
    <definedName name="S33R22" localSheetId="0">#REF!</definedName>
    <definedName name="S33R22">#REF!</definedName>
    <definedName name="S33R23" localSheetId="0">#REF!</definedName>
    <definedName name="S33R23">#REF!</definedName>
    <definedName name="S33R24" localSheetId="0">#REF!</definedName>
    <definedName name="S33R24">#REF!</definedName>
    <definedName name="S33R3" localSheetId="0">#REF!</definedName>
    <definedName name="S33R3">#REF!</definedName>
    <definedName name="S33R4" localSheetId="0">#REF!</definedName>
    <definedName name="S33R4">#REF!</definedName>
    <definedName name="S33R5" localSheetId="0">#REF!</definedName>
    <definedName name="S33R5">#REF!</definedName>
    <definedName name="S33R6" localSheetId="0">#REF!</definedName>
    <definedName name="S33R6">#REF!</definedName>
    <definedName name="S33R7" localSheetId="0">#REF!</definedName>
    <definedName name="S33R7">#REF!</definedName>
    <definedName name="S33R8" localSheetId="0">#REF!</definedName>
    <definedName name="S33R8">#REF!</definedName>
    <definedName name="S33R9" localSheetId="0">#REF!</definedName>
    <definedName name="S33R9">#REF!</definedName>
    <definedName name="S34P1" localSheetId="0">#REF!</definedName>
    <definedName name="S34P1">#REF!</definedName>
    <definedName name="S34P10" localSheetId="0">#REF!</definedName>
    <definedName name="S34P10">#REF!</definedName>
    <definedName name="S34P11" localSheetId="0">#REF!</definedName>
    <definedName name="S34P11">#REF!</definedName>
    <definedName name="S34P12" localSheetId="0">#REF!</definedName>
    <definedName name="S34P12">#REF!</definedName>
    <definedName name="S34P13" localSheetId="0">#REF!</definedName>
    <definedName name="S34P13">#REF!</definedName>
    <definedName name="S34P14" localSheetId="0">#REF!</definedName>
    <definedName name="S34P14">#REF!</definedName>
    <definedName name="S34P15" localSheetId="0">#REF!</definedName>
    <definedName name="S34P15">#REF!</definedName>
    <definedName name="S34P16" localSheetId="0">#REF!</definedName>
    <definedName name="S34P16">#REF!</definedName>
    <definedName name="S34P17" localSheetId="0">#REF!</definedName>
    <definedName name="S34P17">#REF!</definedName>
    <definedName name="S34P18" localSheetId="0">#REF!</definedName>
    <definedName name="S34P18">#REF!</definedName>
    <definedName name="S34P19" localSheetId="0">#REF!</definedName>
    <definedName name="S34P19">#REF!</definedName>
    <definedName name="S34P2" localSheetId="0">#REF!</definedName>
    <definedName name="S34P2">#REF!</definedName>
    <definedName name="S34P20" localSheetId="0">#REF!</definedName>
    <definedName name="S34P20">#REF!</definedName>
    <definedName name="S34P21" localSheetId="0">#REF!</definedName>
    <definedName name="S34P21">#REF!</definedName>
    <definedName name="S34P22" localSheetId="0">#REF!</definedName>
    <definedName name="S34P22">#REF!</definedName>
    <definedName name="S34P23" localSheetId="0">#REF!</definedName>
    <definedName name="S34P23">#REF!</definedName>
    <definedName name="S34P24" localSheetId="0">#REF!</definedName>
    <definedName name="S34P24">#REF!</definedName>
    <definedName name="S34P3" localSheetId="0">#REF!</definedName>
    <definedName name="S34P3">#REF!</definedName>
    <definedName name="S34P4" localSheetId="0">#REF!</definedName>
    <definedName name="S34P4">#REF!</definedName>
    <definedName name="S34P5" localSheetId="0">#REF!</definedName>
    <definedName name="S34P5">#REF!</definedName>
    <definedName name="S34P6" localSheetId="0">#REF!</definedName>
    <definedName name="S34P6">#REF!</definedName>
    <definedName name="S34P7" localSheetId="0">#REF!</definedName>
    <definedName name="S34P7">#REF!</definedName>
    <definedName name="S34P8" localSheetId="0">#REF!</definedName>
    <definedName name="S34P8">#REF!</definedName>
    <definedName name="S34P9" localSheetId="0">#REF!</definedName>
    <definedName name="S34P9">#REF!</definedName>
    <definedName name="S34R1" localSheetId="0">#REF!</definedName>
    <definedName name="S34R1">#REF!</definedName>
    <definedName name="S34R10" localSheetId="0">#REF!</definedName>
    <definedName name="S34R10">#REF!</definedName>
    <definedName name="S34R11" localSheetId="0">#REF!</definedName>
    <definedName name="S34R11">#REF!</definedName>
    <definedName name="S34R12" localSheetId="0">#REF!</definedName>
    <definedName name="S34R12">#REF!</definedName>
    <definedName name="S34R13" localSheetId="0">#REF!</definedName>
    <definedName name="S34R13">#REF!</definedName>
    <definedName name="S34R14" localSheetId="0">#REF!</definedName>
    <definedName name="S34R14">#REF!</definedName>
    <definedName name="S34R15" localSheetId="0">#REF!</definedName>
    <definedName name="S34R15">#REF!</definedName>
    <definedName name="S34R16" localSheetId="0">#REF!</definedName>
    <definedName name="S34R16">#REF!</definedName>
    <definedName name="S34R17" localSheetId="0">#REF!</definedName>
    <definedName name="S34R17">#REF!</definedName>
    <definedName name="S34R18" localSheetId="0">#REF!</definedName>
    <definedName name="S34R18">#REF!</definedName>
    <definedName name="S34R19" localSheetId="0">#REF!</definedName>
    <definedName name="S34R19">#REF!</definedName>
    <definedName name="S34R2" localSheetId="0">#REF!</definedName>
    <definedName name="S34R2">#REF!</definedName>
    <definedName name="S34R20" localSheetId="0">#REF!</definedName>
    <definedName name="S34R20">#REF!</definedName>
    <definedName name="S34R21" localSheetId="0">#REF!</definedName>
    <definedName name="S34R21">#REF!</definedName>
    <definedName name="S34R22" localSheetId="0">#REF!</definedName>
    <definedName name="S34R22">#REF!</definedName>
    <definedName name="S34R23" localSheetId="0">#REF!</definedName>
    <definedName name="S34R23">#REF!</definedName>
    <definedName name="S34R24" localSheetId="0">#REF!</definedName>
    <definedName name="S34R24">#REF!</definedName>
    <definedName name="S34R3" localSheetId="0">#REF!</definedName>
    <definedName name="S34R3">#REF!</definedName>
    <definedName name="S34R4" localSheetId="0">#REF!</definedName>
    <definedName name="S34R4">#REF!</definedName>
    <definedName name="S34R5" localSheetId="0">#REF!</definedName>
    <definedName name="S34R5">#REF!</definedName>
    <definedName name="S34R6" localSheetId="0">#REF!</definedName>
    <definedName name="S34R6">#REF!</definedName>
    <definedName name="S34R7" localSheetId="0">#REF!</definedName>
    <definedName name="S34R7">#REF!</definedName>
    <definedName name="S34R8" localSheetId="0">#REF!</definedName>
    <definedName name="S34R8">#REF!</definedName>
    <definedName name="S34R9" localSheetId="0">#REF!</definedName>
    <definedName name="S34R9">#REF!</definedName>
    <definedName name="S35P1" localSheetId="0">#REF!</definedName>
    <definedName name="S35P1">#REF!</definedName>
    <definedName name="S35P10" localSheetId="0">#REF!</definedName>
    <definedName name="S35P10">#REF!</definedName>
    <definedName name="S35P11" localSheetId="0">#REF!</definedName>
    <definedName name="S35P11">#REF!</definedName>
    <definedName name="S35P12" localSheetId="0">#REF!</definedName>
    <definedName name="S35P12">#REF!</definedName>
    <definedName name="S35P13" localSheetId="0">#REF!</definedName>
    <definedName name="S35P13">#REF!</definedName>
    <definedName name="S35P14" localSheetId="0">#REF!</definedName>
    <definedName name="S35P14">#REF!</definedName>
    <definedName name="S35P15" localSheetId="0">#REF!</definedName>
    <definedName name="S35P15">#REF!</definedName>
    <definedName name="S35P16" localSheetId="0">#REF!</definedName>
    <definedName name="S35P16">#REF!</definedName>
    <definedName name="S35P17" localSheetId="0">#REF!</definedName>
    <definedName name="S35P17">#REF!</definedName>
    <definedName name="S35P18" localSheetId="0">#REF!</definedName>
    <definedName name="S35P18">#REF!</definedName>
    <definedName name="S35P19" localSheetId="0">#REF!</definedName>
    <definedName name="S35P19">#REF!</definedName>
    <definedName name="S35P2" localSheetId="0">#REF!</definedName>
    <definedName name="S35P2">#REF!</definedName>
    <definedName name="S35P20" localSheetId="0">#REF!</definedName>
    <definedName name="S35P20">#REF!</definedName>
    <definedName name="S35P21" localSheetId="0">#REF!</definedName>
    <definedName name="S35P21">#REF!</definedName>
    <definedName name="S35P22" localSheetId="0">#REF!</definedName>
    <definedName name="S35P22">#REF!</definedName>
    <definedName name="S35P23" localSheetId="0">#REF!</definedName>
    <definedName name="S35P23">#REF!</definedName>
    <definedName name="S35P24" localSheetId="0">#REF!</definedName>
    <definedName name="S35P24">#REF!</definedName>
    <definedName name="S35P3" localSheetId="0">#REF!</definedName>
    <definedName name="S35P3">#REF!</definedName>
    <definedName name="S35P4" localSheetId="0">#REF!</definedName>
    <definedName name="S35P4">#REF!</definedName>
    <definedName name="S35P5" localSheetId="0">#REF!</definedName>
    <definedName name="S35P5">#REF!</definedName>
    <definedName name="S35P6" localSheetId="0">#REF!</definedName>
    <definedName name="S35P6">#REF!</definedName>
    <definedName name="S35P7" localSheetId="0">#REF!</definedName>
    <definedName name="S35P7">#REF!</definedName>
    <definedName name="S35P8" localSheetId="0">#REF!</definedName>
    <definedName name="S35P8">#REF!</definedName>
    <definedName name="S35P9" localSheetId="0">#REF!</definedName>
    <definedName name="S35P9">#REF!</definedName>
    <definedName name="S35R1" localSheetId="0">#REF!</definedName>
    <definedName name="S35R1">#REF!</definedName>
    <definedName name="S35R10" localSheetId="0">#REF!</definedName>
    <definedName name="S35R10">#REF!</definedName>
    <definedName name="S35R11" localSheetId="0">#REF!</definedName>
    <definedName name="S35R11">#REF!</definedName>
    <definedName name="S35R12" localSheetId="0">#REF!</definedName>
    <definedName name="S35R12">#REF!</definedName>
    <definedName name="S35R13" localSheetId="0">#REF!</definedName>
    <definedName name="S35R13">#REF!</definedName>
    <definedName name="S35R14" localSheetId="0">#REF!</definedName>
    <definedName name="S35R14">#REF!</definedName>
    <definedName name="S35R15" localSheetId="0">#REF!</definedName>
    <definedName name="S35R15">#REF!</definedName>
    <definedName name="S35R16" localSheetId="0">#REF!</definedName>
    <definedName name="S35R16">#REF!</definedName>
    <definedName name="S35R17" localSheetId="0">#REF!</definedName>
    <definedName name="S35R17">#REF!</definedName>
    <definedName name="S35R18" localSheetId="0">#REF!</definedName>
    <definedName name="S35R18">#REF!</definedName>
    <definedName name="S35R19" localSheetId="0">#REF!</definedName>
    <definedName name="S35R19">#REF!</definedName>
    <definedName name="S35R2" localSheetId="0">#REF!</definedName>
    <definedName name="S35R2">#REF!</definedName>
    <definedName name="S35R20" localSheetId="0">#REF!</definedName>
    <definedName name="S35R20">#REF!</definedName>
    <definedName name="S35R21" localSheetId="0">#REF!</definedName>
    <definedName name="S35R21">#REF!</definedName>
    <definedName name="S35R22" localSheetId="0">#REF!</definedName>
    <definedName name="S35R22">#REF!</definedName>
    <definedName name="S35R23" localSheetId="0">#REF!</definedName>
    <definedName name="S35R23">#REF!</definedName>
    <definedName name="S35R24" localSheetId="0">#REF!</definedName>
    <definedName name="S35R24">#REF!</definedName>
    <definedName name="S35R3" localSheetId="0">#REF!</definedName>
    <definedName name="S35R3">#REF!</definedName>
    <definedName name="S35R4" localSheetId="0">#REF!</definedName>
    <definedName name="S35R4">#REF!</definedName>
    <definedName name="S35R5" localSheetId="0">#REF!</definedName>
    <definedName name="S35R5">#REF!</definedName>
    <definedName name="S35R6" localSheetId="0">#REF!</definedName>
    <definedName name="S35R6">#REF!</definedName>
    <definedName name="S35R7" localSheetId="0">#REF!</definedName>
    <definedName name="S35R7">#REF!</definedName>
    <definedName name="S35R8" localSheetId="0">#REF!</definedName>
    <definedName name="S35R8">#REF!</definedName>
    <definedName name="S35R9" localSheetId="0">#REF!</definedName>
    <definedName name="S35R9">#REF!</definedName>
    <definedName name="S36P1" localSheetId="0">#REF!</definedName>
    <definedName name="S36P1">#REF!</definedName>
    <definedName name="S36P10" localSheetId="0">#REF!</definedName>
    <definedName name="S36P10">#REF!</definedName>
    <definedName name="S36P11" localSheetId="0">#REF!</definedName>
    <definedName name="S36P11">#REF!</definedName>
    <definedName name="S36P12" localSheetId="0">#REF!</definedName>
    <definedName name="S36P12">#REF!</definedName>
    <definedName name="S36P13" localSheetId="0">#REF!</definedName>
    <definedName name="S36P13">#REF!</definedName>
    <definedName name="S36P14" localSheetId="0">#REF!</definedName>
    <definedName name="S36P14">#REF!</definedName>
    <definedName name="S36P15" localSheetId="0">#REF!</definedName>
    <definedName name="S36P15">#REF!</definedName>
    <definedName name="S36P16" localSheetId="0">#REF!</definedName>
    <definedName name="S36P16">#REF!</definedName>
    <definedName name="S36P17" localSheetId="0">#REF!</definedName>
    <definedName name="S36P17">#REF!</definedName>
    <definedName name="S36P18" localSheetId="0">#REF!</definedName>
    <definedName name="S36P18">#REF!</definedName>
    <definedName name="S36P19" localSheetId="0">#REF!</definedName>
    <definedName name="S36P19">#REF!</definedName>
    <definedName name="S36P2" localSheetId="0">#REF!</definedName>
    <definedName name="S36P2">#REF!</definedName>
    <definedName name="S36P20" localSheetId="0">#REF!</definedName>
    <definedName name="S36P20">#REF!</definedName>
    <definedName name="S36P21" localSheetId="0">#REF!</definedName>
    <definedName name="S36P21">#REF!</definedName>
    <definedName name="S36P22" localSheetId="0">#REF!</definedName>
    <definedName name="S36P22">#REF!</definedName>
    <definedName name="S36P23" localSheetId="0">#REF!</definedName>
    <definedName name="S36P23">#REF!</definedName>
    <definedName name="S36P24" localSheetId="0">#REF!</definedName>
    <definedName name="S36P24">#REF!</definedName>
    <definedName name="S36P3" localSheetId="0">#REF!</definedName>
    <definedName name="S36P3">#REF!</definedName>
    <definedName name="S36P4" localSheetId="0">#REF!</definedName>
    <definedName name="S36P4">#REF!</definedName>
    <definedName name="S36P5" localSheetId="0">#REF!</definedName>
    <definedName name="S36P5">#REF!</definedName>
    <definedName name="S36P6" localSheetId="0">#REF!</definedName>
    <definedName name="S36P6">#REF!</definedName>
    <definedName name="S36P7" localSheetId="0">#REF!</definedName>
    <definedName name="S36P7">#REF!</definedName>
    <definedName name="S36P8" localSheetId="0">#REF!</definedName>
    <definedName name="S36P8">#REF!</definedName>
    <definedName name="S36P9" localSheetId="0">#REF!</definedName>
    <definedName name="S36P9">#REF!</definedName>
    <definedName name="S36R1" localSheetId="0">#REF!</definedName>
    <definedName name="S36R1">#REF!</definedName>
    <definedName name="S36R10" localSheetId="0">#REF!</definedName>
    <definedName name="S36R10">#REF!</definedName>
    <definedName name="S36R11" localSheetId="0">#REF!</definedName>
    <definedName name="S36R11">#REF!</definedName>
    <definedName name="S36R12" localSheetId="0">#REF!</definedName>
    <definedName name="S36R12">#REF!</definedName>
    <definedName name="S36R13" localSheetId="0">#REF!</definedName>
    <definedName name="S36R13">#REF!</definedName>
    <definedName name="S36R14" localSheetId="0">#REF!</definedName>
    <definedName name="S36R14">#REF!</definedName>
    <definedName name="S36R15" localSheetId="0">#REF!</definedName>
    <definedName name="S36R15">#REF!</definedName>
    <definedName name="S36R16" localSheetId="0">#REF!</definedName>
    <definedName name="S36R16">#REF!</definedName>
    <definedName name="S36R17" localSheetId="0">#REF!</definedName>
    <definedName name="S36R17">#REF!</definedName>
    <definedName name="S36R18" localSheetId="0">#REF!</definedName>
    <definedName name="S36R18">#REF!</definedName>
    <definedName name="S36R19" localSheetId="0">#REF!</definedName>
    <definedName name="S36R19">#REF!</definedName>
    <definedName name="S36R2" localSheetId="0">#REF!</definedName>
    <definedName name="S36R2">#REF!</definedName>
    <definedName name="S36R20" localSheetId="0">#REF!</definedName>
    <definedName name="S36R20">#REF!</definedName>
    <definedName name="S36R21" localSheetId="0">#REF!</definedName>
    <definedName name="S36R21">#REF!</definedName>
    <definedName name="S36R22" localSheetId="0">#REF!</definedName>
    <definedName name="S36R22">#REF!</definedName>
    <definedName name="S36R23" localSheetId="0">#REF!</definedName>
    <definedName name="S36R23">#REF!</definedName>
    <definedName name="S36R24" localSheetId="0">#REF!</definedName>
    <definedName name="S36R24">#REF!</definedName>
    <definedName name="S36R3" localSheetId="0">#REF!</definedName>
    <definedName name="S36R3">#REF!</definedName>
    <definedName name="S36R4" localSheetId="0">#REF!</definedName>
    <definedName name="S36R4">#REF!</definedName>
    <definedName name="S36R5" localSheetId="0">#REF!</definedName>
    <definedName name="S36R5">#REF!</definedName>
    <definedName name="S36R6" localSheetId="0">#REF!</definedName>
    <definedName name="S36R6">#REF!</definedName>
    <definedName name="S36R7" localSheetId="0">#REF!</definedName>
    <definedName name="S36R7">#REF!</definedName>
    <definedName name="S36R8" localSheetId="0">#REF!</definedName>
    <definedName name="S36R8">#REF!</definedName>
    <definedName name="S36R9" localSheetId="0">#REF!</definedName>
    <definedName name="S36R9">#REF!</definedName>
    <definedName name="S37P1" localSheetId="0">#REF!</definedName>
    <definedName name="S37P1">#REF!</definedName>
    <definedName name="S37P10" localSheetId="0">#REF!</definedName>
    <definedName name="S37P10">#REF!</definedName>
    <definedName name="S37P11" localSheetId="0">#REF!</definedName>
    <definedName name="S37P11">#REF!</definedName>
    <definedName name="S37P12" localSheetId="0">#REF!</definedName>
    <definedName name="S37P12">#REF!</definedName>
    <definedName name="S37P13" localSheetId="0">#REF!</definedName>
    <definedName name="S37P13">#REF!</definedName>
    <definedName name="S37P14" localSheetId="0">#REF!</definedName>
    <definedName name="S37P14">#REF!</definedName>
    <definedName name="S37P15" localSheetId="0">#REF!</definedName>
    <definedName name="S37P15">#REF!</definedName>
    <definedName name="S37P16" localSheetId="0">#REF!</definedName>
    <definedName name="S37P16">#REF!</definedName>
    <definedName name="S37P17" localSheetId="0">#REF!</definedName>
    <definedName name="S37P17">#REF!</definedName>
    <definedName name="S37P18" localSheetId="0">#REF!</definedName>
    <definedName name="S37P18">#REF!</definedName>
    <definedName name="S37P19" localSheetId="0">#REF!</definedName>
    <definedName name="S37P19">#REF!</definedName>
    <definedName name="S37P2" localSheetId="0">#REF!</definedName>
    <definedName name="S37P2">#REF!</definedName>
    <definedName name="S37P20" localSheetId="0">#REF!</definedName>
    <definedName name="S37P20">#REF!</definedName>
    <definedName name="S37P21" localSheetId="0">#REF!</definedName>
    <definedName name="S37P21">#REF!</definedName>
    <definedName name="S37P22" localSheetId="0">#REF!</definedName>
    <definedName name="S37P22">#REF!</definedName>
    <definedName name="S37P23" localSheetId="0">#REF!</definedName>
    <definedName name="S37P23">#REF!</definedName>
    <definedName name="S37P24" localSheetId="0">#REF!</definedName>
    <definedName name="S37P24">#REF!</definedName>
    <definedName name="S37P3" localSheetId="0">#REF!</definedName>
    <definedName name="S37P3">#REF!</definedName>
    <definedName name="S37P4" localSheetId="0">#REF!</definedName>
    <definedName name="S37P4">#REF!</definedName>
    <definedName name="S37P5" localSheetId="0">#REF!</definedName>
    <definedName name="S37P5">#REF!</definedName>
    <definedName name="S37P6" localSheetId="0">#REF!</definedName>
    <definedName name="S37P6">#REF!</definedName>
    <definedName name="S37P7" localSheetId="0">#REF!</definedName>
    <definedName name="S37P7">#REF!</definedName>
    <definedName name="S37P8" localSheetId="0">#REF!</definedName>
    <definedName name="S37P8">#REF!</definedName>
    <definedName name="S37P9" localSheetId="0">#REF!</definedName>
    <definedName name="S37P9">#REF!</definedName>
    <definedName name="S37R1" localSheetId="0">#REF!</definedName>
    <definedName name="S37R1">#REF!</definedName>
    <definedName name="S37R10" localSheetId="0">#REF!</definedName>
    <definedName name="S37R10">#REF!</definedName>
    <definedName name="S37R11" localSheetId="0">#REF!</definedName>
    <definedName name="S37R11">#REF!</definedName>
    <definedName name="S37R12" localSheetId="0">#REF!</definedName>
    <definedName name="S37R12">#REF!</definedName>
    <definedName name="S37R13" localSheetId="0">#REF!</definedName>
    <definedName name="S37R13">#REF!</definedName>
    <definedName name="S37R14" localSheetId="0">#REF!</definedName>
    <definedName name="S37R14">#REF!</definedName>
    <definedName name="S37R15" localSheetId="0">#REF!</definedName>
    <definedName name="S37R15">#REF!</definedName>
    <definedName name="S37R16" localSheetId="0">#REF!</definedName>
    <definedName name="S37R16">#REF!</definedName>
    <definedName name="S37R17" localSheetId="0">#REF!</definedName>
    <definedName name="S37R17">#REF!</definedName>
    <definedName name="S37R18" localSheetId="0">#REF!</definedName>
    <definedName name="S37R18">#REF!</definedName>
    <definedName name="S37R19" localSheetId="0">#REF!</definedName>
    <definedName name="S37R19">#REF!</definedName>
    <definedName name="S37R2" localSheetId="0">#REF!</definedName>
    <definedName name="S37R2">#REF!</definedName>
    <definedName name="S37R20" localSheetId="0">#REF!</definedName>
    <definedName name="S37R20">#REF!</definedName>
    <definedName name="S37R21" localSheetId="0">#REF!</definedName>
    <definedName name="S37R21">#REF!</definedName>
    <definedName name="S37R22" localSheetId="0">#REF!</definedName>
    <definedName name="S37R22">#REF!</definedName>
    <definedName name="S37R23" localSheetId="0">#REF!</definedName>
    <definedName name="S37R23">#REF!</definedName>
    <definedName name="S37R24" localSheetId="0">#REF!</definedName>
    <definedName name="S37R24">#REF!</definedName>
    <definedName name="S37R3" localSheetId="0">#REF!</definedName>
    <definedName name="S37R3">#REF!</definedName>
    <definedName name="S37R4" localSheetId="0">#REF!</definedName>
    <definedName name="S37R4">#REF!</definedName>
    <definedName name="S37R5" localSheetId="0">#REF!</definedName>
    <definedName name="S37R5">#REF!</definedName>
    <definedName name="S37R6" localSheetId="0">#REF!</definedName>
    <definedName name="S37R6">#REF!</definedName>
    <definedName name="S37R7" localSheetId="0">#REF!</definedName>
    <definedName name="S37R7">#REF!</definedName>
    <definedName name="S37R8" localSheetId="0">#REF!</definedName>
    <definedName name="S37R8">#REF!</definedName>
    <definedName name="S37R9" localSheetId="0">#REF!</definedName>
    <definedName name="S37R9">#REF!</definedName>
    <definedName name="S38P1" localSheetId="0">#REF!</definedName>
    <definedName name="S38P1">#REF!</definedName>
    <definedName name="S38P10" localSheetId="0">#REF!</definedName>
    <definedName name="S38P10">#REF!</definedName>
    <definedName name="S38P11" localSheetId="0">#REF!</definedName>
    <definedName name="S38P11">#REF!</definedName>
    <definedName name="S38P12" localSheetId="0">#REF!</definedName>
    <definedName name="S38P12">#REF!</definedName>
    <definedName name="S38P13" localSheetId="0">#REF!</definedName>
    <definedName name="S38P13">#REF!</definedName>
    <definedName name="S38P14" localSheetId="0">#REF!</definedName>
    <definedName name="S38P14">#REF!</definedName>
    <definedName name="S38P15" localSheetId="0">#REF!</definedName>
    <definedName name="S38P15">#REF!</definedName>
    <definedName name="S38P16" localSheetId="0">#REF!</definedName>
    <definedName name="S38P16">#REF!</definedName>
    <definedName name="S38P17" localSheetId="0">#REF!</definedName>
    <definedName name="S38P17">#REF!</definedName>
    <definedName name="S38P18" localSheetId="0">#REF!</definedName>
    <definedName name="S38P18">#REF!</definedName>
    <definedName name="S38P19" localSheetId="0">#REF!</definedName>
    <definedName name="S38P19">#REF!</definedName>
    <definedName name="S38P2" localSheetId="0">#REF!</definedName>
    <definedName name="S38P2">#REF!</definedName>
    <definedName name="S38P20" localSheetId="0">#REF!</definedName>
    <definedName name="S38P20">#REF!</definedName>
    <definedName name="S38P21" localSheetId="0">#REF!</definedName>
    <definedName name="S38P21">#REF!</definedName>
    <definedName name="S38P22" localSheetId="0">#REF!</definedName>
    <definedName name="S38P22">#REF!</definedName>
    <definedName name="S38P23" localSheetId="0">#REF!</definedName>
    <definedName name="S38P23">#REF!</definedName>
    <definedName name="S38P24" localSheetId="0">#REF!</definedName>
    <definedName name="S38P24">#REF!</definedName>
    <definedName name="S38P3" localSheetId="0">#REF!</definedName>
    <definedName name="S38P3">#REF!</definedName>
    <definedName name="S38P4" localSheetId="0">#REF!</definedName>
    <definedName name="S38P4">#REF!</definedName>
    <definedName name="S38P5" localSheetId="0">#REF!</definedName>
    <definedName name="S38P5">#REF!</definedName>
    <definedName name="S38P6" localSheetId="0">#REF!</definedName>
    <definedName name="S38P6">#REF!</definedName>
    <definedName name="S38P7" localSheetId="0">#REF!</definedName>
    <definedName name="S38P7">#REF!</definedName>
    <definedName name="S38P8" localSheetId="0">#REF!</definedName>
    <definedName name="S38P8">#REF!</definedName>
    <definedName name="S38P9" localSheetId="0">#REF!</definedName>
    <definedName name="S38P9">#REF!</definedName>
    <definedName name="S38R1" localSheetId="0">#REF!</definedName>
    <definedName name="S38R1">#REF!</definedName>
    <definedName name="S38R10" localSheetId="0">#REF!</definedName>
    <definedName name="S38R10">#REF!</definedName>
    <definedName name="S38R11" localSheetId="0">#REF!</definedName>
    <definedName name="S38R11">#REF!</definedName>
    <definedName name="S38R12" localSheetId="0">#REF!</definedName>
    <definedName name="S38R12">#REF!</definedName>
    <definedName name="S38R13" localSheetId="0">#REF!</definedName>
    <definedName name="S38R13">#REF!</definedName>
    <definedName name="S38R14" localSheetId="0">#REF!</definedName>
    <definedName name="S38R14">#REF!</definedName>
    <definedName name="S38R15" localSheetId="0">#REF!</definedName>
    <definedName name="S38R15">#REF!</definedName>
    <definedName name="S38R16" localSheetId="0">#REF!</definedName>
    <definedName name="S38R16">#REF!</definedName>
    <definedName name="S38R17" localSheetId="0">#REF!</definedName>
    <definedName name="S38R17">#REF!</definedName>
    <definedName name="S38R18" localSheetId="0">#REF!</definedName>
    <definedName name="S38R18">#REF!</definedName>
    <definedName name="S38R19" localSheetId="0">#REF!</definedName>
    <definedName name="S38R19">#REF!</definedName>
    <definedName name="S38R2" localSheetId="0">#REF!</definedName>
    <definedName name="S38R2">#REF!</definedName>
    <definedName name="S38R20" localSheetId="0">#REF!</definedName>
    <definedName name="S38R20">#REF!</definedName>
    <definedName name="S38R21" localSheetId="0">#REF!</definedName>
    <definedName name="S38R21">#REF!</definedName>
    <definedName name="S38R22" localSheetId="0">#REF!</definedName>
    <definedName name="S38R22">#REF!</definedName>
    <definedName name="S38R23" localSheetId="0">#REF!</definedName>
    <definedName name="S38R23">#REF!</definedName>
    <definedName name="S38R24" localSheetId="0">#REF!</definedName>
    <definedName name="S38R24">#REF!</definedName>
    <definedName name="S38R3" localSheetId="0">#REF!</definedName>
    <definedName name="S38R3">#REF!</definedName>
    <definedName name="S38R4" localSheetId="0">#REF!</definedName>
    <definedName name="S38R4">#REF!</definedName>
    <definedName name="S38R5" localSheetId="0">#REF!</definedName>
    <definedName name="S38R5">#REF!</definedName>
    <definedName name="S38R6" localSheetId="0">#REF!</definedName>
    <definedName name="S38R6">#REF!</definedName>
    <definedName name="S38R7" localSheetId="0">#REF!</definedName>
    <definedName name="S38R7">#REF!</definedName>
    <definedName name="S38R8" localSheetId="0">#REF!</definedName>
    <definedName name="S38R8">#REF!</definedName>
    <definedName name="S38R9" localSheetId="0">#REF!</definedName>
    <definedName name="S38R9">#REF!</definedName>
    <definedName name="S39P1" localSheetId="0">#REF!</definedName>
    <definedName name="S39P1">#REF!</definedName>
    <definedName name="S39P10" localSheetId="0">#REF!</definedName>
    <definedName name="S39P10">#REF!</definedName>
    <definedName name="S39P11" localSheetId="0">#REF!</definedName>
    <definedName name="S39P11">#REF!</definedName>
    <definedName name="S39P12" localSheetId="0">#REF!</definedName>
    <definedName name="S39P12">#REF!</definedName>
    <definedName name="S39P13" localSheetId="0">#REF!</definedName>
    <definedName name="S39P13">#REF!</definedName>
    <definedName name="S39P14" localSheetId="0">#REF!</definedName>
    <definedName name="S39P14">#REF!</definedName>
    <definedName name="S39P15" localSheetId="0">#REF!</definedName>
    <definedName name="S39P15">#REF!</definedName>
    <definedName name="S39P16" localSheetId="0">#REF!</definedName>
    <definedName name="S39P16">#REF!</definedName>
    <definedName name="S39P17" localSheetId="0">#REF!</definedName>
    <definedName name="S39P17">#REF!</definedName>
    <definedName name="S39P18" localSheetId="0">#REF!</definedName>
    <definedName name="S39P18">#REF!</definedName>
    <definedName name="S39P19" localSheetId="0">#REF!</definedName>
    <definedName name="S39P19">#REF!</definedName>
    <definedName name="S39P2" localSheetId="0">#REF!</definedName>
    <definedName name="S39P2">#REF!</definedName>
    <definedName name="S39P20" localSheetId="0">#REF!</definedName>
    <definedName name="S39P20">#REF!</definedName>
    <definedName name="S39P21" localSheetId="0">#REF!</definedName>
    <definedName name="S39P21">#REF!</definedName>
    <definedName name="S39P22" localSheetId="0">#REF!</definedName>
    <definedName name="S39P22">#REF!</definedName>
    <definedName name="S39P23" localSheetId="0">#REF!</definedName>
    <definedName name="S39P23">#REF!</definedName>
    <definedName name="S39P24" localSheetId="0">#REF!</definedName>
    <definedName name="S39P24">#REF!</definedName>
    <definedName name="S39P3" localSheetId="0">#REF!</definedName>
    <definedName name="S39P3">#REF!</definedName>
    <definedName name="S39P4" localSheetId="0">#REF!</definedName>
    <definedName name="S39P4">#REF!</definedName>
    <definedName name="S39P5" localSheetId="0">#REF!</definedName>
    <definedName name="S39P5">#REF!</definedName>
    <definedName name="S39P6" localSheetId="0">#REF!</definedName>
    <definedName name="S39P6">#REF!</definedName>
    <definedName name="S39P7" localSheetId="0">#REF!</definedName>
    <definedName name="S39P7">#REF!</definedName>
    <definedName name="S39P8" localSheetId="0">#REF!</definedName>
    <definedName name="S39P8">#REF!</definedName>
    <definedName name="S39P9" localSheetId="0">#REF!</definedName>
    <definedName name="S39P9">#REF!</definedName>
    <definedName name="S39R1" localSheetId="0">#REF!</definedName>
    <definedName name="S39R1">#REF!</definedName>
    <definedName name="S39R10" localSheetId="0">#REF!</definedName>
    <definedName name="S39R10">#REF!</definedName>
    <definedName name="S39R11" localSheetId="0">#REF!</definedName>
    <definedName name="S39R11">#REF!</definedName>
    <definedName name="S39R12" localSheetId="0">#REF!</definedName>
    <definedName name="S39R12">#REF!</definedName>
    <definedName name="S39R13" localSheetId="0">#REF!</definedName>
    <definedName name="S39R13">#REF!</definedName>
    <definedName name="S39R14" localSheetId="0">#REF!</definedName>
    <definedName name="S39R14">#REF!</definedName>
    <definedName name="S39R15" localSheetId="0">#REF!</definedName>
    <definedName name="S39R15">#REF!</definedName>
    <definedName name="S39R16" localSheetId="0">#REF!</definedName>
    <definedName name="S39R16">#REF!</definedName>
    <definedName name="S39R17" localSheetId="0">#REF!</definedName>
    <definedName name="S39R17">#REF!</definedName>
    <definedName name="S39R18" localSheetId="0">#REF!</definedName>
    <definedName name="S39R18">#REF!</definedName>
    <definedName name="S39R19" localSheetId="0">#REF!</definedName>
    <definedName name="S39R19">#REF!</definedName>
    <definedName name="S39R2" localSheetId="0">#REF!</definedName>
    <definedName name="S39R2">#REF!</definedName>
    <definedName name="S39R20" localSheetId="0">#REF!</definedName>
    <definedName name="S39R20">#REF!</definedName>
    <definedName name="S39R21" localSheetId="0">#REF!</definedName>
    <definedName name="S39R21">#REF!</definedName>
    <definedName name="S39R22" localSheetId="0">#REF!</definedName>
    <definedName name="S39R22">#REF!</definedName>
    <definedName name="S39R23" localSheetId="0">#REF!</definedName>
    <definedName name="S39R23">#REF!</definedName>
    <definedName name="S39R24" localSheetId="0">#REF!</definedName>
    <definedName name="S39R24">#REF!</definedName>
    <definedName name="S39R3" localSheetId="0">#REF!</definedName>
    <definedName name="S39R3">#REF!</definedName>
    <definedName name="S39R4" localSheetId="0">#REF!</definedName>
    <definedName name="S39R4">#REF!</definedName>
    <definedName name="S39R5" localSheetId="0">#REF!</definedName>
    <definedName name="S39R5">#REF!</definedName>
    <definedName name="S39R6" localSheetId="0">#REF!</definedName>
    <definedName name="S39R6">#REF!</definedName>
    <definedName name="S39R7" localSheetId="0">#REF!</definedName>
    <definedName name="S39R7">#REF!</definedName>
    <definedName name="S39R8" localSheetId="0">#REF!</definedName>
    <definedName name="S39R8">#REF!</definedName>
    <definedName name="S39R9" localSheetId="0">#REF!</definedName>
    <definedName name="S39R9">#REF!</definedName>
    <definedName name="S3P1" localSheetId="0">#REF!</definedName>
    <definedName name="S3P1">#REF!</definedName>
    <definedName name="S3P10" localSheetId="0">#REF!</definedName>
    <definedName name="S3P10">#REF!</definedName>
    <definedName name="S3P11" localSheetId="0">#REF!</definedName>
    <definedName name="S3P11">#REF!</definedName>
    <definedName name="S3P12" localSheetId="0">#REF!</definedName>
    <definedName name="S3P12">#REF!</definedName>
    <definedName name="S3P13" localSheetId="0">#REF!</definedName>
    <definedName name="S3P13">#REF!</definedName>
    <definedName name="S3P14" localSheetId="0">#REF!</definedName>
    <definedName name="S3P14">#REF!</definedName>
    <definedName name="S3P15" localSheetId="0">#REF!</definedName>
    <definedName name="S3P15">#REF!</definedName>
    <definedName name="S3P16" localSheetId="0">#REF!</definedName>
    <definedName name="S3P16">#REF!</definedName>
    <definedName name="S3P17" localSheetId="0">#REF!</definedName>
    <definedName name="S3P17">#REF!</definedName>
    <definedName name="S3P18" localSheetId="0">#REF!</definedName>
    <definedName name="S3P18">#REF!</definedName>
    <definedName name="S3P19" localSheetId="0">#REF!</definedName>
    <definedName name="S3P19">#REF!</definedName>
    <definedName name="S3P2" localSheetId="0">#REF!</definedName>
    <definedName name="S3P2">#REF!</definedName>
    <definedName name="S3P20" localSheetId="0">#REF!</definedName>
    <definedName name="S3P20">#REF!</definedName>
    <definedName name="S3P21" localSheetId="0">#REF!</definedName>
    <definedName name="S3P21">#REF!</definedName>
    <definedName name="S3P22" localSheetId="0">#REF!</definedName>
    <definedName name="S3P22">#REF!</definedName>
    <definedName name="S3P23" localSheetId="0">#REF!</definedName>
    <definedName name="S3P23">#REF!</definedName>
    <definedName name="S3P24" localSheetId="0">#REF!</definedName>
    <definedName name="S3P24">#REF!</definedName>
    <definedName name="S3P3" localSheetId="0">#REF!</definedName>
    <definedName name="S3P3">#REF!</definedName>
    <definedName name="S3P4" localSheetId="0">#REF!</definedName>
    <definedName name="S3P4">#REF!</definedName>
    <definedName name="S3P5" localSheetId="0">#REF!</definedName>
    <definedName name="S3P5">#REF!</definedName>
    <definedName name="S3P6" localSheetId="0">#REF!</definedName>
    <definedName name="S3P6">#REF!</definedName>
    <definedName name="S3P7" localSheetId="0">#REF!</definedName>
    <definedName name="S3P7">#REF!</definedName>
    <definedName name="S3P8" localSheetId="0">#REF!</definedName>
    <definedName name="S3P8">#REF!</definedName>
    <definedName name="S3P9" localSheetId="0">#REF!</definedName>
    <definedName name="S3P9">#REF!</definedName>
    <definedName name="S3R1" localSheetId="0">#REF!</definedName>
    <definedName name="S3R1">#REF!</definedName>
    <definedName name="S3R10" localSheetId="0">#REF!</definedName>
    <definedName name="S3R10">#REF!</definedName>
    <definedName name="S3R11" localSheetId="0">#REF!</definedName>
    <definedName name="S3R11">#REF!</definedName>
    <definedName name="S3R12" localSheetId="0">#REF!</definedName>
    <definedName name="S3R12">#REF!</definedName>
    <definedName name="S3R13" localSheetId="0">#REF!</definedName>
    <definedName name="S3R13">#REF!</definedName>
    <definedName name="S3R14" localSheetId="0">#REF!</definedName>
    <definedName name="S3R14">#REF!</definedName>
    <definedName name="S3R15" localSheetId="0">#REF!</definedName>
    <definedName name="S3R15">#REF!</definedName>
    <definedName name="S3R16" localSheetId="0">#REF!</definedName>
    <definedName name="S3R16">#REF!</definedName>
    <definedName name="S3R17" localSheetId="0">#REF!</definedName>
    <definedName name="S3R17">#REF!</definedName>
    <definedName name="S3R18" localSheetId="0">#REF!</definedName>
    <definedName name="S3R18">#REF!</definedName>
    <definedName name="S3R19" localSheetId="0">#REF!</definedName>
    <definedName name="S3R19">#REF!</definedName>
    <definedName name="S3R2" localSheetId="0">#REF!</definedName>
    <definedName name="S3R2">#REF!</definedName>
    <definedName name="S3R20" localSheetId="0">#REF!</definedName>
    <definedName name="S3R20">#REF!</definedName>
    <definedName name="S3R21" localSheetId="0">#REF!</definedName>
    <definedName name="S3R21">#REF!</definedName>
    <definedName name="S3R22" localSheetId="0">#REF!</definedName>
    <definedName name="S3R22">#REF!</definedName>
    <definedName name="S3R23" localSheetId="0">#REF!</definedName>
    <definedName name="S3R23">#REF!</definedName>
    <definedName name="S3R24" localSheetId="0">#REF!</definedName>
    <definedName name="S3R24">#REF!</definedName>
    <definedName name="S3R3" localSheetId="0">#REF!</definedName>
    <definedName name="S3R3">#REF!</definedName>
    <definedName name="S3R4" localSheetId="0">#REF!</definedName>
    <definedName name="S3R4">#REF!</definedName>
    <definedName name="S3R5" localSheetId="0">#REF!</definedName>
    <definedName name="S3R5">#REF!</definedName>
    <definedName name="S3R6" localSheetId="0">#REF!</definedName>
    <definedName name="S3R6">#REF!</definedName>
    <definedName name="S3R7" localSheetId="0">#REF!</definedName>
    <definedName name="S3R7">#REF!</definedName>
    <definedName name="S3R8" localSheetId="0">#REF!</definedName>
    <definedName name="S3R8">#REF!</definedName>
    <definedName name="S3R9" localSheetId="0">#REF!</definedName>
    <definedName name="S3R9">#REF!</definedName>
    <definedName name="S40P1" localSheetId="0">#REF!</definedName>
    <definedName name="S40P1">#REF!</definedName>
    <definedName name="S40P10" localSheetId="0">#REF!</definedName>
    <definedName name="S40P10">#REF!</definedName>
    <definedName name="S40P11" localSheetId="0">#REF!</definedName>
    <definedName name="S40P11">#REF!</definedName>
    <definedName name="S40P12" localSheetId="0">#REF!</definedName>
    <definedName name="S40P12">#REF!</definedName>
    <definedName name="S40P13" localSheetId="0">#REF!</definedName>
    <definedName name="S40P13">#REF!</definedName>
    <definedName name="S40P14" localSheetId="0">#REF!</definedName>
    <definedName name="S40P14">#REF!</definedName>
    <definedName name="S40P15" localSheetId="0">#REF!</definedName>
    <definedName name="S40P15">#REF!</definedName>
    <definedName name="S40P16" localSheetId="0">#REF!</definedName>
    <definedName name="S40P16">#REF!</definedName>
    <definedName name="S40P17" localSheetId="0">#REF!</definedName>
    <definedName name="S40P17">#REF!</definedName>
    <definedName name="S40P18" localSheetId="0">#REF!</definedName>
    <definedName name="S40P18">#REF!</definedName>
    <definedName name="S40P19" localSheetId="0">#REF!</definedName>
    <definedName name="S40P19">#REF!</definedName>
    <definedName name="S40P2" localSheetId="0">#REF!</definedName>
    <definedName name="S40P2">#REF!</definedName>
    <definedName name="S40P20" localSheetId="0">#REF!</definedName>
    <definedName name="S40P20">#REF!</definedName>
    <definedName name="S40P21" localSheetId="0">#REF!</definedName>
    <definedName name="S40P21">#REF!</definedName>
    <definedName name="S40P22" localSheetId="0">#REF!</definedName>
    <definedName name="S40P22">#REF!</definedName>
    <definedName name="S40P23" localSheetId="0">#REF!</definedName>
    <definedName name="S40P23">#REF!</definedName>
    <definedName name="S40P24" localSheetId="0">#REF!</definedName>
    <definedName name="S40P24">#REF!</definedName>
    <definedName name="S40P3" localSheetId="0">#REF!</definedName>
    <definedName name="S40P3">#REF!</definedName>
    <definedName name="S40P4" localSheetId="0">#REF!</definedName>
    <definedName name="S40P4">#REF!</definedName>
    <definedName name="S40P5" localSheetId="0">#REF!</definedName>
    <definedName name="S40P5">#REF!</definedName>
    <definedName name="S40P6" localSheetId="0">#REF!</definedName>
    <definedName name="S40P6">#REF!</definedName>
    <definedName name="S40P7" localSheetId="0">#REF!</definedName>
    <definedName name="S40P7">#REF!</definedName>
    <definedName name="S40P8" localSheetId="0">#REF!</definedName>
    <definedName name="S40P8">#REF!</definedName>
    <definedName name="S40P9" localSheetId="0">#REF!</definedName>
    <definedName name="S40P9">#REF!</definedName>
    <definedName name="S40R1" localSheetId="0">#REF!</definedName>
    <definedName name="S40R1">#REF!</definedName>
    <definedName name="S40R10" localSheetId="0">#REF!</definedName>
    <definedName name="S40R10">#REF!</definedName>
    <definedName name="S40R11" localSheetId="0">#REF!</definedName>
    <definedName name="S40R11">#REF!</definedName>
    <definedName name="S40R12" localSheetId="0">#REF!</definedName>
    <definedName name="S40R12">#REF!</definedName>
    <definedName name="S40R13" localSheetId="0">#REF!</definedName>
    <definedName name="S40R13">#REF!</definedName>
    <definedName name="S40R14" localSheetId="0">#REF!</definedName>
    <definedName name="S40R14">#REF!</definedName>
    <definedName name="S40R15" localSheetId="0">#REF!</definedName>
    <definedName name="S40R15">#REF!</definedName>
    <definedName name="S40R16" localSheetId="0">#REF!</definedName>
    <definedName name="S40R16">#REF!</definedName>
    <definedName name="S40R17" localSheetId="0">#REF!</definedName>
    <definedName name="S40R17">#REF!</definedName>
    <definedName name="S40R18" localSheetId="0">#REF!</definedName>
    <definedName name="S40R18">#REF!</definedName>
    <definedName name="S40R19" localSheetId="0">#REF!</definedName>
    <definedName name="S40R19">#REF!</definedName>
    <definedName name="S40R2" localSheetId="0">#REF!</definedName>
    <definedName name="S40R2">#REF!</definedName>
    <definedName name="S40R20" localSheetId="0">#REF!</definedName>
    <definedName name="S40R20">#REF!</definedName>
    <definedName name="S40R21" localSheetId="0">#REF!</definedName>
    <definedName name="S40R21">#REF!</definedName>
    <definedName name="S40R22" localSheetId="0">#REF!</definedName>
    <definedName name="S40R22">#REF!</definedName>
    <definedName name="S40R23" localSheetId="0">#REF!</definedName>
    <definedName name="S40R23">#REF!</definedName>
    <definedName name="S40R24" localSheetId="0">#REF!</definedName>
    <definedName name="S40R24">#REF!</definedName>
    <definedName name="S40R3" localSheetId="0">#REF!</definedName>
    <definedName name="S40R3">#REF!</definedName>
    <definedName name="S40R4" localSheetId="0">#REF!</definedName>
    <definedName name="S40R4">#REF!</definedName>
    <definedName name="S40R5" localSheetId="0">#REF!</definedName>
    <definedName name="S40R5">#REF!</definedName>
    <definedName name="S40R6" localSheetId="0">#REF!</definedName>
    <definedName name="S40R6">#REF!</definedName>
    <definedName name="S40R7" localSheetId="0">#REF!</definedName>
    <definedName name="S40R7">#REF!</definedName>
    <definedName name="S40R8" localSheetId="0">#REF!</definedName>
    <definedName name="S40R8">#REF!</definedName>
    <definedName name="S40R9" localSheetId="0">#REF!</definedName>
    <definedName name="S40R9">#REF!</definedName>
    <definedName name="S41P1" localSheetId="0">#REF!</definedName>
    <definedName name="S41P1">#REF!</definedName>
    <definedName name="S41P10" localSheetId="0">#REF!</definedName>
    <definedName name="S41P10">#REF!</definedName>
    <definedName name="S41P11" localSheetId="0">#REF!</definedName>
    <definedName name="S41P11">#REF!</definedName>
    <definedName name="S41P12" localSheetId="0">#REF!</definedName>
    <definedName name="S41P12">#REF!</definedName>
    <definedName name="S41P13" localSheetId="0">#REF!</definedName>
    <definedName name="S41P13">#REF!</definedName>
    <definedName name="S41P14" localSheetId="0">#REF!</definedName>
    <definedName name="S41P14">#REF!</definedName>
    <definedName name="S41P15" localSheetId="0">#REF!</definedName>
    <definedName name="S41P15">#REF!</definedName>
    <definedName name="S41P16" localSheetId="0">#REF!</definedName>
    <definedName name="S41P16">#REF!</definedName>
    <definedName name="S41P17" localSheetId="0">#REF!</definedName>
    <definedName name="S41P17">#REF!</definedName>
    <definedName name="S41P18" localSheetId="0">#REF!</definedName>
    <definedName name="S41P18">#REF!</definedName>
    <definedName name="S41P19" localSheetId="0">#REF!</definedName>
    <definedName name="S41P19">#REF!</definedName>
    <definedName name="S41P2" localSheetId="0">#REF!</definedName>
    <definedName name="S41P2">#REF!</definedName>
    <definedName name="S41P20" localSheetId="0">#REF!</definedName>
    <definedName name="S41P20">#REF!</definedName>
    <definedName name="S41P21" localSheetId="0">#REF!</definedName>
    <definedName name="S41P21">#REF!</definedName>
    <definedName name="S41P22" localSheetId="0">#REF!</definedName>
    <definedName name="S41P22">#REF!</definedName>
    <definedName name="S41P23" localSheetId="0">#REF!</definedName>
    <definedName name="S41P23">#REF!</definedName>
    <definedName name="S41P24" localSheetId="0">#REF!</definedName>
    <definedName name="S41P24">#REF!</definedName>
    <definedName name="S41P3" localSheetId="0">#REF!</definedName>
    <definedName name="S41P3">#REF!</definedName>
    <definedName name="S41P4" localSheetId="0">#REF!</definedName>
    <definedName name="S41P4">#REF!</definedName>
    <definedName name="S41P5" localSheetId="0">#REF!</definedName>
    <definedName name="S41P5">#REF!</definedName>
    <definedName name="S41P6" localSheetId="0">#REF!</definedName>
    <definedName name="S41P6">#REF!</definedName>
    <definedName name="S41P7" localSheetId="0">#REF!</definedName>
    <definedName name="S41P7">#REF!</definedName>
    <definedName name="S41P8" localSheetId="0">#REF!</definedName>
    <definedName name="S41P8">#REF!</definedName>
    <definedName name="S41P9" localSheetId="0">#REF!</definedName>
    <definedName name="S41P9">#REF!</definedName>
    <definedName name="S41R1" localSheetId="0">#REF!</definedName>
    <definedName name="S41R1">#REF!</definedName>
    <definedName name="S41R10" localSheetId="0">#REF!</definedName>
    <definedName name="S41R10">#REF!</definedName>
    <definedName name="S41R11" localSheetId="0">#REF!</definedName>
    <definedName name="S41R11">#REF!</definedName>
    <definedName name="S41R12" localSheetId="0">#REF!</definedName>
    <definedName name="S41R12">#REF!</definedName>
    <definedName name="S41R13" localSheetId="0">#REF!</definedName>
    <definedName name="S41R13">#REF!</definedName>
    <definedName name="S41R14" localSheetId="0">#REF!</definedName>
    <definedName name="S41R14">#REF!</definedName>
    <definedName name="S41R15" localSheetId="0">#REF!</definedName>
    <definedName name="S41R15">#REF!</definedName>
    <definedName name="S41R16" localSheetId="0">#REF!</definedName>
    <definedName name="S41R16">#REF!</definedName>
    <definedName name="S41R17" localSheetId="0">#REF!</definedName>
    <definedName name="S41R17">#REF!</definedName>
    <definedName name="S41R18" localSheetId="0">#REF!</definedName>
    <definedName name="S41R18">#REF!</definedName>
    <definedName name="S41R19" localSheetId="0">#REF!</definedName>
    <definedName name="S41R19">#REF!</definedName>
    <definedName name="S41R2" localSheetId="0">#REF!</definedName>
    <definedName name="S41R2">#REF!</definedName>
    <definedName name="S41R20" localSheetId="0">#REF!</definedName>
    <definedName name="S41R20">#REF!</definedName>
    <definedName name="S41R21" localSheetId="0">#REF!</definedName>
    <definedName name="S41R21">#REF!</definedName>
    <definedName name="S41R22" localSheetId="0">#REF!</definedName>
    <definedName name="S41R22">#REF!</definedName>
    <definedName name="S41R23" localSheetId="0">#REF!</definedName>
    <definedName name="S41R23">#REF!</definedName>
    <definedName name="S41R24" localSheetId="0">#REF!</definedName>
    <definedName name="S41R24">#REF!</definedName>
    <definedName name="S41R3" localSheetId="0">#REF!</definedName>
    <definedName name="S41R3">#REF!</definedName>
    <definedName name="S41R4" localSheetId="0">#REF!</definedName>
    <definedName name="S41R4">#REF!</definedName>
    <definedName name="S41R5" localSheetId="0">#REF!</definedName>
    <definedName name="S41R5">#REF!</definedName>
    <definedName name="S41R6" localSheetId="0">#REF!</definedName>
    <definedName name="S41R6">#REF!</definedName>
    <definedName name="S41R7" localSheetId="0">#REF!</definedName>
    <definedName name="S41R7">#REF!</definedName>
    <definedName name="S41R8" localSheetId="0">#REF!</definedName>
    <definedName name="S41R8">#REF!</definedName>
    <definedName name="S41R9" localSheetId="0">#REF!</definedName>
    <definedName name="S41R9">#REF!</definedName>
    <definedName name="S42P1" localSheetId="0">#REF!</definedName>
    <definedName name="S42P1">#REF!</definedName>
    <definedName name="S42P10" localSheetId="0">#REF!</definedName>
    <definedName name="S42P10">#REF!</definedName>
    <definedName name="S42P11" localSheetId="0">#REF!</definedName>
    <definedName name="S42P11">#REF!</definedName>
    <definedName name="S42P12" localSheetId="0">#REF!</definedName>
    <definedName name="S42P12">#REF!</definedName>
    <definedName name="S42P13" localSheetId="0">#REF!</definedName>
    <definedName name="S42P13">#REF!</definedName>
    <definedName name="S42P14" localSheetId="0">#REF!</definedName>
    <definedName name="S42P14">#REF!</definedName>
    <definedName name="S42P15" localSheetId="0">#REF!</definedName>
    <definedName name="S42P15">#REF!</definedName>
    <definedName name="S42P16" localSheetId="0">#REF!</definedName>
    <definedName name="S42P16">#REF!</definedName>
    <definedName name="S42P17" localSheetId="0">#REF!</definedName>
    <definedName name="S42P17">#REF!</definedName>
    <definedName name="S42P18" localSheetId="0">#REF!</definedName>
    <definedName name="S42P18">#REF!</definedName>
    <definedName name="S42P19" localSheetId="0">#REF!</definedName>
    <definedName name="S42P19">#REF!</definedName>
    <definedName name="S42P2" localSheetId="0">#REF!</definedName>
    <definedName name="S42P2">#REF!</definedName>
    <definedName name="S42P20" localSheetId="0">#REF!</definedName>
    <definedName name="S42P20">#REF!</definedName>
    <definedName name="S42P21" localSheetId="0">#REF!</definedName>
    <definedName name="S42P21">#REF!</definedName>
    <definedName name="S42P22" localSheetId="0">#REF!</definedName>
    <definedName name="S42P22">#REF!</definedName>
    <definedName name="S42P23" localSheetId="0">#REF!</definedName>
    <definedName name="S42P23">#REF!</definedName>
    <definedName name="S42P24" localSheetId="0">#REF!</definedName>
    <definedName name="S42P24">#REF!</definedName>
    <definedName name="S42P3" localSheetId="0">#REF!</definedName>
    <definedName name="S42P3">#REF!</definedName>
    <definedName name="S42P4" localSheetId="0">#REF!</definedName>
    <definedName name="S42P4">#REF!</definedName>
    <definedName name="S42P5" localSheetId="0">#REF!</definedName>
    <definedName name="S42P5">#REF!</definedName>
    <definedName name="S42P6" localSheetId="0">#REF!</definedName>
    <definedName name="S42P6">#REF!</definedName>
    <definedName name="S42P7" localSheetId="0">#REF!</definedName>
    <definedName name="S42P7">#REF!</definedName>
    <definedName name="S42P8" localSheetId="0">#REF!</definedName>
    <definedName name="S42P8">#REF!</definedName>
    <definedName name="S42P9" localSheetId="0">#REF!</definedName>
    <definedName name="S42P9">#REF!</definedName>
    <definedName name="S42R1" localSheetId="0">#REF!</definedName>
    <definedName name="S42R1">#REF!</definedName>
    <definedName name="S42R10" localSheetId="0">#REF!</definedName>
    <definedName name="S42R10">#REF!</definedName>
    <definedName name="S42R11" localSheetId="0">#REF!</definedName>
    <definedName name="S42R11">#REF!</definedName>
    <definedName name="S42R12" localSheetId="0">#REF!</definedName>
    <definedName name="S42R12">#REF!</definedName>
    <definedName name="S42R13" localSheetId="0">#REF!</definedName>
    <definedName name="S42R13">#REF!</definedName>
    <definedName name="S42R14" localSheetId="0">#REF!</definedName>
    <definedName name="S42R14">#REF!</definedName>
    <definedName name="S42R15" localSheetId="0">#REF!</definedName>
    <definedName name="S42R15">#REF!</definedName>
    <definedName name="S42R16" localSheetId="0">#REF!</definedName>
    <definedName name="S42R16">#REF!</definedName>
    <definedName name="S42R17" localSheetId="0">#REF!</definedName>
    <definedName name="S42R17">#REF!</definedName>
    <definedName name="S42R18" localSheetId="0">#REF!</definedName>
    <definedName name="S42R18">#REF!</definedName>
    <definedName name="S42R19" localSheetId="0">#REF!</definedName>
    <definedName name="S42R19">#REF!</definedName>
    <definedName name="S42R2" localSheetId="0">#REF!</definedName>
    <definedName name="S42R2">#REF!</definedName>
    <definedName name="S42R20" localSheetId="0">#REF!</definedName>
    <definedName name="S42R20">#REF!</definedName>
    <definedName name="S42R21" localSheetId="0">#REF!</definedName>
    <definedName name="S42R21">#REF!</definedName>
    <definedName name="S42R22" localSheetId="0">#REF!</definedName>
    <definedName name="S42R22">#REF!</definedName>
    <definedName name="S42R23" localSheetId="0">#REF!</definedName>
    <definedName name="S42R23">#REF!</definedName>
    <definedName name="S42R24" localSheetId="0">#REF!</definedName>
    <definedName name="S42R24">#REF!</definedName>
    <definedName name="S42R3" localSheetId="0">#REF!</definedName>
    <definedName name="S42R3">#REF!</definedName>
    <definedName name="S42R4" localSheetId="0">#REF!</definedName>
    <definedName name="S42R4">#REF!</definedName>
    <definedName name="S42R5" localSheetId="0">#REF!</definedName>
    <definedName name="S42R5">#REF!</definedName>
    <definedName name="S42R6" localSheetId="0">#REF!</definedName>
    <definedName name="S42R6">#REF!</definedName>
    <definedName name="S42R7" localSheetId="0">#REF!</definedName>
    <definedName name="S42R7">#REF!</definedName>
    <definedName name="S42R8" localSheetId="0">#REF!</definedName>
    <definedName name="S42R8">#REF!</definedName>
    <definedName name="S42R9" localSheetId="0">#REF!</definedName>
    <definedName name="S42R9">#REF!</definedName>
    <definedName name="S43P1" localSheetId="0">#REF!</definedName>
    <definedName name="S43P1">#REF!</definedName>
    <definedName name="S43P10" localSheetId="0">#REF!</definedName>
    <definedName name="S43P10">#REF!</definedName>
    <definedName name="S43P11" localSheetId="0">#REF!</definedName>
    <definedName name="S43P11">#REF!</definedName>
    <definedName name="S43P12" localSheetId="0">#REF!</definedName>
    <definedName name="S43P12">#REF!</definedName>
    <definedName name="S43P13" localSheetId="0">#REF!</definedName>
    <definedName name="S43P13">#REF!</definedName>
    <definedName name="S43P14" localSheetId="0">#REF!</definedName>
    <definedName name="S43P14">#REF!</definedName>
    <definedName name="S43P15" localSheetId="0">#REF!</definedName>
    <definedName name="S43P15">#REF!</definedName>
    <definedName name="S43P16" localSheetId="0">#REF!</definedName>
    <definedName name="S43P16">#REF!</definedName>
    <definedName name="S43P17" localSheetId="0">#REF!</definedName>
    <definedName name="S43P17">#REF!</definedName>
    <definedName name="S43P18" localSheetId="0">#REF!</definedName>
    <definedName name="S43P18">#REF!</definedName>
    <definedName name="S43P19" localSheetId="0">#REF!</definedName>
    <definedName name="S43P19">#REF!</definedName>
    <definedName name="S43P2" localSheetId="0">#REF!</definedName>
    <definedName name="S43P2">#REF!</definedName>
    <definedName name="S43P20" localSheetId="0">#REF!</definedName>
    <definedName name="S43P20">#REF!</definedName>
    <definedName name="S43P21" localSheetId="0">#REF!</definedName>
    <definedName name="S43P21">#REF!</definedName>
    <definedName name="S43P22" localSheetId="0">#REF!</definedName>
    <definedName name="S43P22">#REF!</definedName>
    <definedName name="S43P23" localSheetId="0">#REF!</definedName>
    <definedName name="S43P23">#REF!</definedName>
    <definedName name="S43P24" localSheetId="0">#REF!</definedName>
    <definedName name="S43P24">#REF!</definedName>
    <definedName name="S43P3" localSheetId="0">#REF!</definedName>
    <definedName name="S43P3">#REF!</definedName>
    <definedName name="S43P4" localSheetId="0">#REF!</definedName>
    <definedName name="S43P4">#REF!</definedName>
    <definedName name="S43P5" localSheetId="0">#REF!</definedName>
    <definedName name="S43P5">#REF!</definedName>
    <definedName name="S43P6" localSheetId="0">#REF!</definedName>
    <definedName name="S43P6">#REF!</definedName>
    <definedName name="S43P7" localSheetId="0">#REF!</definedName>
    <definedName name="S43P7">#REF!</definedName>
    <definedName name="S43P8" localSheetId="0">#REF!</definedName>
    <definedName name="S43P8">#REF!</definedName>
    <definedName name="S43P9" localSheetId="0">#REF!</definedName>
    <definedName name="S43P9">#REF!</definedName>
    <definedName name="S43R1" localSheetId="0">#REF!</definedName>
    <definedName name="S43R1">#REF!</definedName>
    <definedName name="S43R10" localSheetId="0">#REF!</definedName>
    <definedName name="S43R10">#REF!</definedName>
    <definedName name="S43R11" localSheetId="0">#REF!</definedName>
    <definedName name="S43R11">#REF!</definedName>
    <definedName name="S43R12" localSheetId="0">#REF!</definedName>
    <definedName name="S43R12">#REF!</definedName>
    <definedName name="S43R13" localSheetId="0">#REF!</definedName>
    <definedName name="S43R13">#REF!</definedName>
    <definedName name="S43R14" localSheetId="0">#REF!</definedName>
    <definedName name="S43R14">#REF!</definedName>
    <definedName name="S43R15" localSheetId="0">#REF!</definedName>
    <definedName name="S43R15">#REF!</definedName>
    <definedName name="S43R16" localSheetId="0">#REF!</definedName>
    <definedName name="S43R16">#REF!</definedName>
    <definedName name="S43R17" localSheetId="0">#REF!</definedName>
    <definedName name="S43R17">#REF!</definedName>
    <definedName name="S43R18" localSheetId="0">#REF!</definedName>
    <definedName name="S43R18">#REF!</definedName>
    <definedName name="S43R19" localSheetId="0">#REF!</definedName>
    <definedName name="S43R19">#REF!</definedName>
    <definedName name="S43R2" localSheetId="0">#REF!</definedName>
    <definedName name="S43R2">#REF!</definedName>
    <definedName name="S43R20" localSheetId="0">#REF!</definedName>
    <definedName name="S43R20">#REF!</definedName>
    <definedName name="S43R21" localSheetId="0">#REF!</definedName>
    <definedName name="S43R21">#REF!</definedName>
    <definedName name="S43R22" localSheetId="0">#REF!</definedName>
    <definedName name="S43R22">#REF!</definedName>
    <definedName name="S43R23" localSheetId="0">#REF!</definedName>
    <definedName name="S43R23">#REF!</definedName>
    <definedName name="S43R24" localSheetId="0">#REF!</definedName>
    <definedName name="S43R24">#REF!</definedName>
    <definedName name="S43R3" localSheetId="0">#REF!</definedName>
    <definedName name="S43R3">#REF!</definedName>
    <definedName name="S43R4" localSheetId="0">#REF!</definedName>
    <definedName name="S43R4">#REF!</definedName>
    <definedName name="S43R5" localSheetId="0">#REF!</definedName>
    <definedName name="S43R5">#REF!</definedName>
    <definedName name="S43R6" localSheetId="0">#REF!</definedName>
    <definedName name="S43R6">#REF!</definedName>
    <definedName name="S43R7" localSheetId="0">#REF!</definedName>
    <definedName name="S43R7">#REF!</definedName>
    <definedName name="S43R8" localSheetId="0">#REF!</definedName>
    <definedName name="S43R8">#REF!</definedName>
    <definedName name="S43R9" localSheetId="0">#REF!</definedName>
    <definedName name="S43R9">#REF!</definedName>
    <definedName name="S44P1" localSheetId="0">#REF!</definedName>
    <definedName name="S44P1">#REF!</definedName>
    <definedName name="S44P10" localSheetId="0">#REF!</definedName>
    <definedName name="S44P10">#REF!</definedName>
    <definedName name="S44P11" localSheetId="0">#REF!</definedName>
    <definedName name="S44P11">#REF!</definedName>
    <definedName name="S44P12" localSheetId="0">#REF!</definedName>
    <definedName name="S44P12">#REF!</definedName>
    <definedName name="S44P13" localSheetId="0">#REF!</definedName>
    <definedName name="S44P13">#REF!</definedName>
    <definedName name="S44P14" localSheetId="0">#REF!</definedName>
    <definedName name="S44P14">#REF!</definedName>
    <definedName name="S44P15" localSheetId="0">#REF!</definedName>
    <definedName name="S44P15">#REF!</definedName>
    <definedName name="S44P16" localSheetId="0">#REF!</definedName>
    <definedName name="S44P16">#REF!</definedName>
    <definedName name="S44P17" localSheetId="0">#REF!</definedName>
    <definedName name="S44P17">#REF!</definedName>
    <definedName name="S44P18" localSheetId="0">#REF!</definedName>
    <definedName name="S44P18">#REF!</definedName>
    <definedName name="S44P19" localSheetId="0">#REF!</definedName>
    <definedName name="S44P19">#REF!</definedName>
    <definedName name="S44P2" localSheetId="0">#REF!</definedName>
    <definedName name="S44P2">#REF!</definedName>
    <definedName name="S44P20" localSheetId="0">#REF!</definedName>
    <definedName name="S44P20">#REF!</definedName>
    <definedName name="S44P21" localSheetId="0">#REF!</definedName>
    <definedName name="S44P21">#REF!</definedName>
    <definedName name="S44P22" localSheetId="0">#REF!</definedName>
    <definedName name="S44P22">#REF!</definedName>
    <definedName name="S44P23" localSheetId="0">#REF!</definedName>
    <definedName name="S44P23">#REF!</definedName>
    <definedName name="S44P24" localSheetId="0">#REF!</definedName>
    <definedName name="S44P24">#REF!</definedName>
    <definedName name="S44P3" localSheetId="0">#REF!</definedName>
    <definedName name="S44P3">#REF!</definedName>
    <definedName name="S44P4" localSheetId="0">#REF!</definedName>
    <definedName name="S44P4">#REF!</definedName>
    <definedName name="S44P5" localSheetId="0">#REF!</definedName>
    <definedName name="S44P5">#REF!</definedName>
    <definedName name="S44P6" localSheetId="0">#REF!</definedName>
    <definedName name="S44P6">#REF!</definedName>
    <definedName name="S44P7" localSheetId="0">#REF!</definedName>
    <definedName name="S44P7">#REF!</definedName>
    <definedName name="S44P8" localSheetId="0">#REF!</definedName>
    <definedName name="S44P8">#REF!</definedName>
    <definedName name="S44P9" localSheetId="0">#REF!</definedName>
    <definedName name="S44P9">#REF!</definedName>
    <definedName name="S44R1" localSheetId="0">#REF!</definedName>
    <definedName name="S44R1">#REF!</definedName>
    <definedName name="S44R10" localSheetId="0">#REF!</definedName>
    <definedName name="S44R10">#REF!</definedName>
    <definedName name="S44R11" localSheetId="0">#REF!</definedName>
    <definedName name="S44R11">#REF!</definedName>
    <definedName name="S44R12" localSheetId="0">#REF!</definedName>
    <definedName name="S44R12">#REF!</definedName>
    <definedName name="S44R13" localSheetId="0">#REF!</definedName>
    <definedName name="S44R13">#REF!</definedName>
    <definedName name="S44R14" localSheetId="0">#REF!</definedName>
    <definedName name="S44R14">#REF!</definedName>
    <definedName name="S44R15" localSheetId="0">#REF!</definedName>
    <definedName name="S44R15">#REF!</definedName>
    <definedName name="S44R16" localSheetId="0">#REF!</definedName>
    <definedName name="S44R16">#REF!</definedName>
    <definedName name="S44R17" localSheetId="0">#REF!</definedName>
    <definedName name="S44R17">#REF!</definedName>
    <definedName name="S44R18" localSheetId="0">#REF!</definedName>
    <definedName name="S44R18">#REF!</definedName>
    <definedName name="S44R19" localSheetId="0">#REF!</definedName>
    <definedName name="S44R19">#REF!</definedName>
    <definedName name="S44R2" localSheetId="0">#REF!</definedName>
    <definedName name="S44R2">#REF!</definedName>
    <definedName name="S44R20" localSheetId="0">#REF!</definedName>
    <definedName name="S44R20">#REF!</definedName>
    <definedName name="S44R21" localSheetId="0">#REF!</definedName>
    <definedName name="S44R21">#REF!</definedName>
    <definedName name="S44R22" localSheetId="0">#REF!</definedName>
    <definedName name="S44R22">#REF!</definedName>
    <definedName name="S44R23" localSheetId="0">#REF!</definedName>
    <definedName name="S44R23">#REF!</definedName>
    <definedName name="S44R24" localSheetId="0">#REF!</definedName>
    <definedName name="S44R24">#REF!</definedName>
    <definedName name="S44R3" localSheetId="0">#REF!</definedName>
    <definedName name="S44R3">#REF!</definedName>
    <definedName name="S44R4" localSheetId="0">#REF!</definedName>
    <definedName name="S44R4">#REF!</definedName>
    <definedName name="S44R5" localSheetId="0">#REF!</definedName>
    <definedName name="S44R5">#REF!</definedName>
    <definedName name="S44R6" localSheetId="0">#REF!</definedName>
    <definedName name="S44R6">#REF!</definedName>
    <definedName name="S44R7" localSheetId="0">#REF!</definedName>
    <definedName name="S44R7">#REF!</definedName>
    <definedName name="S44R8" localSheetId="0">#REF!</definedName>
    <definedName name="S44R8">#REF!</definedName>
    <definedName name="S44R9" localSheetId="0">#REF!</definedName>
    <definedName name="S44R9">#REF!</definedName>
    <definedName name="S45P1" localSheetId="0">#REF!</definedName>
    <definedName name="S45P1">#REF!</definedName>
    <definedName name="S45P10" localSheetId="0">#REF!</definedName>
    <definedName name="S45P10">#REF!</definedName>
    <definedName name="S45P11" localSheetId="0">#REF!</definedName>
    <definedName name="S45P11">#REF!</definedName>
    <definedName name="S45P12" localSheetId="0">#REF!</definedName>
    <definedName name="S45P12">#REF!</definedName>
    <definedName name="S45P13" localSheetId="0">#REF!</definedName>
    <definedName name="S45P13">#REF!</definedName>
    <definedName name="S45P14" localSheetId="0">#REF!</definedName>
    <definedName name="S45P14">#REF!</definedName>
    <definedName name="S45P15" localSheetId="0">#REF!</definedName>
    <definedName name="S45P15">#REF!</definedName>
    <definedName name="S45P16" localSheetId="0">#REF!</definedName>
    <definedName name="S45P16">#REF!</definedName>
    <definedName name="S45P17" localSheetId="0">#REF!</definedName>
    <definedName name="S45P17">#REF!</definedName>
    <definedName name="S45P18" localSheetId="0">#REF!</definedName>
    <definedName name="S45P18">#REF!</definedName>
    <definedName name="S45P19" localSheetId="0">#REF!</definedName>
    <definedName name="S45P19">#REF!</definedName>
    <definedName name="S45P2" localSheetId="0">#REF!</definedName>
    <definedName name="S45P2">#REF!</definedName>
    <definedName name="S45P20" localSheetId="0">#REF!</definedName>
    <definedName name="S45P20">#REF!</definedName>
    <definedName name="S45P21" localSheetId="0">#REF!</definedName>
    <definedName name="S45P21">#REF!</definedName>
    <definedName name="S45P22" localSheetId="0">#REF!</definedName>
    <definedName name="S45P22">#REF!</definedName>
    <definedName name="S45P23" localSheetId="0">#REF!</definedName>
    <definedName name="S45P23">#REF!</definedName>
    <definedName name="S45P24" localSheetId="0">#REF!</definedName>
    <definedName name="S45P24">#REF!</definedName>
    <definedName name="S45P3" localSheetId="0">#REF!</definedName>
    <definedName name="S45P3">#REF!</definedName>
    <definedName name="S45P4" localSheetId="0">#REF!</definedName>
    <definedName name="S45P4">#REF!</definedName>
    <definedName name="S45P5" localSheetId="0">#REF!</definedName>
    <definedName name="S45P5">#REF!</definedName>
    <definedName name="S45P6" localSheetId="0">#REF!</definedName>
    <definedName name="S45P6">#REF!</definedName>
    <definedName name="S45P7" localSheetId="0">#REF!</definedName>
    <definedName name="S45P7">#REF!</definedName>
    <definedName name="S45P8" localSheetId="0">#REF!</definedName>
    <definedName name="S45P8">#REF!</definedName>
    <definedName name="S45P9" localSheetId="0">#REF!</definedName>
    <definedName name="S45P9">#REF!</definedName>
    <definedName name="S45R1" localSheetId="0">#REF!</definedName>
    <definedName name="S45R1">#REF!</definedName>
    <definedName name="S45R10" localSheetId="0">#REF!</definedName>
    <definedName name="S45R10">#REF!</definedName>
    <definedName name="S45R11" localSheetId="0">#REF!</definedName>
    <definedName name="S45R11">#REF!</definedName>
    <definedName name="S45R12" localSheetId="0">#REF!</definedName>
    <definedName name="S45R12">#REF!</definedName>
    <definedName name="S45R13" localSheetId="0">#REF!</definedName>
    <definedName name="S45R13">#REF!</definedName>
    <definedName name="S45R14" localSheetId="0">#REF!</definedName>
    <definedName name="S45R14">#REF!</definedName>
    <definedName name="S45R15" localSheetId="0">#REF!</definedName>
    <definedName name="S45R15">#REF!</definedName>
    <definedName name="S45R16" localSheetId="0">#REF!</definedName>
    <definedName name="S45R16">#REF!</definedName>
    <definedName name="S45R17" localSheetId="0">#REF!</definedName>
    <definedName name="S45R17">#REF!</definedName>
    <definedName name="S45R18" localSheetId="0">#REF!</definedName>
    <definedName name="S45R18">#REF!</definedName>
    <definedName name="S45R19" localSheetId="0">#REF!</definedName>
    <definedName name="S45R19">#REF!</definedName>
    <definedName name="S45R2" localSheetId="0">#REF!</definedName>
    <definedName name="S45R2">#REF!</definedName>
    <definedName name="S45R20" localSheetId="0">#REF!</definedName>
    <definedName name="S45R20">#REF!</definedName>
    <definedName name="S45R21" localSheetId="0">#REF!</definedName>
    <definedName name="S45R21">#REF!</definedName>
    <definedName name="S45R22" localSheetId="0">#REF!</definedName>
    <definedName name="S45R22">#REF!</definedName>
    <definedName name="S45R23" localSheetId="0">#REF!</definedName>
    <definedName name="S45R23">#REF!</definedName>
    <definedName name="S45R24" localSheetId="0">#REF!</definedName>
    <definedName name="S45R24">#REF!</definedName>
    <definedName name="S45R3" localSheetId="0">#REF!</definedName>
    <definedName name="S45R3">#REF!</definedName>
    <definedName name="S45R4" localSheetId="0">#REF!</definedName>
    <definedName name="S45R4">#REF!</definedName>
    <definedName name="S45R5" localSheetId="0">#REF!</definedName>
    <definedName name="S45R5">#REF!</definedName>
    <definedName name="S45R6" localSheetId="0">#REF!</definedName>
    <definedName name="S45R6">#REF!</definedName>
    <definedName name="S45R7" localSheetId="0">#REF!</definedName>
    <definedName name="S45R7">#REF!</definedName>
    <definedName name="S45R8" localSheetId="0">#REF!</definedName>
    <definedName name="S45R8">#REF!</definedName>
    <definedName name="S45R9" localSheetId="0">#REF!</definedName>
    <definedName name="S45R9">#REF!</definedName>
    <definedName name="S4P1" localSheetId="0">#REF!</definedName>
    <definedName name="S4P1">#REF!</definedName>
    <definedName name="S4P10" localSheetId="0">#REF!</definedName>
    <definedName name="S4P10">#REF!</definedName>
    <definedName name="S4P11" localSheetId="0">#REF!</definedName>
    <definedName name="S4P11">#REF!</definedName>
    <definedName name="S4P12" localSheetId="0">#REF!</definedName>
    <definedName name="S4P12">#REF!</definedName>
    <definedName name="S4P13" localSheetId="0">#REF!</definedName>
    <definedName name="S4P13">#REF!</definedName>
    <definedName name="S4P14" localSheetId="0">#REF!</definedName>
    <definedName name="S4P14">#REF!</definedName>
    <definedName name="S4P15" localSheetId="0">#REF!</definedName>
    <definedName name="S4P15">#REF!</definedName>
    <definedName name="S4P16" localSheetId="0">#REF!</definedName>
    <definedName name="S4P16">#REF!</definedName>
    <definedName name="S4P17" localSheetId="0">#REF!</definedName>
    <definedName name="S4P17">#REF!</definedName>
    <definedName name="S4P18" localSheetId="0">#REF!</definedName>
    <definedName name="S4P18">#REF!</definedName>
    <definedName name="S4P19" localSheetId="0">#REF!</definedName>
    <definedName name="S4P19">#REF!</definedName>
    <definedName name="S4P2" localSheetId="0">#REF!</definedName>
    <definedName name="S4P2">#REF!</definedName>
    <definedName name="S4P20" localSheetId="0">#REF!</definedName>
    <definedName name="S4P20">#REF!</definedName>
    <definedName name="S4P21" localSheetId="0">#REF!</definedName>
    <definedName name="S4P21">#REF!</definedName>
    <definedName name="S4P22" localSheetId="0">#REF!</definedName>
    <definedName name="S4P22">#REF!</definedName>
    <definedName name="S4P23" localSheetId="0">#REF!</definedName>
    <definedName name="S4P23">#REF!</definedName>
    <definedName name="S4P24" localSheetId="0">#REF!</definedName>
    <definedName name="S4P24">#REF!</definedName>
    <definedName name="S4P3" localSheetId="0">#REF!</definedName>
    <definedName name="S4P3">#REF!</definedName>
    <definedName name="S4P4" localSheetId="0">#REF!</definedName>
    <definedName name="S4P4">#REF!</definedName>
    <definedName name="S4P5" localSheetId="0">#REF!</definedName>
    <definedName name="S4P5">#REF!</definedName>
    <definedName name="S4P6" localSheetId="0">#REF!</definedName>
    <definedName name="S4P6">#REF!</definedName>
    <definedName name="S4P7" localSheetId="0">#REF!</definedName>
    <definedName name="S4P7">#REF!</definedName>
    <definedName name="S4P8" localSheetId="0">#REF!</definedName>
    <definedName name="S4P8">#REF!</definedName>
    <definedName name="S4P9" localSheetId="0">#REF!</definedName>
    <definedName name="S4P9">#REF!</definedName>
    <definedName name="S4R1" localSheetId="0">#REF!</definedName>
    <definedName name="S4R1">#REF!</definedName>
    <definedName name="S4R10" localSheetId="0">#REF!</definedName>
    <definedName name="S4R10">#REF!</definedName>
    <definedName name="S4R11" localSheetId="0">#REF!</definedName>
    <definedName name="S4R11">#REF!</definedName>
    <definedName name="S4R12" localSheetId="0">#REF!</definedName>
    <definedName name="S4R12">#REF!</definedName>
    <definedName name="S4R13" localSheetId="0">#REF!</definedName>
    <definedName name="S4R13">#REF!</definedName>
    <definedName name="S4R14" localSheetId="0">#REF!</definedName>
    <definedName name="S4R14">#REF!</definedName>
    <definedName name="S4R15" localSheetId="0">#REF!</definedName>
    <definedName name="S4R15">#REF!</definedName>
    <definedName name="S4R16" localSheetId="0">#REF!</definedName>
    <definedName name="S4R16">#REF!</definedName>
    <definedName name="S4R17" localSheetId="0">#REF!</definedName>
    <definedName name="S4R17">#REF!</definedName>
    <definedName name="S4R18" localSheetId="0">#REF!</definedName>
    <definedName name="S4R18">#REF!</definedName>
    <definedName name="S4R19" localSheetId="0">#REF!</definedName>
    <definedName name="S4R19">#REF!</definedName>
    <definedName name="S4R2" localSheetId="0">#REF!</definedName>
    <definedName name="S4R2">#REF!</definedName>
    <definedName name="S4R20" localSheetId="0">#REF!</definedName>
    <definedName name="S4R20">#REF!</definedName>
    <definedName name="S4R21" localSheetId="0">#REF!</definedName>
    <definedName name="S4R21">#REF!</definedName>
    <definedName name="S4R22" localSheetId="0">#REF!</definedName>
    <definedName name="S4R22">#REF!</definedName>
    <definedName name="S4R23" localSheetId="0">#REF!</definedName>
    <definedName name="S4R23">#REF!</definedName>
    <definedName name="S4R24" localSheetId="0">#REF!</definedName>
    <definedName name="S4R24">#REF!</definedName>
    <definedName name="S4R3" localSheetId="0">#REF!</definedName>
    <definedName name="S4R3">#REF!</definedName>
    <definedName name="S4R4" localSheetId="0">#REF!</definedName>
    <definedName name="S4R4">#REF!</definedName>
    <definedName name="S4R5" localSheetId="0">#REF!</definedName>
    <definedName name="S4R5">#REF!</definedName>
    <definedName name="S4R6" localSheetId="0">#REF!</definedName>
    <definedName name="S4R6">#REF!</definedName>
    <definedName name="S4R7" localSheetId="0">#REF!</definedName>
    <definedName name="S4R7">#REF!</definedName>
    <definedName name="S4R8" localSheetId="0">#REF!</definedName>
    <definedName name="S4R8">#REF!</definedName>
    <definedName name="S4R9" localSheetId="0">#REF!</definedName>
    <definedName name="S4R9">#REF!</definedName>
    <definedName name="S5P1" localSheetId="0">#REF!</definedName>
    <definedName name="S5P1">#REF!</definedName>
    <definedName name="S5P10" localSheetId="0">#REF!</definedName>
    <definedName name="S5P10">#REF!</definedName>
    <definedName name="S5P11" localSheetId="0">#REF!</definedName>
    <definedName name="S5P11">#REF!</definedName>
    <definedName name="S5P12" localSheetId="0">#REF!</definedName>
    <definedName name="S5P12">#REF!</definedName>
    <definedName name="S5P13" localSheetId="0">#REF!</definedName>
    <definedName name="S5P13">#REF!</definedName>
    <definedName name="S5P14" localSheetId="0">#REF!</definedName>
    <definedName name="S5P14">#REF!</definedName>
    <definedName name="S5P15" localSheetId="0">#REF!</definedName>
    <definedName name="S5P15">#REF!</definedName>
    <definedName name="S5P16" localSheetId="0">#REF!</definedName>
    <definedName name="S5P16">#REF!</definedName>
    <definedName name="S5P17" localSheetId="0">#REF!</definedName>
    <definedName name="S5P17">#REF!</definedName>
    <definedName name="S5P18" localSheetId="0">#REF!</definedName>
    <definedName name="S5P18">#REF!</definedName>
    <definedName name="S5P19" localSheetId="0">#REF!</definedName>
    <definedName name="S5P19">#REF!</definedName>
    <definedName name="S5P2" localSheetId="0">#REF!</definedName>
    <definedName name="S5P2">#REF!</definedName>
    <definedName name="S5P20" localSheetId="0">#REF!</definedName>
    <definedName name="S5P20">#REF!</definedName>
    <definedName name="S5P21" localSheetId="0">#REF!</definedName>
    <definedName name="S5P21">#REF!</definedName>
    <definedName name="S5P22" localSheetId="0">#REF!</definedName>
    <definedName name="S5P22">#REF!</definedName>
    <definedName name="S5P23" localSheetId="0">#REF!</definedName>
    <definedName name="S5P23">#REF!</definedName>
    <definedName name="S5P24" localSheetId="0">#REF!</definedName>
    <definedName name="S5P24">#REF!</definedName>
    <definedName name="S5P3" localSheetId="0">#REF!</definedName>
    <definedName name="S5P3">#REF!</definedName>
    <definedName name="S5P4" localSheetId="0">#REF!</definedName>
    <definedName name="S5P4">#REF!</definedName>
    <definedName name="S5P5" localSheetId="0">#REF!</definedName>
    <definedName name="S5P5">#REF!</definedName>
    <definedName name="S5P6" localSheetId="0">#REF!</definedName>
    <definedName name="S5P6">#REF!</definedName>
    <definedName name="S5P7" localSheetId="0">#REF!</definedName>
    <definedName name="S5P7">#REF!</definedName>
    <definedName name="S5P8" localSheetId="0">#REF!</definedName>
    <definedName name="S5P8">#REF!</definedName>
    <definedName name="S5P9" localSheetId="0">#REF!</definedName>
    <definedName name="S5P9">#REF!</definedName>
    <definedName name="S5R1" localSheetId="0">#REF!</definedName>
    <definedName name="S5R1">#REF!</definedName>
    <definedName name="S5R10" localSheetId="0">#REF!</definedName>
    <definedName name="S5R10">#REF!</definedName>
    <definedName name="S5R11" localSheetId="0">#REF!</definedName>
    <definedName name="S5R11">#REF!</definedName>
    <definedName name="S5R12" localSheetId="0">#REF!</definedName>
    <definedName name="S5R12">#REF!</definedName>
    <definedName name="S5R13" localSheetId="0">#REF!</definedName>
    <definedName name="S5R13">#REF!</definedName>
    <definedName name="S5R14" localSheetId="0">#REF!</definedName>
    <definedName name="S5R14">#REF!</definedName>
    <definedName name="S5R15" localSheetId="0">#REF!</definedName>
    <definedName name="S5R15">#REF!</definedName>
    <definedName name="S5R16" localSheetId="0">#REF!</definedName>
    <definedName name="S5R16">#REF!</definedName>
    <definedName name="S5R17" localSheetId="0">#REF!</definedName>
    <definedName name="S5R17">#REF!</definedName>
    <definedName name="S5R18" localSheetId="0">#REF!</definedName>
    <definedName name="S5R18">#REF!</definedName>
    <definedName name="S5R19" localSheetId="0">#REF!</definedName>
    <definedName name="S5R19">#REF!</definedName>
    <definedName name="S5R2" localSheetId="0">#REF!</definedName>
    <definedName name="S5R2">#REF!</definedName>
    <definedName name="S5R20" localSheetId="0">#REF!</definedName>
    <definedName name="S5R20">#REF!</definedName>
    <definedName name="S5R21" localSheetId="0">#REF!</definedName>
    <definedName name="S5R21">#REF!</definedName>
    <definedName name="S5R22" localSheetId="0">#REF!</definedName>
    <definedName name="S5R22">#REF!</definedName>
    <definedName name="S5R23" localSheetId="0">#REF!</definedName>
    <definedName name="S5R23">#REF!</definedName>
    <definedName name="S5R24" localSheetId="0">#REF!</definedName>
    <definedName name="S5R24">#REF!</definedName>
    <definedName name="S5R3" localSheetId="0">#REF!</definedName>
    <definedName name="S5R3">#REF!</definedName>
    <definedName name="S5R4" localSheetId="0">#REF!</definedName>
    <definedName name="S5R4">#REF!</definedName>
    <definedName name="S5R5" localSheetId="0">#REF!</definedName>
    <definedName name="S5R5">#REF!</definedName>
    <definedName name="S5R6" localSheetId="0">#REF!</definedName>
    <definedName name="S5R6">#REF!</definedName>
    <definedName name="S5R7" localSheetId="0">#REF!</definedName>
    <definedName name="S5R7">#REF!</definedName>
    <definedName name="S5R8" localSheetId="0">#REF!</definedName>
    <definedName name="S5R8">#REF!</definedName>
    <definedName name="S5R9" localSheetId="0">#REF!</definedName>
    <definedName name="S5R9">#REF!</definedName>
    <definedName name="S6P1" localSheetId="0">#REF!</definedName>
    <definedName name="S6P1">#REF!</definedName>
    <definedName name="S6P10" localSheetId="0">#REF!</definedName>
    <definedName name="S6P10">#REF!</definedName>
    <definedName name="S6P11" localSheetId="0">#REF!</definedName>
    <definedName name="S6P11">#REF!</definedName>
    <definedName name="S6P12" localSheetId="0">#REF!</definedName>
    <definedName name="S6P12">#REF!</definedName>
    <definedName name="S6P13" localSheetId="0">#REF!</definedName>
    <definedName name="S6P13">#REF!</definedName>
    <definedName name="S6P14" localSheetId="0">#REF!</definedName>
    <definedName name="S6P14">#REF!</definedName>
    <definedName name="S6P15" localSheetId="0">#REF!</definedName>
    <definedName name="S6P15">#REF!</definedName>
    <definedName name="S6P16" localSheetId="0">#REF!</definedName>
    <definedName name="S6P16">#REF!</definedName>
    <definedName name="S6P17" localSheetId="0">#REF!</definedName>
    <definedName name="S6P17">#REF!</definedName>
    <definedName name="S6P18" localSheetId="0">#REF!</definedName>
    <definedName name="S6P18">#REF!</definedName>
    <definedName name="S6P19" localSheetId="0">#REF!</definedName>
    <definedName name="S6P19">#REF!</definedName>
    <definedName name="S6P2" localSheetId="0">#REF!</definedName>
    <definedName name="S6P2">#REF!</definedName>
    <definedName name="S6P20" localSheetId="0">#REF!</definedName>
    <definedName name="S6P20">#REF!</definedName>
    <definedName name="S6P21" localSheetId="0">#REF!</definedName>
    <definedName name="S6P21">#REF!</definedName>
    <definedName name="S6P22" localSheetId="0">#REF!</definedName>
    <definedName name="S6P22">#REF!</definedName>
    <definedName name="S6P23" localSheetId="0">#REF!</definedName>
    <definedName name="S6P23">#REF!</definedName>
    <definedName name="S6P24" localSheetId="0">#REF!</definedName>
    <definedName name="S6P24">#REF!</definedName>
    <definedName name="S6P3" localSheetId="0">#REF!</definedName>
    <definedName name="S6P3">#REF!</definedName>
    <definedName name="S6P4" localSheetId="0">#REF!</definedName>
    <definedName name="S6P4">#REF!</definedName>
    <definedName name="S6P5" localSheetId="0">#REF!</definedName>
    <definedName name="S6P5">#REF!</definedName>
    <definedName name="S6P6" localSheetId="0">#REF!</definedName>
    <definedName name="S6P6">#REF!</definedName>
    <definedName name="S6P7" localSheetId="0">#REF!</definedName>
    <definedName name="S6P7">#REF!</definedName>
    <definedName name="S6P8" localSheetId="0">#REF!</definedName>
    <definedName name="S6P8">#REF!</definedName>
    <definedName name="S6P9" localSheetId="0">#REF!</definedName>
    <definedName name="S6P9">#REF!</definedName>
    <definedName name="S6R1" localSheetId="0">#REF!</definedName>
    <definedName name="S6R1">#REF!</definedName>
    <definedName name="S6R10" localSheetId="0">#REF!</definedName>
    <definedName name="S6R10">#REF!</definedName>
    <definedName name="S6R11" localSheetId="0">#REF!</definedName>
    <definedName name="S6R11">#REF!</definedName>
    <definedName name="S6R12" localSheetId="0">#REF!</definedName>
    <definedName name="S6R12">#REF!</definedName>
    <definedName name="S6R13" localSheetId="0">#REF!</definedName>
    <definedName name="S6R13">#REF!</definedName>
    <definedName name="S6R14" localSheetId="0">#REF!</definedName>
    <definedName name="S6R14">#REF!</definedName>
    <definedName name="S6R15" localSheetId="0">#REF!</definedName>
    <definedName name="S6R15">#REF!</definedName>
    <definedName name="S6R16" localSheetId="0">#REF!</definedName>
    <definedName name="S6R16">#REF!</definedName>
    <definedName name="S6R17" localSheetId="0">#REF!</definedName>
    <definedName name="S6R17">#REF!</definedName>
    <definedName name="S6R18" localSheetId="0">#REF!</definedName>
    <definedName name="S6R18">#REF!</definedName>
    <definedName name="S6R19" localSheetId="0">#REF!</definedName>
    <definedName name="S6R19">#REF!</definedName>
    <definedName name="S6R2" localSheetId="0">#REF!</definedName>
    <definedName name="S6R2">#REF!</definedName>
    <definedName name="S6R20" localSheetId="0">#REF!</definedName>
    <definedName name="S6R20">#REF!</definedName>
    <definedName name="S6R21" localSheetId="0">#REF!</definedName>
    <definedName name="S6R21">#REF!</definedName>
    <definedName name="S6R22" localSheetId="0">#REF!</definedName>
    <definedName name="S6R22">#REF!</definedName>
    <definedName name="S6R23" localSheetId="0">#REF!</definedName>
    <definedName name="S6R23">#REF!</definedName>
    <definedName name="S6R24" localSheetId="0">#REF!</definedName>
    <definedName name="S6R24">#REF!</definedName>
    <definedName name="S6R3" localSheetId="0">#REF!</definedName>
    <definedName name="S6R3">#REF!</definedName>
    <definedName name="S6R4" localSheetId="0">#REF!</definedName>
    <definedName name="S6R4">#REF!</definedName>
    <definedName name="S6R5" localSheetId="0">#REF!</definedName>
    <definedName name="S6R5">#REF!</definedName>
    <definedName name="S6R6" localSheetId="0">#REF!</definedName>
    <definedName name="S6R6">#REF!</definedName>
    <definedName name="S6R7" localSheetId="0">#REF!</definedName>
    <definedName name="S6R7">#REF!</definedName>
    <definedName name="S6R8" localSheetId="0">#REF!</definedName>
    <definedName name="S6R8">#REF!</definedName>
    <definedName name="S6R9" localSheetId="0">#REF!</definedName>
    <definedName name="S6R9">#REF!</definedName>
    <definedName name="S7P1" localSheetId="0">#REF!</definedName>
    <definedName name="S7P1">#REF!</definedName>
    <definedName name="S7P10" localSheetId="0">#REF!</definedName>
    <definedName name="S7P10">#REF!</definedName>
    <definedName name="S7P11" localSheetId="0">#REF!</definedName>
    <definedName name="S7P11">#REF!</definedName>
    <definedName name="S7P12" localSheetId="0">#REF!</definedName>
    <definedName name="S7P12">#REF!</definedName>
    <definedName name="S7P13" localSheetId="0">#REF!</definedName>
    <definedName name="S7P13">#REF!</definedName>
    <definedName name="S7P14" localSheetId="0">#REF!</definedName>
    <definedName name="S7P14">#REF!</definedName>
    <definedName name="S7P15" localSheetId="0">#REF!</definedName>
    <definedName name="S7P15">#REF!</definedName>
    <definedName name="S7P16" localSheetId="0">#REF!</definedName>
    <definedName name="S7P16">#REF!</definedName>
    <definedName name="S7P17" localSheetId="0">#REF!</definedName>
    <definedName name="S7P17">#REF!</definedName>
    <definedName name="S7P18" localSheetId="0">#REF!</definedName>
    <definedName name="S7P18">#REF!</definedName>
    <definedName name="S7P19" localSheetId="0">#REF!</definedName>
    <definedName name="S7P19">#REF!</definedName>
    <definedName name="S7P2" localSheetId="0">#REF!</definedName>
    <definedName name="S7P2">#REF!</definedName>
    <definedName name="S7P20" localSheetId="0">#REF!</definedName>
    <definedName name="S7P20">#REF!</definedName>
    <definedName name="S7P21" localSheetId="0">#REF!</definedName>
    <definedName name="S7P21">#REF!</definedName>
    <definedName name="S7P22" localSheetId="0">#REF!</definedName>
    <definedName name="S7P22">#REF!</definedName>
    <definedName name="S7P23" localSheetId="0">#REF!</definedName>
    <definedName name="S7P23">#REF!</definedName>
    <definedName name="S7P24" localSheetId="0">#REF!</definedName>
    <definedName name="S7P24">#REF!</definedName>
    <definedName name="S7P3" localSheetId="0">#REF!</definedName>
    <definedName name="S7P3">#REF!</definedName>
    <definedName name="S7P4" localSheetId="0">#REF!</definedName>
    <definedName name="S7P4">#REF!</definedName>
    <definedName name="S7P5" localSheetId="0">#REF!</definedName>
    <definedName name="S7P5">#REF!</definedName>
    <definedName name="S7P6" localSheetId="0">#REF!</definedName>
    <definedName name="S7P6">#REF!</definedName>
    <definedName name="S7P7" localSheetId="0">#REF!</definedName>
    <definedName name="S7P7">#REF!</definedName>
    <definedName name="S7P8" localSheetId="0">#REF!</definedName>
    <definedName name="S7P8">#REF!</definedName>
    <definedName name="S7P9" localSheetId="0">#REF!</definedName>
    <definedName name="S7P9">#REF!</definedName>
    <definedName name="S7R1" localSheetId="0">#REF!</definedName>
    <definedName name="S7R1">#REF!</definedName>
    <definedName name="S7R10" localSheetId="0">#REF!</definedName>
    <definedName name="S7R10">#REF!</definedName>
    <definedName name="S7R11" localSheetId="0">#REF!</definedName>
    <definedName name="S7R11">#REF!</definedName>
    <definedName name="S7R12" localSheetId="0">#REF!</definedName>
    <definedName name="S7R12">#REF!</definedName>
    <definedName name="S7R13" localSheetId="0">#REF!</definedName>
    <definedName name="S7R13">#REF!</definedName>
    <definedName name="S7R14" localSheetId="0">#REF!</definedName>
    <definedName name="S7R14">#REF!</definedName>
    <definedName name="S7R15" localSheetId="0">#REF!</definedName>
    <definedName name="S7R15">#REF!</definedName>
    <definedName name="S7R16" localSheetId="0">#REF!</definedName>
    <definedName name="S7R16">#REF!</definedName>
    <definedName name="S7R17" localSheetId="0">#REF!</definedName>
    <definedName name="S7R17">#REF!</definedName>
    <definedName name="S7R18" localSheetId="0">#REF!</definedName>
    <definedName name="S7R18">#REF!</definedName>
    <definedName name="S7R19" localSheetId="0">#REF!</definedName>
    <definedName name="S7R19">#REF!</definedName>
    <definedName name="S7R2" localSheetId="0">#REF!</definedName>
    <definedName name="S7R2">#REF!</definedName>
    <definedName name="S7R20" localSheetId="0">#REF!</definedName>
    <definedName name="S7R20">#REF!</definedName>
    <definedName name="S7R21" localSheetId="0">#REF!</definedName>
    <definedName name="S7R21">#REF!</definedName>
    <definedName name="S7R22" localSheetId="0">#REF!</definedName>
    <definedName name="S7R22">#REF!</definedName>
    <definedName name="S7R23" localSheetId="0">#REF!</definedName>
    <definedName name="S7R23">#REF!</definedName>
    <definedName name="S7R24" localSheetId="0">#REF!</definedName>
    <definedName name="S7R24">#REF!</definedName>
    <definedName name="S7R3" localSheetId="0">#REF!</definedName>
    <definedName name="S7R3">#REF!</definedName>
    <definedName name="S7R4" localSheetId="0">#REF!</definedName>
    <definedName name="S7R4">#REF!</definedName>
    <definedName name="S7R5" localSheetId="0">#REF!</definedName>
    <definedName name="S7R5">#REF!</definedName>
    <definedName name="S7R6" localSheetId="0">#REF!</definedName>
    <definedName name="S7R6">#REF!</definedName>
    <definedName name="S7R7" localSheetId="0">#REF!</definedName>
    <definedName name="S7R7">#REF!</definedName>
    <definedName name="S7R8" localSheetId="0">#REF!</definedName>
    <definedName name="S7R8">#REF!</definedName>
    <definedName name="S7R9" localSheetId="0">#REF!</definedName>
    <definedName name="S7R9">#REF!</definedName>
    <definedName name="S8P1" localSheetId="0">#REF!</definedName>
    <definedName name="S8P1">#REF!</definedName>
    <definedName name="S8P10" localSheetId="0">#REF!</definedName>
    <definedName name="S8P10">#REF!</definedName>
    <definedName name="S8P11" localSheetId="0">#REF!</definedName>
    <definedName name="S8P11">#REF!</definedName>
    <definedName name="S8P12" localSheetId="0">#REF!</definedName>
    <definedName name="S8P12">#REF!</definedName>
    <definedName name="S8P13" localSheetId="0">#REF!</definedName>
    <definedName name="S8P13">#REF!</definedName>
    <definedName name="S8P14" localSheetId="0">#REF!</definedName>
    <definedName name="S8P14">#REF!</definedName>
    <definedName name="S8P15" localSheetId="0">#REF!</definedName>
    <definedName name="S8P15">#REF!</definedName>
    <definedName name="S8P16" localSheetId="0">#REF!</definedName>
    <definedName name="S8P16">#REF!</definedName>
    <definedName name="S8P17" localSheetId="0">#REF!</definedName>
    <definedName name="S8P17">#REF!</definedName>
    <definedName name="S8P18" localSheetId="0">#REF!</definedName>
    <definedName name="S8P18">#REF!</definedName>
    <definedName name="S8P19" localSheetId="0">#REF!</definedName>
    <definedName name="S8P19">#REF!</definedName>
    <definedName name="S8P2" localSheetId="0">#REF!</definedName>
    <definedName name="S8P2">#REF!</definedName>
    <definedName name="S8P20" localSheetId="0">#REF!</definedName>
    <definedName name="S8P20">#REF!</definedName>
    <definedName name="S8P21" localSheetId="0">#REF!</definedName>
    <definedName name="S8P21">#REF!</definedName>
    <definedName name="S8P22" localSheetId="0">#REF!</definedName>
    <definedName name="S8P22">#REF!</definedName>
    <definedName name="S8P23" localSheetId="0">#REF!</definedName>
    <definedName name="S8P23">#REF!</definedName>
    <definedName name="S8P24" localSheetId="0">#REF!</definedName>
    <definedName name="S8P24">#REF!</definedName>
    <definedName name="S8P3" localSheetId="0">#REF!</definedName>
    <definedName name="S8P3">#REF!</definedName>
    <definedName name="S8P4" localSheetId="0">#REF!</definedName>
    <definedName name="S8P4">#REF!</definedName>
    <definedName name="S8P5" localSheetId="0">#REF!</definedName>
    <definedName name="S8P5">#REF!</definedName>
    <definedName name="S8P6" localSheetId="0">#REF!</definedName>
    <definedName name="S8P6">#REF!</definedName>
    <definedName name="S8P7" localSheetId="0">#REF!</definedName>
    <definedName name="S8P7">#REF!</definedName>
    <definedName name="S8P8" localSheetId="0">#REF!</definedName>
    <definedName name="S8P8">#REF!</definedName>
    <definedName name="S8P9" localSheetId="0">#REF!</definedName>
    <definedName name="S8P9">#REF!</definedName>
    <definedName name="S8R1" localSheetId="0">#REF!</definedName>
    <definedName name="S8R1">#REF!</definedName>
    <definedName name="S8R10" localSheetId="0">#REF!</definedName>
    <definedName name="S8R10">#REF!</definedName>
    <definedName name="S8R11" localSheetId="0">#REF!</definedName>
    <definedName name="S8R11">#REF!</definedName>
    <definedName name="S8R12" localSheetId="0">#REF!</definedName>
    <definedName name="S8R12">#REF!</definedName>
    <definedName name="S8R13" localSheetId="0">#REF!</definedName>
    <definedName name="S8R13">#REF!</definedName>
    <definedName name="S8R14" localSheetId="0">#REF!</definedName>
    <definedName name="S8R14">#REF!</definedName>
    <definedName name="S8R15" localSheetId="0">#REF!</definedName>
    <definedName name="S8R15">#REF!</definedName>
    <definedName name="S8R16" localSheetId="0">#REF!</definedName>
    <definedName name="S8R16">#REF!</definedName>
    <definedName name="S8R17" localSheetId="0">#REF!</definedName>
    <definedName name="S8R17">#REF!</definedName>
    <definedName name="S8R18" localSheetId="0">#REF!</definedName>
    <definedName name="S8R18">#REF!</definedName>
    <definedName name="S8R19" localSheetId="0">#REF!</definedName>
    <definedName name="S8R19">#REF!</definedName>
    <definedName name="S8R2" localSheetId="0">#REF!</definedName>
    <definedName name="S8R2">#REF!</definedName>
    <definedName name="S8R20" localSheetId="0">#REF!</definedName>
    <definedName name="S8R20">#REF!</definedName>
    <definedName name="S8R21" localSheetId="0">#REF!</definedName>
    <definedName name="S8R21">#REF!</definedName>
    <definedName name="S8R22" localSheetId="0">#REF!</definedName>
    <definedName name="S8R22">#REF!</definedName>
    <definedName name="S8R23" localSheetId="0">#REF!</definedName>
    <definedName name="S8R23">#REF!</definedName>
    <definedName name="S8R24" localSheetId="0">#REF!</definedName>
    <definedName name="S8R24">#REF!</definedName>
    <definedName name="S8R3" localSheetId="0">#REF!</definedName>
    <definedName name="S8R3">#REF!</definedName>
    <definedName name="S8R4" localSheetId="0">#REF!</definedName>
    <definedName name="S8R4">#REF!</definedName>
    <definedName name="S8R5" localSheetId="0">#REF!</definedName>
    <definedName name="S8R5">#REF!</definedName>
    <definedName name="S8R6" localSheetId="0">#REF!</definedName>
    <definedName name="S8R6">#REF!</definedName>
    <definedName name="S8R7" localSheetId="0">#REF!</definedName>
    <definedName name="S8R7">#REF!</definedName>
    <definedName name="S8R8" localSheetId="0">#REF!</definedName>
    <definedName name="S8R8">#REF!</definedName>
    <definedName name="S8R9" localSheetId="0">#REF!</definedName>
    <definedName name="S8R9">#REF!</definedName>
    <definedName name="S9P1" localSheetId="0">#REF!</definedName>
    <definedName name="S9P1">#REF!</definedName>
    <definedName name="S9P10" localSheetId="0">#REF!</definedName>
    <definedName name="S9P10">#REF!</definedName>
    <definedName name="S9P11" localSheetId="0">#REF!</definedName>
    <definedName name="S9P11">#REF!</definedName>
    <definedName name="S9P12" localSheetId="0">#REF!</definedName>
    <definedName name="S9P12">#REF!</definedName>
    <definedName name="S9P13" localSheetId="0">#REF!</definedName>
    <definedName name="S9P13">#REF!</definedName>
    <definedName name="S9P14" localSheetId="0">#REF!</definedName>
    <definedName name="S9P14">#REF!</definedName>
    <definedName name="S9P15" localSheetId="0">#REF!</definedName>
    <definedName name="S9P15">#REF!</definedName>
    <definedName name="S9P16" localSheetId="0">#REF!</definedName>
    <definedName name="S9P16">#REF!</definedName>
    <definedName name="S9P17" localSheetId="0">#REF!</definedName>
    <definedName name="S9P17">#REF!</definedName>
    <definedName name="S9P18" localSheetId="0">#REF!</definedName>
    <definedName name="S9P18">#REF!</definedName>
    <definedName name="S9P19" localSheetId="0">#REF!</definedName>
    <definedName name="S9P19">#REF!</definedName>
    <definedName name="S9P2" localSheetId="0">#REF!</definedName>
    <definedName name="S9P2">#REF!</definedName>
    <definedName name="S9P20" localSheetId="0">#REF!</definedName>
    <definedName name="S9P20">#REF!</definedName>
    <definedName name="S9P21" localSheetId="0">#REF!</definedName>
    <definedName name="S9P21">#REF!</definedName>
    <definedName name="S9P22" localSheetId="0">#REF!</definedName>
    <definedName name="S9P22">#REF!</definedName>
    <definedName name="S9P23" localSheetId="0">#REF!</definedName>
    <definedName name="S9P23">#REF!</definedName>
    <definedName name="S9P24" localSheetId="0">#REF!</definedName>
    <definedName name="S9P24">#REF!</definedName>
    <definedName name="S9P3" localSheetId="0">#REF!</definedName>
    <definedName name="S9P3">#REF!</definedName>
    <definedName name="S9P4" localSheetId="0">#REF!</definedName>
    <definedName name="S9P4">#REF!</definedName>
    <definedName name="S9P5" localSheetId="0">#REF!</definedName>
    <definedName name="S9P5">#REF!</definedName>
    <definedName name="S9P6" localSheetId="0">#REF!</definedName>
    <definedName name="S9P6">#REF!</definedName>
    <definedName name="S9P7" localSheetId="0">#REF!</definedName>
    <definedName name="S9P7">#REF!</definedName>
    <definedName name="S9P8" localSheetId="0">#REF!</definedName>
    <definedName name="S9P8">#REF!</definedName>
    <definedName name="S9P9" localSheetId="0">#REF!</definedName>
    <definedName name="S9P9">#REF!</definedName>
    <definedName name="S9R1" localSheetId="0">#REF!</definedName>
    <definedName name="S9R1">#REF!</definedName>
    <definedName name="S9R10" localSheetId="0">#REF!</definedName>
    <definedName name="S9R10">#REF!</definedName>
    <definedName name="S9R11" localSheetId="0">#REF!</definedName>
    <definedName name="S9R11">#REF!</definedName>
    <definedName name="S9R12" localSheetId="0">#REF!</definedName>
    <definedName name="S9R12">#REF!</definedName>
    <definedName name="S9R13" localSheetId="0">#REF!</definedName>
    <definedName name="S9R13">#REF!</definedName>
    <definedName name="S9R14" localSheetId="0">#REF!</definedName>
    <definedName name="S9R14">#REF!</definedName>
    <definedName name="S9R15" localSheetId="0">#REF!</definedName>
    <definedName name="S9R15">#REF!</definedName>
    <definedName name="S9R16" localSheetId="0">#REF!</definedName>
    <definedName name="S9R16">#REF!</definedName>
    <definedName name="S9R17" localSheetId="0">#REF!</definedName>
    <definedName name="S9R17">#REF!</definedName>
    <definedName name="S9R18" localSheetId="0">#REF!</definedName>
    <definedName name="S9R18">#REF!</definedName>
    <definedName name="S9R19" localSheetId="0">#REF!</definedName>
    <definedName name="S9R19">#REF!</definedName>
    <definedName name="S9R2" localSheetId="0">#REF!</definedName>
    <definedName name="S9R2">#REF!</definedName>
    <definedName name="S9R20" localSheetId="0">#REF!</definedName>
    <definedName name="S9R20">#REF!</definedName>
    <definedName name="S9R21" localSheetId="0">#REF!</definedName>
    <definedName name="S9R21">#REF!</definedName>
    <definedName name="S9R22" localSheetId="0">#REF!</definedName>
    <definedName name="S9R22">#REF!</definedName>
    <definedName name="S9R23" localSheetId="0">#REF!</definedName>
    <definedName name="S9R23">#REF!</definedName>
    <definedName name="S9R24" localSheetId="0">#REF!</definedName>
    <definedName name="S9R24">#REF!</definedName>
    <definedName name="S9R3" localSheetId="0">#REF!</definedName>
    <definedName name="S9R3">#REF!</definedName>
    <definedName name="S9R4" localSheetId="0">#REF!</definedName>
    <definedName name="S9R4">#REF!</definedName>
    <definedName name="S9R5" localSheetId="0">#REF!</definedName>
    <definedName name="S9R5">#REF!</definedName>
    <definedName name="S9R6" localSheetId="0">#REF!</definedName>
    <definedName name="S9R6">#REF!</definedName>
    <definedName name="S9R7" localSheetId="0">#REF!</definedName>
    <definedName name="S9R7">#REF!</definedName>
    <definedName name="S9R8" localSheetId="0">#REF!</definedName>
    <definedName name="S9R8">#REF!</definedName>
    <definedName name="S9R9" localSheetId="0">#REF!</definedName>
    <definedName name="S9R9">#REF!</definedName>
    <definedName name="SD_CD">'[5]BANCO DE DADOS'!$K$4</definedName>
    <definedName name="se" localSheetId="0">#REF!</definedName>
    <definedName name="se" localSheetId="2">#REF!</definedName>
    <definedName name="se" localSheetId="1">#REF!</definedName>
    <definedName name="se">#REF!</definedName>
    <definedName name="SETOP.JAN.13">'[6]SETOP JAN.13'!$A$1:$I$3394</definedName>
    <definedName name="SETOP12">'[6]SETOP MAR.12'!$A$1:$D$3494</definedName>
    <definedName name="setop2013">'[7]setop fev. 13'!$A$2:$I$3395</definedName>
    <definedName name="soma" localSheetId="0">#REF!</definedName>
    <definedName name="soma" localSheetId="2">#REF!</definedName>
    <definedName name="soma" localSheetId="1">#REF!</definedName>
    <definedName name="soma">#REF!</definedName>
    <definedName name="soma_total" localSheetId="0">#REF!</definedName>
    <definedName name="soma_total">#REF!</definedName>
    <definedName name="sub_item_1" localSheetId="0">#REF!</definedName>
    <definedName name="sub_item_1">#REF!</definedName>
    <definedName name="sub_item_10" localSheetId="0">#REF!</definedName>
    <definedName name="sub_item_10">#REF!</definedName>
    <definedName name="sub_item_11" localSheetId="0">#REF!</definedName>
    <definedName name="sub_item_11">#REF!</definedName>
    <definedName name="sub_item_12" localSheetId="0">#REF!</definedName>
    <definedName name="sub_item_12">#REF!</definedName>
    <definedName name="sub_item_13" localSheetId="0">#REF!</definedName>
    <definedName name="sub_item_13">#REF!</definedName>
    <definedName name="sub_item_14" localSheetId="0">#REF!</definedName>
    <definedName name="sub_item_14">#REF!</definedName>
    <definedName name="sub_item_15" localSheetId="0">#REF!</definedName>
    <definedName name="sub_item_15">#REF!</definedName>
    <definedName name="sub_item_16" localSheetId="0">#REF!</definedName>
    <definedName name="sub_item_16">#REF!</definedName>
    <definedName name="sub_item_17" localSheetId="0">#REF!</definedName>
    <definedName name="sub_item_17">#REF!</definedName>
    <definedName name="sub_item_18" localSheetId="0">#REF!</definedName>
    <definedName name="sub_item_18">#REF!</definedName>
    <definedName name="sub_item_19" localSheetId="0">#REF!</definedName>
    <definedName name="sub_item_19">#REF!</definedName>
    <definedName name="sub_item_2" localSheetId="0">#REF!</definedName>
    <definedName name="sub_item_2">#REF!</definedName>
    <definedName name="sub_item_20" localSheetId="0">#REF!</definedName>
    <definedName name="sub_item_20">#REF!</definedName>
    <definedName name="sub_item_21" localSheetId="0">#REF!</definedName>
    <definedName name="sub_item_21">#REF!</definedName>
    <definedName name="sub_item_22" localSheetId="0">#REF!</definedName>
    <definedName name="sub_item_22">#REF!</definedName>
    <definedName name="sub_item_23" localSheetId="0">#REF!</definedName>
    <definedName name="sub_item_23">#REF!</definedName>
    <definedName name="sub_item_24" localSheetId="0">#REF!</definedName>
    <definedName name="sub_item_24">#REF!</definedName>
    <definedName name="sub_item_25" localSheetId="0">#REF!</definedName>
    <definedName name="sub_item_25">#REF!</definedName>
    <definedName name="sub_item_26" localSheetId="0">#REF!</definedName>
    <definedName name="sub_item_26">#REF!</definedName>
    <definedName name="sub_item_27" localSheetId="0">#REF!</definedName>
    <definedName name="sub_item_27">#REF!</definedName>
    <definedName name="sub_item_28" localSheetId="0">#REF!</definedName>
    <definedName name="sub_item_28">#REF!</definedName>
    <definedName name="sub_item_29" localSheetId="0">#REF!</definedName>
    <definedName name="sub_item_29">#REF!</definedName>
    <definedName name="sub_item_3" localSheetId="0">#REF!</definedName>
    <definedName name="sub_item_3">#REF!</definedName>
    <definedName name="sub_item_30" localSheetId="0">#REF!</definedName>
    <definedName name="sub_item_30">#REF!</definedName>
    <definedName name="sub_item_31" localSheetId="0">#REF!</definedName>
    <definedName name="sub_item_31">#REF!</definedName>
    <definedName name="sub_item_32" localSheetId="0">#REF!</definedName>
    <definedName name="sub_item_32">#REF!</definedName>
    <definedName name="sub_item_33" localSheetId="0">#REF!</definedName>
    <definedName name="sub_item_33">#REF!</definedName>
    <definedName name="sub_item_34" localSheetId="0">#REF!</definedName>
    <definedName name="sub_item_34">#REF!</definedName>
    <definedName name="sub_item_35" localSheetId="0">#REF!</definedName>
    <definedName name="sub_item_35">#REF!</definedName>
    <definedName name="sub_item_36" localSheetId="0">#REF!</definedName>
    <definedName name="sub_item_36">#REF!</definedName>
    <definedName name="sub_item_37" localSheetId="0">#REF!</definedName>
    <definedName name="sub_item_37">#REF!</definedName>
    <definedName name="sub_item_38" localSheetId="0">#REF!</definedName>
    <definedName name="sub_item_38">#REF!</definedName>
    <definedName name="sub_item_39" localSheetId="0">#REF!</definedName>
    <definedName name="sub_item_39">#REF!</definedName>
    <definedName name="sub_item_4" localSheetId="0">#REF!</definedName>
    <definedName name="sub_item_4">#REF!</definedName>
    <definedName name="sub_item_40" localSheetId="0">#REF!</definedName>
    <definedName name="sub_item_40">#REF!</definedName>
    <definedName name="sub_item_41" localSheetId="0">#REF!</definedName>
    <definedName name="sub_item_41">#REF!</definedName>
    <definedName name="sub_item_42" localSheetId="0">#REF!</definedName>
    <definedName name="sub_item_42">#REF!</definedName>
    <definedName name="sub_item_43" localSheetId="0">#REF!</definedName>
    <definedName name="sub_item_43">#REF!</definedName>
    <definedName name="sub_item_44" localSheetId="0">#REF!</definedName>
    <definedName name="sub_item_44">#REF!</definedName>
    <definedName name="sub_item_45" localSheetId="0">#REF!</definedName>
    <definedName name="sub_item_45">#REF!</definedName>
    <definedName name="sub_item_5" localSheetId="0">#REF!</definedName>
    <definedName name="sub_item_5">#REF!</definedName>
    <definedName name="sub_item_6" localSheetId="0">#REF!</definedName>
    <definedName name="sub_item_6">#REF!</definedName>
    <definedName name="sub_item_7" localSheetId="0">#REF!</definedName>
    <definedName name="sub_item_7">#REF!</definedName>
    <definedName name="sub_item_8" localSheetId="0">#REF!</definedName>
    <definedName name="sub_item_8">#REF!</definedName>
    <definedName name="sub_item_9" localSheetId="0">#REF!</definedName>
    <definedName name="sub_item_9">#REF!</definedName>
    <definedName name="Sub_Total_B" localSheetId="0">#REF!</definedName>
    <definedName name="Sub_Total_B" localSheetId="2">#REF!</definedName>
    <definedName name="Sub_Total_B" localSheetId="1">#REF!</definedName>
    <definedName name="Sub_Total_B">#REF!</definedName>
    <definedName name="Sub_Total_C" localSheetId="0">#REF!</definedName>
    <definedName name="Sub_Total_C" localSheetId="2">#REF!</definedName>
    <definedName name="Sub_Total_C" localSheetId="1">#REF!</definedName>
    <definedName name="Sub_Total_C">#REF!</definedName>
    <definedName name="Sub_Total_D" localSheetId="0">#REF!</definedName>
    <definedName name="Sub_Total_D" localSheetId="2">#REF!</definedName>
    <definedName name="Sub_Total_D" localSheetId="1">#REF!</definedName>
    <definedName name="Sub_Total_D">#REF!</definedName>
    <definedName name="Sub_Total_E" localSheetId="0">#REF!</definedName>
    <definedName name="Sub_Total_E" localSheetId="2">#REF!</definedName>
    <definedName name="Sub_Total_E" localSheetId="1">#REF!</definedName>
    <definedName name="Sub_Total_E">#REF!</definedName>
    <definedName name="Sub_Total_F" localSheetId="0">#REF!</definedName>
    <definedName name="Sub_Total_F" localSheetId="2">#REF!</definedName>
    <definedName name="Sub_Total_F" localSheetId="1">#REF!</definedName>
    <definedName name="Sub_Total_F">#REF!</definedName>
    <definedName name="Sub_Total_G" localSheetId="0">#REF!</definedName>
    <definedName name="Sub_Total_G" localSheetId="2">#REF!</definedName>
    <definedName name="Sub_Total_G" localSheetId="1">#REF!</definedName>
    <definedName name="Sub_Total_G">#REF!</definedName>
    <definedName name="switch" localSheetId="0">#REF!</definedName>
    <definedName name="switch">#REF!</definedName>
    <definedName name="T" localSheetId="0">#REF!</definedName>
    <definedName name="T">#REF!</definedName>
    <definedName name="taxa" localSheetId="0">#REF!</definedName>
    <definedName name="taxa" localSheetId="2">#REF!</definedName>
    <definedName name="taxa" localSheetId="1">#REF!</definedName>
    <definedName name="taxa">#REF!</definedName>
    <definedName name="taxaep" localSheetId="0">#REF!</definedName>
    <definedName name="taxaep" localSheetId="2">#REF!</definedName>
    <definedName name="taxaep" localSheetId="1">#REF!</definedName>
    <definedName name="taxaep">#REF!</definedName>
    <definedName name="taxapintura" localSheetId="0">#REF!</definedName>
    <definedName name="taxapintura" localSheetId="2">#REF!</definedName>
    <definedName name="taxapintura" localSheetId="1">#REF!</definedName>
    <definedName name="taxapintura">#REF!</definedName>
    <definedName name="taxavaldir" localSheetId="0">#REF!</definedName>
    <definedName name="taxavaldir" localSheetId="2">#REF!</definedName>
    <definedName name="taxavaldir" localSheetId="1">#REF!</definedName>
    <definedName name="taxavaldir">#REF!</definedName>
    <definedName name="taxavaldircerto" localSheetId="0">#REF!</definedName>
    <definedName name="taxavaldircerto" localSheetId="2">#REF!</definedName>
    <definedName name="taxavaldircerto" localSheetId="1">#REF!</definedName>
    <definedName name="taxavaldircerto">#REF!</definedName>
    <definedName name="teste">"$#REF!.$A$1:$B$3278"</definedName>
    <definedName name="_xlnm.Print_Titles" localSheetId="2">'SS-Sarzedo'!$1:$4</definedName>
    <definedName name="tot" localSheetId="0">#REF!</definedName>
    <definedName name="tot" localSheetId="2">#REF!</definedName>
    <definedName name="tot" localSheetId="1">#REF!</definedName>
    <definedName name="tot">#REF!</definedName>
    <definedName name="total" localSheetId="0">#REF!</definedName>
    <definedName name="total" localSheetId="2">#REF!</definedName>
    <definedName name="total" localSheetId="1">#REF!</definedName>
    <definedName name="total">#REF!</definedName>
    <definedName name="TOTAL_ACU_REF" localSheetId="0">#REF!</definedName>
    <definedName name="TOTAL_ACU_REF">#REF!</definedName>
    <definedName name="TOTAL_ADD" localSheetId="0">#REF!</definedName>
    <definedName name="TOTAL_ADD">#REF!</definedName>
    <definedName name="TOTAL_ADD_ACU" localSheetId="0">#REF!</definedName>
    <definedName name="TOTAL_ADD_ACU">#REF!</definedName>
    <definedName name="TOTAL_REF" localSheetId="0">#REF!</definedName>
    <definedName name="TOTAL_REF">#REF!</definedName>
    <definedName name="TOTAL_RES" localSheetId="0">#REF!</definedName>
    <definedName name="TOTAL_RES">#REF!</definedName>
    <definedName name="TOTAL_RES_ACU" localSheetId="0">#REF!</definedName>
    <definedName name="TOTAL_RES_ACU">#REF!</definedName>
    <definedName name="V" localSheetId="0">#REF!</definedName>
    <definedName name="V" localSheetId="2">#REF!</definedName>
    <definedName name="V" localSheetId="1">#REF!</definedName>
    <definedName name="V">#REF!</definedName>
    <definedName name="VI" localSheetId="0">#REF!</definedName>
    <definedName name="VI" localSheetId="2">#REF!</definedName>
    <definedName name="VI" localSheetId="1">#REF!</definedName>
    <definedName name="VI">#REF!</definedName>
    <definedName name="X" localSheetId="0">#REF!</definedName>
    <definedName name="X" localSheetId="2">#REF!</definedName>
    <definedName name="X" localSheetId="1">#REF!</definedName>
    <definedName name="X">#REF!</definedName>
    <definedName name="XC" localSheetId="0">#REF!</definedName>
    <definedName name="XC" localSheetId="2">#REF!</definedName>
    <definedName name="XC" localSheetId="1">#REF!</definedName>
    <definedName name="XC">#REF!</definedName>
    <definedName name="XCI" localSheetId="0">#REF!</definedName>
    <definedName name="XCI" localSheetId="2">#REF!</definedName>
    <definedName name="XCI" localSheetId="1">#REF!</definedName>
    <definedName name="XCI">#REF!</definedName>
    <definedName name="XCII" localSheetId="0">#REF!</definedName>
    <definedName name="XCII" localSheetId="2">#REF!</definedName>
    <definedName name="XCII" localSheetId="1">#REF!</definedName>
    <definedName name="XCII">#REF!</definedName>
    <definedName name="XCIII" localSheetId="0">#REF!</definedName>
    <definedName name="XCIII" localSheetId="2">#REF!</definedName>
    <definedName name="XCIII" localSheetId="1">#REF!</definedName>
    <definedName name="XCIII">#REF!</definedName>
    <definedName name="XCIV" localSheetId="0">#REF!</definedName>
    <definedName name="XCIV" localSheetId="2">#REF!</definedName>
    <definedName name="XCIV" localSheetId="1">#REF!</definedName>
    <definedName name="XCIV">#REF!</definedName>
    <definedName name="XCIX" localSheetId="0">#REF!</definedName>
    <definedName name="XCIX" localSheetId="2">#REF!</definedName>
    <definedName name="XCIX" localSheetId="1">#REF!</definedName>
    <definedName name="XCIX">#REF!</definedName>
    <definedName name="XCV" localSheetId="0">#REF!</definedName>
    <definedName name="XCV" localSheetId="2">#REF!</definedName>
    <definedName name="XCV" localSheetId="1">#REF!</definedName>
    <definedName name="XCV">#REF!</definedName>
    <definedName name="XCVI" localSheetId="0">#REF!</definedName>
    <definedName name="XCVI" localSheetId="2">#REF!</definedName>
    <definedName name="XCVI" localSheetId="1">#REF!</definedName>
    <definedName name="XCVI">#REF!</definedName>
    <definedName name="XCVII" localSheetId="0">#REF!</definedName>
    <definedName name="XCVII" localSheetId="2">#REF!</definedName>
    <definedName name="XCVII" localSheetId="1">#REF!</definedName>
    <definedName name="XCVII">#REF!</definedName>
    <definedName name="XCVIII" localSheetId="0">#REF!</definedName>
    <definedName name="XCVIII" localSheetId="2">#REF!</definedName>
    <definedName name="XCVIII" localSheetId="1">#REF!</definedName>
    <definedName name="XCVIII">#REF!</definedName>
    <definedName name="XI" localSheetId="0">#REF!</definedName>
    <definedName name="XI" localSheetId="2">#REF!</definedName>
    <definedName name="XI" localSheetId="1">#REF!</definedName>
    <definedName name="XI">#REF!</definedName>
    <definedName name="XII" localSheetId="0">#REF!</definedName>
    <definedName name="XII" localSheetId="2">#REF!</definedName>
    <definedName name="XII" localSheetId="1">#REF!</definedName>
    <definedName name="XII">#REF!</definedName>
    <definedName name="XIII" localSheetId="0">#REF!</definedName>
    <definedName name="XIII" localSheetId="2">#REF!</definedName>
    <definedName name="XIII" localSheetId="1">#REF!</definedName>
    <definedName name="XIII">#REF!</definedName>
    <definedName name="XIV" localSheetId="0">#REF!</definedName>
    <definedName name="XIV" localSheetId="2">#REF!</definedName>
    <definedName name="XIV" localSheetId="1">#REF!</definedName>
    <definedName name="XIV">#REF!</definedName>
    <definedName name="XV" localSheetId="0">#REF!</definedName>
    <definedName name="XV" localSheetId="2">#REF!</definedName>
    <definedName name="XV" localSheetId="1">#REF!</definedName>
    <definedName name="XV">#REF!</definedName>
    <definedName name="XX" localSheetId="0">#REF!</definedName>
    <definedName name="XX" localSheetId="2">#REF!</definedName>
    <definedName name="XX" localSheetId="1">#REF!</definedName>
    <definedName name="XX">#REF!</definedName>
    <definedName name="XXI" localSheetId="0">#REF!</definedName>
    <definedName name="XXI" localSheetId="2">#REF!</definedName>
    <definedName name="XXI" localSheetId="1">#REF!</definedName>
    <definedName name="XXI">#REF!</definedName>
    <definedName name="XXII" localSheetId="0">#REF!</definedName>
    <definedName name="XXII" localSheetId="2">#REF!</definedName>
    <definedName name="XXII" localSheetId="1">#REF!</definedName>
    <definedName name="XXII">#REF!</definedName>
    <definedName name="XXIII" localSheetId="0">#REF!</definedName>
    <definedName name="XXIII" localSheetId="2">#REF!</definedName>
    <definedName name="XXIII" localSheetId="1">#REF!</definedName>
    <definedName name="XXIII">#REF!</definedName>
    <definedName name="XXIV" localSheetId="0">#REF!</definedName>
    <definedName name="XXIV" localSheetId="2">#REF!</definedName>
    <definedName name="XXIV" localSheetId="1">#REF!</definedName>
    <definedName name="XXIV">#REF!</definedName>
    <definedName name="XXV" localSheetId="0">#REF!</definedName>
    <definedName name="XXV" localSheetId="2">#REF!</definedName>
    <definedName name="XXV" localSheetId="1">#REF!</definedName>
    <definedName name="XXV">#REF!</definedName>
    <definedName name="XXX" localSheetId="0">#REF!</definedName>
    <definedName name="XXX" localSheetId="2">#REF!</definedName>
    <definedName name="XXX" localSheetId="1">#REF!</definedName>
    <definedName name="XXX">#REF!</definedName>
    <definedName name="XXXI" localSheetId="0">#REF!</definedName>
    <definedName name="XXXI" localSheetId="2">#REF!</definedName>
    <definedName name="XXXI" localSheetId="1">#REF!</definedName>
    <definedName name="XXXI">#REF!</definedName>
    <definedName name="XXXII" localSheetId="0">#REF!</definedName>
    <definedName name="XXXII" localSheetId="2">#REF!</definedName>
    <definedName name="XXXII" localSheetId="1">#REF!</definedName>
    <definedName name="XXXII">#REF!</definedName>
    <definedName name="XXXIII" localSheetId="0">#REF!</definedName>
    <definedName name="XXXIII" localSheetId="2">#REF!</definedName>
    <definedName name="XXXIII" localSheetId="1">#REF!</definedName>
    <definedName name="XXXIII">#REF!</definedName>
    <definedName name="XXXIV" localSheetId="0">#REF!</definedName>
    <definedName name="XXXIV" localSheetId="2">#REF!</definedName>
    <definedName name="XXXIV" localSheetId="1">#REF!</definedName>
    <definedName name="XXXIV">#REF!</definedName>
    <definedName name="XXXIX" localSheetId="0">#REF!</definedName>
    <definedName name="XXXIX" localSheetId="2">#REF!</definedName>
    <definedName name="XXXIX" localSheetId="1">#REF!</definedName>
    <definedName name="XXXIX">#REF!</definedName>
    <definedName name="XXXV" localSheetId="0">#REF!</definedName>
    <definedName name="XXXV" localSheetId="2">#REF!</definedName>
    <definedName name="XXXV" localSheetId="1">#REF!</definedName>
    <definedName name="XXXV">#REF!</definedName>
    <definedName name="XXXVI" localSheetId="0">#REF!</definedName>
    <definedName name="XXXVI" localSheetId="2">#REF!</definedName>
    <definedName name="XXXVI" localSheetId="1">#REF!</definedName>
    <definedName name="XXXVI">#REF!</definedName>
    <definedName name="XXXVII" localSheetId="0">#REF!</definedName>
    <definedName name="XXXVII" localSheetId="2">#REF!</definedName>
    <definedName name="XXXVII" localSheetId="1">#REF!</definedName>
    <definedName name="XXXVII">#REF!</definedName>
    <definedName name="XXXVIII" localSheetId="0">#REF!</definedName>
    <definedName name="XXXVIII" localSheetId="2">#REF!</definedName>
    <definedName name="XXXVIII" localSheetId="1">#REF!</definedName>
    <definedName name="XXXVIII">#REF!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77" i="12" l="1"/>
  <c r="L76" i="12"/>
  <c r="L75" i="12"/>
  <c r="L74" i="12"/>
  <c r="L73" i="12"/>
  <c r="L72" i="12"/>
  <c r="L71" i="12"/>
  <c r="L70" i="12"/>
  <c r="L68" i="12"/>
  <c r="L67" i="12"/>
  <c r="L65" i="12"/>
  <c r="G65" i="12"/>
  <c r="L64" i="12"/>
  <c r="L63" i="12"/>
  <c r="L62" i="12"/>
  <c r="M61" i="12"/>
  <c r="L60" i="12"/>
  <c r="L59" i="12"/>
  <c r="L56" i="12"/>
  <c r="G56" i="12"/>
  <c r="L55" i="12"/>
  <c r="L54" i="12"/>
  <c r="L52" i="12"/>
  <c r="G52" i="12"/>
  <c r="L51" i="12"/>
  <c r="G51" i="12"/>
  <c r="L50" i="12"/>
  <c r="L49" i="12"/>
  <c r="L48" i="12"/>
  <c r="L46" i="12"/>
  <c r="L45" i="12"/>
  <c r="L44" i="12"/>
  <c r="G44" i="12"/>
  <c r="L43" i="12"/>
  <c r="G43" i="12"/>
  <c r="L41" i="12"/>
  <c r="L40" i="12"/>
  <c r="G40" i="12"/>
  <c r="L39" i="12"/>
  <c r="L38" i="12"/>
  <c r="L37" i="12"/>
  <c r="L36" i="12"/>
  <c r="L35" i="12"/>
  <c r="L34" i="12"/>
  <c r="L33" i="12"/>
  <c r="L32" i="12"/>
  <c r="L31" i="12"/>
  <c r="L30" i="12"/>
  <c r="L29" i="12"/>
  <c r="L28" i="12"/>
  <c r="L27" i="12"/>
  <c r="L25" i="12"/>
  <c r="G25" i="12"/>
  <c r="L24" i="12"/>
  <c r="L23" i="12"/>
  <c r="L22" i="12"/>
  <c r="L21" i="12"/>
  <c r="G21" i="12"/>
  <c r="L20" i="12"/>
  <c r="L19" i="12"/>
  <c r="L18" i="12"/>
  <c r="L17" i="12"/>
  <c r="L16" i="12"/>
  <c r="L15" i="12"/>
  <c r="G15" i="12"/>
  <c r="L14" i="12"/>
  <c r="G14" i="12"/>
  <c r="L13" i="12"/>
  <c r="G13" i="12"/>
  <c r="L11" i="12"/>
  <c r="G11" i="12"/>
  <c r="L10" i="12"/>
  <c r="G10" i="12"/>
  <c r="L8" i="12"/>
  <c r="M62" i="12" l="1"/>
  <c r="M40" i="12"/>
  <c r="J4" i="7" l="1"/>
  <c r="I8" i="6"/>
  <c r="I9" i="6"/>
  <c r="I10" i="6"/>
  <c r="I11" i="6"/>
  <c r="I12" i="6"/>
  <c r="I13" i="6"/>
  <c r="I14" i="6"/>
  <c r="I15" i="6"/>
  <c r="I16" i="6"/>
  <c r="I17" i="6"/>
  <c r="I18" i="6"/>
  <c r="I19" i="6"/>
  <c r="I20" i="6"/>
  <c r="I21" i="6"/>
  <c r="I22" i="6"/>
  <c r="I23" i="6"/>
  <c r="I24" i="6"/>
  <c r="I25" i="6"/>
  <c r="I26" i="6"/>
  <c r="I27" i="6"/>
  <c r="I28" i="6"/>
  <c r="I29" i="6"/>
  <c r="I30" i="6"/>
  <c r="I31" i="6"/>
  <c r="I32" i="6"/>
  <c r="I33" i="6"/>
  <c r="I34" i="6"/>
  <c r="M49" i="12" l="1"/>
  <c r="M46" i="12"/>
  <c r="M44" i="12"/>
  <c r="M59" i="12"/>
  <c r="M52" i="12"/>
  <c r="M56" i="12"/>
  <c r="M51" i="12"/>
  <c r="M48" i="12"/>
  <c r="M41" i="12"/>
  <c r="M55" i="12"/>
  <c r="M54" i="12"/>
  <c r="M70" i="12"/>
  <c r="M45" i="12"/>
  <c r="M38" i="12"/>
  <c r="M39" i="12"/>
  <c r="M65" i="12"/>
  <c r="M43" i="12"/>
  <c r="M37" i="12"/>
  <c r="M67" i="12"/>
  <c r="M75" i="12"/>
  <c r="M73" i="12"/>
  <c r="M77" i="12"/>
  <c r="M72" i="12"/>
  <c r="M74" i="12"/>
  <c r="M68" i="12"/>
  <c r="M50" i="12"/>
  <c r="M64" i="12"/>
  <c r="M63" i="12"/>
  <c r="M60" i="12"/>
  <c r="M76" i="12"/>
  <c r="M71" i="12"/>
  <c r="M35" i="12"/>
  <c r="M36" i="12"/>
  <c r="M80" i="12" l="1"/>
  <c r="M81" i="12"/>
</calcChain>
</file>

<file path=xl/sharedStrings.xml><?xml version="1.0" encoding="utf-8"?>
<sst xmlns="http://schemas.openxmlformats.org/spreadsheetml/2006/main" count="598" uniqueCount="289">
  <si>
    <t>OBRA:</t>
  </si>
  <si>
    <t>ENDEREÇO:</t>
  </si>
  <si>
    <t xml:space="preserve">ÁREA </t>
  </si>
  <si>
    <t>MATRIZ DE RISCO / CALCULO TAXA DE CONTINGÊNCIA</t>
  </si>
  <si>
    <t>RISCO</t>
  </si>
  <si>
    <t>MITIGAÇÃO</t>
  </si>
  <si>
    <t>ALOCAÇÃO</t>
  </si>
  <si>
    <t>DESCRIÇÃO DO SERVIÇO</t>
  </si>
  <si>
    <t>UNIDADE</t>
  </si>
  <si>
    <t>QUANT.</t>
  </si>
  <si>
    <t>VALOR UNITÁRIO</t>
  </si>
  <si>
    <t>CUSTO FINANCEIRO DO RISCO</t>
  </si>
  <si>
    <t>PROBABILIDADE</t>
  </si>
  <si>
    <t>IMPACTO DO RISCO</t>
  </si>
  <si>
    <t>ANÁLISE QUANTITATIVA (GRAU DE IMPACTO)</t>
  </si>
  <si>
    <t>VALOR MONETÁRIO ESPERADO - VME</t>
  </si>
  <si>
    <t>Contratada</t>
  </si>
  <si>
    <t>horas</t>
  </si>
  <si>
    <t>Alta</t>
  </si>
  <si>
    <t>Médio</t>
  </si>
  <si>
    <t>Baixo</t>
  </si>
  <si>
    <t>un</t>
  </si>
  <si>
    <t>Atraso na entrega dos projetos por ação ou omissão da Contratada</t>
  </si>
  <si>
    <t>Monitoramento e controle constante do processo de elaboração do projeto;
Verificação da capacidade e adequação da equipe responsável pela elaboração dos projetos;
Aplicação de penalidade.</t>
  </si>
  <si>
    <t>Consultoria (Auxiliar de Engenharia + Engenheiro)</t>
  </si>
  <si>
    <t>Baixa</t>
  </si>
  <si>
    <t>Atraso injustificado da Contratante na  aprovação dos projetos, sem que haja  culpa do Contratada.</t>
  </si>
  <si>
    <t xml:space="preserve">Acompanhamento constante das fases de elaboração do projeto por parte da fiscalização do contrato;
Equipe dedicada pela Contrante ao projeto;
Contratação de gerenciadora de contrato.
</t>
  </si>
  <si>
    <t>Contratante</t>
  </si>
  <si>
    <t>Não precificar (Alocação Contratante)</t>
  </si>
  <si>
    <t>Erros nos projetos básico e executivo elaborados pela contratada (falhas de dimensionamento, especificações etc)</t>
  </si>
  <si>
    <t>Revisar previamente os projetos e agir corretivamente;
Adotar CQP – Controle de Qualidade de Projeto.</t>
  </si>
  <si>
    <t>Consutoria</t>
  </si>
  <si>
    <t>Média</t>
  </si>
  <si>
    <t>Revisar previamente os projetos e agir corretivamente;
Utilização da Metodologia BIM.</t>
  </si>
  <si>
    <t>Consultoria</t>
  </si>
  <si>
    <t>Necessidade de alteração do projeto ou das especificações para melhor adequação técnica aos objetivos da contratação, a pedido da administração pública, desde que não decorrentes de erros ou omissões por parte do contratado, conforme art 9º da lei do RDC</t>
  </si>
  <si>
    <t>Adequada definição, pela SES, das premissas de projeto e do Programa de Necessidades do Hospital;
Análise periódica com a Contratante para fins de monitoramento e controle do escopo.</t>
  </si>
  <si>
    <t>Alterações de normas técnicas e normas de instituições governamentais - (anteriores e ocorridas até a conclusão do empreendimento)</t>
  </si>
  <si>
    <t>Verificação contínua do status das normas técnicas e de instituições governamentais.</t>
  </si>
  <si>
    <t>Consultoria (Auxiliar de Engenharia)</t>
  </si>
  <si>
    <t>Muito Baixa</t>
  </si>
  <si>
    <t>Interferências urbanísticas e de infraestrutura relacionadas à execução do contrato, a serem removidas, demolidas e ou remanejadas, ainda que não tenham sido indicadas no anteprojeto</t>
  </si>
  <si>
    <t>Estudo e análise criteriosa sobre as restrições urbanísticas e de infraestrutura que serão removidas, demolidas e ou remanejadas.
Atuação junto à Contratante, Administração Pública (municipal, estadual, federal) e concessionárias de serviços públicos para viabilizar alterações necessárias à execução do projeto.</t>
  </si>
  <si>
    <t>Muito Baixo</t>
  </si>
  <si>
    <t>Não aprovação dos projetos pela Contratante, por motivos afetos à Contratada</t>
  </si>
  <si>
    <t>Acompanhamento e monitoramento contínuos da etapa de elaboração dos projetos;
Aplicação de penalidade.</t>
  </si>
  <si>
    <t xml:space="preserve">Mudanças de projeto por determinação de  outras entidades públicas (prefeitura, corpo de bombeiros militar, Anvisa, etc.) ou exigidas para obtenção de licenças, autorizações, aprovações para fins de construção e operação do empreendimento.
</t>
  </si>
  <si>
    <t>Análise criteriosa e aplicação das exigências estabelecidas pelas entidades públicas.
Contratação de projetistas com experiência comprovada em relação aos projetos a serem aprovados por outras entidades públicas.</t>
  </si>
  <si>
    <t>Consultoria aprovação de projetos</t>
  </si>
  <si>
    <t>Acréscimo no volume de escavação, necessidade de tratamentos especiais com maior consumo de aço e / ou concreto e / ou mudança na técnica construtiva prevista.</t>
  </si>
  <si>
    <t>Seguro de Risco de Engenharia;
Verificação do perfil do terreno através de sondagens de contraprova.</t>
  </si>
  <si>
    <t>Seguro de Risco</t>
  </si>
  <si>
    <t>Acréscimo de serviços necessários à estabilização de taludes: construção de muros de arrimos, ancoragem com cabos de aço, jateamento de concreto ou outras soluções.</t>
  </si>
  <si>
    <t>Seguro de Risco de Engenharia.
Vistoria técnica prévia.
Analise dos documentos e estudos constantes do anteprojeto.</t>
  </si>
  <si>
    <t>Seguro de Risco e consultoria</t>
  </si>
  <si>
    <t>Detecção de condições geológicas que ensejem a alteração da solução das fundações previstas no anteprojeto ou projeto básico.</t>
  </si>
  <si>
    <t>Realização de sondagem.</t>
  </si>
  <si>
    <t>Sondagem</t>
  </si>
  <si>
    <t>m</t>
  </si>
  <si>
    <t>Inexistência de jazidas e bota-fora regulamentados, ou a existência de jazidas e bota-fora não consideradas no projeto.</t>
  </si>
  <si>
    <t>Realização de levantamentos de campo.
Verificação de licenciamento dos bota-foras a serem utiizados</t>
  </si>
  <si>
    <t>Auxiliar Técnico</t>
  </si>
  <si>
    <t>Equívoco na estimativa do prazo para execução das obras e/ou equívoco na adoção de medidas ou soluções técnicas    que altere o cumprimento do cronograma físico-financeiro inicialmente estabelecido..</t>
  </si>
  <si>
    <t>Elaboração própria de Gráfico de Gantt (cronograma físico) com detalhamento das atividades;
Adoção de técnicas gerenciais eficazes para recuperação do prazo estabelecido;
Aplicação de sanções.</t>
  </si>
  <si>
    <t>Planejamento e Gestão do projeto</t>
  </si>
  <si>
    <t>meses</t>
  </si>
  <si>
    <t xml:space="preserve"> Alteração do cronograma físico e financeiro apresentado para fins medição e pagamento.</t>
  </si>
  <si>
    <t>Avaliação constante para subsidiar as alterações quadrimestrais o cronograma físico-financeiro.</t>
  </si>
  <si>
    <t>Engenheiro de Planejamento</t>
  </si>
  <si>
    <t>Adoção de tecnologias em desacordo aos  requisitos mínimos necessários para cumprir o estabelecido no anteprojeto, por  obsolescência tecnológica, falta de inovação técnica e/ou uso de equipamentos inadequados.</t>
  </si>
  <si>
    <t>Avaliação das diretrizes do anteprojeto e viabilidade de sua adequação;
Aluguel de equipamentos adequados e/ou aquisição de novas tecnologias.</t>
  </si>
  <si>
    <t>Mudanças tecnológicas, após aprovação do projeto executivo, solicitadas pelo Contratante.</t>
  </si>
  <si>
    <t>Análise crítica e tempestiva dos projetos pela Contratante.</t>
  </si>
  <si>
    <t>Aumento ou diminuição das distâncias e ou velocidade de transporte e desvios de  trânsito.</t>
  </si>
  <si>
    <t>Levantamento de campo, com análise e conferência dos locais de empréstimo, depósito e bota-fora.
Verificação prévia das opções de rotas.
Consideração da logística nos custos e prazos da obra.
Adequação da quantidade de caminhões e viagens à realidade encontrada para cumprir os prazos contratados.
Realizações de simulações em aplicativos sobre as condições de trânsito e trajeto.</t>
  </si>
  <si>
    <t>Detecção de variação do nível de lençol freático</t>
  </si>
  <si>
    <t>Realização de sondagens Análise dos projetos.</t>
  </si>
  <si>
    <t>Consultoria + Sondagem (os custos das sondagens já estão inclusos no orçamento)</t>
  </si>
  <si>
    <t>Acidentes ou quebra de máquinas e veículos</t>
  </si>
  <si>
    <t>Elaboração de Plano de Manutenção corretivo, preventivo e preditivo, para os equipamentos e veículos.
Contratação de seguros contra riscos de engenharia</t>
  </si>
  <si>
    <t>Seguro Risco de Engenharia + Engº Civil + Auxiliar</t>
  </si>
  <si>
    <t>Gerenciamento e administração inadequada da construção.</t>
  </si>
  <si>
    <t>Aplicação de penalidades;
Monitoramento e controle dos indicadores de prazo, custos, qualidade e produtividade.
Garantia de adequação do gerente da obra ou da equipe gerencial como um todo.</t>
  </si>
  <si>
    <t>Engº Civil + Auxiliar</t>
  </si>
  <si>
    <t>mês</t>
  </si>
  <si>
    <t>Alto</t>
  </si>
  <si>
    <t>Erros e defeitos na execução da obra ensejando reconstrução total ou parcial</t>
  </si>
  <si>
    <t>Análise prévia do projeto.
Análise prévia dos Procedimentos de Execução dos Serviços, ou Instruções de Trabalho.
Treinamento dos operários que farão os serviços.
Controle da qualidade dos materiais e serviços; Contratação de empresa supervisora;
Seguro de engenharia; Aplicação de penalidades.</t>
  </si>
  <si>
    <t>Seguro de Engenharia+ Engº Civil + Auxiliar</t>
  </si>
  <si>
    <t>Danos às propriedades vizinhas da obra por recalques do solo ou vibração e outras causas</t>
  </si>
  <si>
    <t>Contratação de seguro de responsabilidade civil; Realização de vistoria cautelar dos imóveis da região da obra.</t>
  </si>
  <si>
    <t>Seguro de Engenharia + Vistoria Cautelar</t>
  </si>
  <si>
    <t>Detecção de interferências entre redes e sistemas não indicadas no anteprojeto.</t>
  </si>
  <si>
    <t>Análise tempestiva das interferências Adequação dos projetos tempestivamente.</t>
  </si>
  <si>
    <t>Atraso no início da operação do hospital por motivos imputados à Contratada.</t>
  </si>
  <si>
    <t>Contínua fiscalização das obras.
Aplicação de penalidades contratuais por atraso.
Performance Bond.</t>
  </si>
  <si>
    <t>Seguro garantia performace</t>
  </si>
  <si>
    <t>Problemas nos sistemas ou operação do hospital, de acordo com prazo legal de responsabilidade.</t>
  </si>
  <si>
    <t>Seguro garantia performace+comissionamento (já previsto na planilha orçamentária)</t>
  </si>
  <si>
    <t>Muito Alto</t>
  </si>
  <si>
    <t>Necessidade de soluções de projeto para instalações especiais necessárias para tratamento da qualidade da água fora dos padrões normatizados para fins da operação ininterrupta do hospital.</t>
  </si>
  <si>
    <t>Análise prévia da qualidade da água e avaliação se é necessária solução de projeto para implantação de soluções que atendamatendimento das soluções necessárias à operação aos padrões exigidos.</t>
  </si>
  <si>
    <t>Contratada/ Contratante</t>
  </si>
  <si>
    <t>Engº Sanitarista + Auxiliar</t>
  </si>
  <si>
    <t>Risco de vazão da água ser insuficiente para atendimento ininterrupto do hospital.</t>
  </si>
  <si>
    <t>Verificação Caso a insuficiência da vazão seja causada por fatores relacionados à infraestrutura pública ou pela incapacidade da Concessionária, a Contratante deverá atuar da possibilidade de aumento da vazão com a Concessionáriajunto aos entes e órgãos responsáveis para viabilizar a solução.
Caso a insuficiência seja referente à erros de dimensionamento da estrutura do hospital ou por qualquer outro fator atribuível ao projeto, a Contratada deverá readequá-lo conforme as necessidades.
Implantação de solução que atenda a vazão demandada vazão demandada: aumento da capacidade da
 adutora, perfuração de poço e outras.</t>
  </si>
  <si>
    <t>Contratada/  Contratante</t>
  </si>
  <si>
    <t>Consultoria (Engenheiro)</t>
  </si>
  <si>
    <t>Ponto de lançamento da drenagem pluvial afetando a vizinhança.</t>
  </si>
  <si>
    <t>Implementação de solução que atenda a vazão da drenagem pluvial.
Implantar solução que minimize os impactos sobre a área vizinha.</t>
  </si>
  <si>
    <t>Projeto</t>
  </si>
  <si>
    <t>Qualidade e quantidade do fornecimento de energia elétrica, pela concessionária, insuficientes para atender a operação ininterrupta do hospital e sua construção</t>
  </si>
  <si>
    <t>Caso a solução demande intervenção na infraestrutura municipal, a Contratada deverá atuar junto aos entes e órgãos responsáveis para viabilizar a solução.
Caso a solução demande a construção de sistema de back-up ou outro tipo de infraestrutura própria do hospital, a Contratada deverá adequar os projetos e realizar as obras conforme as necessidades.</t>
  </si>
  <si>
    <t>Contratada / Contratante</t>
  </si>
  <si>
    <t>Consultoria Engenheiro</t>
  </si>
  <si>
    <t>Imprecisão da estimativa de custo da obra, inclusive os decorrentes da ausência de serviços e / ou materiais no orçamento e de previsões inexatas de quantitativos de serviços ou, ainda, previsão de preços unitários subestimados.</t>
  </si>
  <si>
    <t>Monitoramento e controle periódico e constante  do empreendimento, com assunção do custo pela Contratada</t>
  </si>
  <si>
    <t>Muito Alta</t>
  </si>
  <si>
    <t xml:space="preserve">Caso a solução demande intervenção na infraestrutura municipal de saneamento básico, a Contratada deverá atuar junto aos entes e órgãos responsáveis para viabilizar a solução.
Caso a solução demande a construção de ETE ou outro tipo de infraestrutura de tratamento própria do hospital, a Contratada deverá adequar os projetos e realizar as obras conforme as necessidades. </t>
  </si>
  <si>
    <t>Ponto de lançamento da drenagem pluvial em desconformidade com as normas ambientais.</t>
  </si>
  <si>
    <t>Implementação de solução que atenda às normas ambientais.</t>
  </si>
  <si>
    <t>Projeto/ Consultoria</t>
  </si>
  <si>
    <t xml:space="preserve">Não aprovação do projeto pelo Centro Integrado de Defesa Aérea e Controle de Tráfego Aéreo - Cindacta. </t>
  </si>
  <si>
    <t>Adequação tempestiva do projeto às exigências do Cindacta.</t>
  </si>
  <si>
    <t xml:space="preserve">Dificuldades e atrasos na obtenção das regularizações ambientais e urbanísticas.
</t>
  </si>
  <si>
    <t>Conhecer as legislações Municipais, Estaduais e Federais, identificando toda e quaisquer atualização que as legislações possam sofrer;
Articulação junto à contratante para dar suporte ao processo de regularização ambiental e urbanística junto aos entes públicos.</t>
  </si>
  <si>
    <t>Condicionantes ambientais e urbanísticas aplicáveis à regularização ambiental e urbanística.</t>
  </si>
  <si>
    <t>Articulação junto à contratante para dar suporte ao processo de regularização ambiental junto aos outros entes públicos;
Disponibilizar para as licitantes o relatório de condicionantes ambientais e urbanísticas das licenças prévia e de instalação;                       Disponibilizar para as licitantes número do processo de renovação das licenças, em trâmite no órgão competente, em sendo o caso.</t>
  </si>
  <si>
    <t>Passivos e condicionantes ambientais desconhecidos e anteriores ao início dos serviços, desde que a Contratada não tenha incorrido para seu agravamento</t>
  </si>
  <si>
    <t>Análise criteriosa junto aos órgãos competentes.</t>
  </si>
  <si>
    <t>Apuração de passivos ambientais produzidos, por ação ou omissão da Contratada, durante a vigência do contrato.</t>
  </si>
  <si>
    <t>Análise criteriosa junto aos órgãos competentes; Elaboração de projeto para adequação, mitigação e remediação, mediante anuência da Contratante; Aplicação de penalidade.</t>
  </si>
  <si>
    <t>Consultoria Tecnica</t>
  </si>
  <si>
    <t>Meses</t>
  </si>
  <si>
    <t>Não obtenção ou dificuldade de obtenção, junto aos órgãos públicos e concessionárias de serviço público, das aprovações, autorizações e licenças para iniciar a construção e/ou operação do empreendimento. Como exemplos, indicam-se: Regularização Ambiental; aprovação do projeto pela Vigilância Sanitária; Alvará de Construção, licença de localização e funcionamento, habite-se e demais licenças no âmbito da Prefeitura Municipal, do Estado ou da União; aprovação do projeto de prevenção e combate à incêndio e pânico junto ao CBMMG, aprovação do projeto de entrada de energia elétrica junto à Cemig, bem como a extensão e aumento da capacidade da rede pública; aprovação do padrão de entrada de água e de esgoto junto à Copasa; autorização e licença do Patrimônio Histórico, Artístico e Cultural perante órgãos públicos (municipais, estaduais e/ou federais), entre outros</t>
  </si>
  <si>
    <t>Consulta prévia perante os órgãos/entidades/concessionárias de serviços públicos;
Acompanhamento constante e diligências junto aos órgãos/entidades públicos e concessionárias de serviços públicos, perante os quais tais licenças, aprovações ou autorizações são obtidas.</t>
  </si>
  <si>
    <t>Compensação Ambiental em decorrência da necessidade de intervenções ambientais (Intervenção em APP – Área de Preservação Permanente, supressão de vegetação e intervenção em recurso hídrico).</t>
  </si>
  <si>
    <t>Priorizar adequações de projeto que não implique em intervenções ambientais.
Caso necessário, assim que identificado área de intervenção, iniciar processo de regularização juntos aos órgãos competentes.</t>
  </si>
  <si>
    <t>Alteração das taxas de juros e câmbio</t>
  </si>
  <si>
    <t>Adoção de mecanismos de proteção às oscilações (hedge, tais como contratos futuros, swaps ).</t>
  </si>
  <si>
    <t>Consultoria Economista</t>
  </si>
  <si>
    <t>Problemas de liquidez financeira da Contratada ou de subcontratados.</t>
  </si>
  <si>
    <t>Aplicação de penalidades.</t>
  </si>
  <si>
    <t>Economico financeiro</t>
  </si>
  <si>
    <t>Restrição orçamentária e / ou financeira da Contratante</t>
  </si>
  <si>
    <t>Acompanhamento contínuo do planejamento governamental, e garantia de disponibilidade orçamentária em consonância com os valores e cronograma de medições.</t>
  </si>
  <si>
    <t>Anulação do contrato por falhas de naturezas diversas e insanáveis</t>
  </si>
  <si>
    <t>Acompanhamento da execução contratual.</t>
  </si>
  <si>
    <t>Contratante / Contratada</t>
  </si>
  <si>
    <t>Consultoria Jurídica</t>
  </si>
  <si>
    <t>Paralisação ou interferência na obra em virtude de fiscalizações por órgãos de controle, tal como Delegacia Regional do Trabalho, Ministério Público, TCU, TCE-MG, Polícia Federal, Polícia Civil, CGU, órgãos ambientais, e demais entes/órgãos competentes.</t>
  </si>
  <si>
    <t>A parte  que der causa à irregularidade arcará com as consequências da fiscalização exercida pelo órgão de controle.
Cumprimento da legislação e adequado acompanhamento da execução contratual</t>
  </si>
  <si>
    <t xml:space="preserve">Consultoria juridica </t>
  </si>
  <si>
    <t>Inadimplência dos fornecedores de materiais e equipamentos.</t>
  </si>
  <si>
    <t>Análise da capacidade operacional e financeira dos fornecedores, através de cadastro de fornecedores;
Estabelecimento de cláusulas contratuais que garantam o fornecimento.</t>
  </si>
  <si>
    <t>Comprador</t>
  </si>
  <si>
    <t>Inadimplência ou atraso de pagamentos pelo Contratante.</t>
  </si>
  <si>
    <t>Correção Monetária e Juros de Mora previstos em contrato.</t>
  </si>
  <si>
    <t>Mudanças tributárias alterando os custos da obra, exceto alterações do imposto de renda e da contribuição social sobre o lucro líquido.</t>
  </si>
  <si>
    <t>Realização de revisão contratual.</t>
  </si>
  <si>
    <t>Contrante</t>
  </si>
  <si>
    <t>Alteração das alíquotas do imposto de renda e da contribuição social sobre o lucro líquido.</t>
  </si>
  <si>
    <t>Risco assumido pela contratada.</t>
  </si>
  <si>
    <t>Interposição de ações judiciais contra o Contratante por conta da realização da obra por fatores atribuíveis à Contratada.</t>
  </si>
  <si>
    <t>Monitoramento e controle periódico e constante  do empreendimento, com análises dos riscos.
Acionar responsabilidade contratual.</t>
  </si>
  <si>
    <t>Seguro Garantia</t>
  </si>
  <si>
    <t>Rescisão ou anulação do contrato por fatores atribuíveis ao Contratante.</t>
  </si>
  <si>
    <t>Controle prévio da contratação, mediante análise técnica e jurídica, bem como acompanhamento rigoroso da fiscalização.</t>
  </si>
  <si>
    <t>Rescisão ou anulação do contrato por fatores atribuíveis à Contratada.</t>
  </si>
  <si>
    <t>Controle prévio da contratação, mediante análise técnica e jurídica, bem como acompanhamento rigoroso da fiscalização,  previsão e aplicação de penalidades.</t>
  </si>
  <si>
    <t>Consultoria Jurídica / Consultoria Técnica</t>
  </si>
  <si>
    <t>Interrupção do contrato em razão de processo de Recuperação Judicial e/ou Falência da Contratada</t>
  </si>
  <si>
    <t>Mecanismo de acompanhamento periódico da situação financeira do privado pela entidade gestora do contrato.
Procedimentos preventivos que garantam o acompanhamento, mediante avaliação / apuração dos índices financeiros estabelecidos nas condições de qualificação econômico-financeiras.
Execução do Seguro Garantia.</t>
  </si>
  <si>
    <t>Interposição de ações judiciais contra a Contratada e os seus subcontratados em razão da execução da obra.</t>
  </si>
  <si>
    <t>Análise, ao tempo do ocorrido, quanto à possibilidade de retenção de pagamentos no valor da causa, principalmente em se tratando de ações trabalhistas.</t>
  </si>
  <si>
    <t>Anulação do contrato por ações ou omissões da Contratada</t>
  </si>
  <si>
    <t>Contratação dos seguros contratuais e outros cabíveis;
Fiscalização;
Contratação de supervisora para apoio à fiscalização.
 Aplicação de penalidade</t>
  </si>
  <si>
    <t>Anulação do contrato por fatos imputáveis ao Contratante</t>
  </si>
  <si>
    <t>Acompanhamento contínuo da contratação, desde a fase preparatória.</t>
  </si>
  <si>
    <t>Ocorrência de chuvas, alagamentos, geadas, vendavais, raios, granizo ou outros eventos climáticos e ambientais.</t>
  </si>
  <si>
    <t>Contratação de seguro que cubra ônus financeiros decorrentes da paralisação de equipamentos, equipes de trabalho bem como dos estragos causados pelos eventos climáticos.</t>
  </si>
  <si>
    <t>Seguro de risco</t>
  </si>
  <si>
    <t>Eventos seguráveis, caracterizados como força maior ou caso fortuito</t>
  </si>
  <si>
    <t>Seguro de Riscos de Engenharia com a cobertura adequada.</t>
  </si>
  <si>
    <t>Eventos não seguráveis, caracterizados como força maior ou caso fortuito</t>
  </si>
  <si>
    <t>Recomposição do equilíbrio econômico-Financeiro.</t>
  </si>
  <si>
    <t>Atos de vandalismo, roubo, furto, perda, perecimento e destruição de materiais, infraestrutura e equipamentos para o início  e execução dos serviços, conforme termo de vistoria e entrega, ou durante a vigência da obra.</t>
  </si>
  <si>
    <t>Guarda em local próprio e seguro; Contratação de vigilância e segurança privada. Contratação de seguros contra roubos e furtos.
Instituição de plano de aquisição de insumos em conformidade com o cronograma da obra</t>
  </si>
  <si>
    <t>Vigilancia e seguro</t>
  </si>
  <si>
    <t>Custos trabalhistas, decorrentes de contratação direta e indireta.</t>
  </si>
  <si>
    <t>Avaliação completa de todos os encargos incorridos previamente à apresentação da proposta econômica no processo licitatório.
Gestão dos empregados e terceiros contratados para verificação do cumprimento da legislação trabalhista.
Seguro Garantia.
Previsão de Passivo Contingente.</t>
  </si>
  <si>
    <t>Danos decorrentes de acidentes causados  durante a execução da obra e / ou a instalação dos equipamentos e outras ações de terceiros ou usuários contra a Contratada.</t>
  </si>
  <si>
    <t>Implementação de normas de segurança e atendimento para reduzir o índice de potenciais eventos danosos.
Contratação de Seguros de responsabilidade civil pela Contratada.</t>
  </si>
  <si>
    <t>Seguro de Engenharia+Tecnico Segurança do Trabalho</t>
  </si>
  <si>
    <t xml:space="preserve">Risco de ocupação do canteiro de obras  por manifestantes, questões de logística que dificultem ou impeçam o acesso de materiais e equipamentos ao canteiro de  obras, ordens de paralisações judiciais, entre outras.
</t>
  </si>
  <si>
    <t>Contratação de seguro.</t>
  </si>
  <si>
    <t>Seguro de Obra</t>
  </si>
  <si>
    <t>Danos causados por acidentes de trabalho  ou por segurança inadequada do canteiro de obras, ou por desmoronamento das estruturas da obra.</t>
  </si>
  <si>
    <t>Elaboração de Plano de Segurança e Higiene do Trabalho conforme normas em vigor.
Cumprimento das normas de segurança do Ministério do Trabalho
Contratação de Engenheiro de Segurança ou Técnico do Trabalho conforme legislação em vigor.
Treinamento de operários e verificação quanto à eficácia do treinamento em relação a Segurança e Higiene do Trabalho.
Fiscalização rigorosa quanto ao cumprimento das normas de Segurança e Higiene do Trabalho.
Contratação de seguro de responsabilidade civil
ou de risco e engenharia com cobertura adequada.</t>
  </si>
  <si>
    <t>Seguro Risco de Engenharia + Engº Segurança do Trabalho + Auxiliar</t>
  </si>
  <si>
    <t>Ocorrência de quaisquer outros eventos na construção que impeçam o cumprimento do prazo ou que aumentem os custos, devido a fatos imputáveis à Contratada.</t>
  </si>
  <si>
    <t>Análise minuciosa do empreendimento na sua totalidade.
Elaboração de contramedidas não previstas nesta Matriz de Risco.
Seguro de Risco de Engenharia</t>
  </si>
  <si>
    <t xml:space="preserve">Ocorrência de greves ou manifestações de   empregados de terceiros que possam interferir com o andamento da obra, tal como dos setores de transporte público, de órgãos governamentais ou de fornecedores.
 </t>
  </si>
  <si>
    <t>Buscar soluções paliativas para mitigar os impactos da greve provocada por terceiros, como transporte alternativos aos públicos. Risco compartilhado entre o contratado e o contratante. O contratado arcará com os prejuízos e atrasos decorrentes em greves de até 15 dias, a cada período de 12 meses, ou seja, correrá às suas expensas os custos necessários à manutenção dos serviços, bem como aqueles decorrentes dos remanejamentos de cronogramas. Significa dizer que a Administração não pactua e não autoriza alterações e poderá, inclusive aplicar penalidade.
No caso de greves oriundas de períodos superiores a 15 dias, de comprovado impacto no andamento dos trabalhos, a Administração prorrogará o contrato pelo prazo necessário, mas não suportará nenhum encargo adicional. Nessse caso a Administração admitirá remanejamento de cronogramas, não aplicando penalidade, mas todos os custos são responsabilidade da Contratada.</t>
  </si>
  <si>
    <t>Compartilhado</t>
  </si>
  <si>
    <t>Ocorrência de greves ou manifestações dos empregados do contratado ou dos subcontratados</t>
  </si>
  <si>
    <t>Fiscalização administrativa do cumprimento das obrigações trabalhistas e previdenciárias do contratado;
Previsão contratual de aplicação de  penalidades;
O construtor deve cumprir todas as regras trabalhistas e outras previstas nos instrumentos de negociação coletiva do trabalho.</t>
  </si>
  <si>
    <t>Seguro Risco</t>
  </si>
  <si>
    <t>TOTAL VALOR MONETÁRIO ESPERADO (VME)</t>
  </si>
  <si>
    <t>VALOR TOTAL DE CONSTRUÇÃO</t>
  </si>
  <si>
    <t>RESERVA DE CONTINGÊNCIA (%)</t>
  </si>
  <si>
    <t>VALOR TOTAL DE CONSTRUÇÃO + TAXA DE CONTINGÊNCIA</t>
  </si>
  <si>
    <t>Incompatibilidade entre projetos arquitetônico e complementares</t>
  </si>
  <si>
    <t>Ausência de um ponto de lançamento do esgoto hospitalar na Rede Pública.</t>
  </si>
  <si>
    <t>Necessidade de Pré-tratamento do esgoto  antes do lançamento na rede.</t>
  </si>
  <si>
    <t>Avaliação da necessidade de pré-tratamento junto à administração Municipal e junto às normas hospitalares.
Instalação de ETE - estação de tratamento de esgoto, caso necessário.
Formalização junto da concessionáaria local de autorização para recebimento do efluente, bem como dos parâmetros aceitos.
Elaboração da estimativa dos parâmetros de efluentes a serem gerados quando da operação do hospital.
Regularização da ETE nos órgãos ambientais competentes..</t>
  </si>
  <si>
    <t>Não precificar (custo já previsto no orçamento)</t>
  </si>
  <si>
    <t>Existência de rochas a serem escavadas</t>
  </si>
  <si>
    <t>Realizar o levantamento geotécnico, com sondagens;</t>
  </si>
  <si>
    <t>Consultoria Engenheiro geotécnico (o custo das sondagens já estão previstos no orçamento)</t>
  </si>
  <si>
    <t>Diferença nos fatores de empolamento ou  contração do solo em relação ao estimado.</t>
  </si>
  <si>
    <t>Realização de ensaios de campo;                                                        Seguro de Risco de engenharia.</t>
  </si>
  <si>
    <t>Ensaios e Seguro de Risco</t>
  </si>
  <si>
    <t>vb</t>
  </si>
  <si>
    <t>Contínua fiscalização dos serviços.
Testes dos sistemas, comissionamento antes da elaboração do projetos e após a entrega da obra.
Exigência de qualificação técnica no edital do processo licitatório.
Performance Bond.</t>
  </si>
  <si>
    <t>M</t>
  </si>
  <si>
    <t xml:space="preserve">SONDAGEM A PERCUSSÃO </t>
  </si>
  <si>
    <t>SETOP</t>
  </si>
  <si>
    <t>ED-4118</t>
  </si>
  <si>
    <t>VB</t>
  </si>
  <si>
    <t>PERFORMANCE BOND</t>
  </si>
  <si>
    <t>COTAÇÃO</t>
  </si>
  <si>
    <t>SEGURO GARANTIA</t>
  </si>
  <si>
    <t xml:space="preserve">SEGURO RISCO DE ENGENHARIA </t>
  </si>
  <si>
    <t>UN</t>
  </si>
  <si>
    <t>VISTORIA CAUTELAR - 2001M2 &lt; ÁREA CONSTRUÍDA &lt;= 7000M2</t>
  </si>
  <si>
    <t>SUDECAP</t>
  </si>
  <si>
    <t>01.12.05</t>
  </si>
  <si>
    <t>ENSAIOS DE CAMPO (SOLO)</t>
  </si>
  <si>
    <t>MATED- 11069</t>
  </si>
  <si>
    <t>M²</t>
  </si>
  <si>
    <t>TESTE REVESTIMENTO CERÂMICA</t>
  </si>
  <si>
    <t>SBC</t>
  </si>
  <si>
    <t>TESTE DE FUNCIONAMENTO LUMINARIA/REFLETOR</t>
  </si>
  <si>
    <t>TESTE DE FUNCIONAMENTO APARELHOS SANITARIOS</t>
  </si>
  <si>
    <t>3,27</t>
  </si>
  <si>
    <t xml:space="preserve">KG    </t>
  </si>
  <si>
    <t>ARGAMASSA POLIMERICA DE REPARO ESTRUTURAL, BICOMPONENTE</t>
  </si>
  <si>
    <t>H</t>
  </si>
  <si>
    <t>MAO DE OBRA DE ADVOGADO, PARA SERVICOS D E CONSULTORIA, INCLUSIVE ENCARGOS SOCIAI S</t>
  </si>
  <si>
    <t>EMOP/RJ</t>
  </si>
  <si>
    <t>01.050.0736-0</t>
  </si>
  <si>
    <t>MAO DE OBRA DE COMPRADOR, INCLUSIVE ENCA RGOS SOCIAIS</t>
  </si>
  <si>
    <t>05.105.0187-0</t>
  </si>
  <si>
    <t>ECONOMISTA MÉDIO</t>
  </si>
  <si>
    <t>EMBASA</t>
  </si>
  <si>
    <t>30.01.53</t>
  </si>
  <si>
    <t>MES</t>
  </si>
  <si>
    <t>VIGIA NOTURNO COM ENCARGOS COMPLEMENTARES</t>
  </si>
  <si>
    <t>ED-21780</t>
  </si>
  <si>
    <t>VIGIA DIURNO COM ENCARGOS COMPLEMENTARES</t>
  </si>
  <si>
    <t>SINAPI</t>
  </si>
  <si>
    <t>ENGENHEIRO SANITARISTA COM ENCARGOS COMPLEMENTARES</t>
  </si>
  <si>
    <t>ARQUITETO PLENO COM ENCARGOS COMPLEMENTARES</t>
  </si>
  <si>
    <t>ENGENHEIRO ELETRICISTA COM ENCARGOS COMPLEMENTARES</t>
  </si>
  <si>
    <t>ENGENHEIRO CIVIL PLENO COM ENCARGOS COMPLEMENTARES</t>
  </si>
  <si>
    <t>TÉCNICO EM SEGURANÇA DO TRABALHO COM ENCARGOS COMPLEMENTARES</t>
  </si>
  <si>
    <t>AUXILIAR DE ALMOXARIFE COM ENCARGOS COMPLEMENTARES</t>
  </si>
  <si>
    <t>ALMOXARIFE COM ENCARGOS COMPLEMENTARES</t>
  </si>
  <si>
    <t>AUXILIAR TÉCNICO / ASSISTENTE DE ENGENHARIA COM ENCARGOS COMPLEMENTARES</t>
  </si>
  <si>
    <t>AUXILIAR TÉCNICO DE ENGENHARIA COM ENCARGOS COMPLEMENTARES</t>
  </si>
  <si>
    <t>ARQUITETO DE OBRA PLENO COM ENCARGOS COMPLEMENTARES</t>
  </si>
  <si>
    <t>MÃO DE OBRA</t>
  </si>
  <si>
    <t>Custos
Total (R$)</t>
  </si>
  <si>
    <t>Custos
Unit. (R$)</t>
  </si>
  <si>
    <t>Quantidade</t>
  </si>
  <si>
    <t>COMPONENTES</t>
  </si>
  <si>
    <t>TABELA REF.</t>
  </si>
  <si>
    <t xml:space="preserve">CÓDIGO </t>
  </si>
  <si>
    <t>TABELA SALÁRIO E SERVIÇOS</t>
  </si>
  <si>
    <t>Impacto</t>
  </si>
  <si>
    <t>Probabilidade</t>
  </si>
  <si>
    <t>Matriz de Risco</t>
  </si>
  <si>
    <t>HOSPITAL MUNICIPAL DE SARZEDO</t>
  </si>
  <si>
    <t>Estimativa (5% do valor da obra)</t>
  </si>
  <si>
    <t>OBRA: HOSPITAL MUNICIPAL DE SARZEDO INTEGRADO A UPA 24H OLDACK PINHEIRO DE REZENDE.</t>
  </si>
  <si>
    <t>MUNICÍPIO: SARZEDO/MG</t>
  </si>
  <si>
    <t>DATA: 30/06/2022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</si>
</sst>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0_);\(#,##0.00\)"/>
    <numFmt numFmtId="165" formatCode="0.00&quot; m²&quot;"/>
    <numFmt numFmtId="166" formatCode="[$-416]mmm\-yy;@"/>
    <numFmt numFmtId="167" formatCode="_-* #,##0.00_-;\-* #,##0.00_-;_-* \-??_-;_-@_-"/>
    <numFmt numFmtId="168" formatCode="0.00000%"/>
    <numFmt numFmtId="169" formatCode="#,##0.00\ ;&quot; (&quot;#,##0.00\);&quot; -&quot;#\ ;@\ "/>
    <numFmt numFmtId="170" formatCode="_-* #,##0.000_-;\-* #,##0.000_-;_-* &quot;-&quot;??_-;_-@_-"/>
  </numFmts>
  <fonts count="26" x14ac:knownFonts="1">
    <font>
      <sz val="11"/>
      <color theme="1"/>
      <name val="Calibri"/>
      <family val="2"/>
      <scheme val="minor"/>
    </font>
    <font>
      <b/>
      <sz val="11"/>
      <color theme="0"/>
      <name val="Calibri"/>
      <family val="2"/>
      <scheme val="minor"/>
    </font>
    <font>
      <sz val="11"/>
      <color indexed="8"/>
      <name val="Calibri"/>
      <family val="2"/>
    </font>
    <font>
      <sz val="8"/>
      <name val="Calibri"/>
      <family val="2"/>
      <scheme val="minor"/>
    </font>
    <font>
      <sz val="10"/>
      <name val="Calibri"/>
      <family val="2"/>
      <scheme val="minor"/>
    </font>
    <font>
      <sz val="11"/>
      <color rgb="FF000000"/>
      <name val="Calibri"/>
      <family val="2"/>
      <charset val="1"/>
    </font>
    <font>
      <sz val="11"/>
      <name val="Calibri"/>
      <family val="2"/>
    </font>
    <font>
      <sz val="10"/>
      <name val="Arial"/>
      <family val="2"/>
    </font>
    <font>
      <b/>
      <sz val="10"/>
      <name val="Arial"/>
      <family val="2"/>
    </font>
    <font>
      <sz val="10"/>
      <name val="Courier New"/>
      <family val="3"/>
      <charset val="1"/>
    </font>
    <font>
      <b/>
      <sz val="12"/>
      <color theme="0"/>
      <name val="Arial"/>
      <family val="2"/>
    </font>
    <font>
      <sz val="12"/>
      <color theme="1"/>
      <name val="Arial"/>
      <family val="2"/>
    </font>
    <font>
      <b/>
      <sz val="10"/>
      <name val="Arial"/>
      <family val="2"/>
      <charset val="1"/>
    </font>
    <font>
      <sz val="11"/>
      <name val="Arial"/>
      <family val="2"/>
    </font>
    <font>
      <sz val="11"/>
      <color rgb="FF000000"/>
      <name val="Arial"/>
      <family val="2"/>
    </font>
    <font>
      <b/>
      <sz val="11"/>
      <name val="Arial"/>
      <family val="2"/>
    </font>
    <font>
      <b/>
      <sz val="11"/>
      <color theme="0"/>
      <name val="Arial"/>
      <family val="2"/>
    </font>
    <font>
      <sz val="11"/>
      <color rgb="FFFF0000"/>
      <name val="Calibri"/>
      <family val="2"/>
      <charset val="1"/>
    </font>
    <font>
      <sz val="11"/>
      <color theme="1"/>
      <name val="Calibri"/>
      <family val="2"/>
      <scheme val="minor"/>
    </font>
    <font>
      <sz val="11"/>
      <color theme="0"/>
      <name val="Calibri"/>
      <family val="2"/>
      <scheme val="minor"/>
    </font>
    <font>
      <sz val="10"/>
      <name val="Calibri"/>
      <family val="2"/>
    </font>
    <font>
      <b/>
      <sz val="10"/>
      <color theme="0"/>
      <name val="Arial"/>
      <family val="2"/>
    </font>
    <font>
      <sz val="10"/>
      <color theme="1"/>
      <name val="Arial"/>
      <family val="2"/>
    </font>
    <font>
      <b/>
      <sz val="10"/>
      <color theme="1"/>
      <name val="Arial"/>
      <family val="2"/>
    </font>
    <font>
      <sz val="12"/>
      <color rgb="FF000000"/>
      <name val="Arial"/>
      <family val="2"/>
      <charset val="1"/>
    </font>
    <font>
      <sz val="12"/>
      <color theme="0"/>
      <name val="Calibri"/>
      <family val="2"/>
      <scheme val="minor"/>
    </font>
  </fonts>
  <fills count="11">
    <fill>
      <patternFill patternType="none"/>
    </fill>
    <fill>
      <patternFill patternType="gray125"/>
    </fill>
    <fill>
      <patternFill patternType="solid">
        <fgColor theme="4" tint="-0.499984740745262"/>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50"/>
        <bgColor indexed="64"/>
      </patternFill>
    </fill>
    <fill>
      <patternFill patternType="solid">
        <fgColor rgb="FFFF0000"/>
        <bgColor indexed="64"/>
      </patternFill>
    </fill>
    <fill>
      <patternFill patternType="solid">
        <fgColor theme="1"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hair">
        <color theme="0" tint="-0.249977111117893"/>
      </left>
      <right style="hair">
        <color theme="0" tint="-0.249977111117893"/>
      </right>
      <top style="hair">
        <color theme="0" tint="-0.249977111117893"/>
      </top>
      <bottom style="hair">
        <color theme="0" tint="-0.249977111117893"/>
      </bottom>
      <diagonal/>
    </border>
    <border>
      <left/>
      <right style="hair">
        <color theme="0" tint="-0.249977111117893"/>
      </right>
      <top/>
      <bottom/>
      <diagonal/>
    </border>
    <border>
      <left/>
      <right style="hair">
        <color theme="0" tint="-0.249977111117893"/>
      </right>
      <top style="hair">
        <color theme="0" tint="-0.249977111117893"/>
      </top>
      <bottom/>
      <diagonal/>
    </border>
  </borders>
  <cellStyleXfs count="13">
    <xf numFmtId="0" fontId="0" fillId="0" borderId="0"/>
    <xf numFmtId="0" fontId="2" fillId="0" borderId="0"/>
    <xf numFmtId="0" fontId="5" fillId="0" borderId="0"/>
    <xf numFmtId="164" fontId="9" fillId="0" borderId="0"/>
    <xf numFmtId="9" fontId="12" fillId="0" borderId="0"/>
    <xf numFmtId="167" fontId="12" fillId="0" borderId="0"/>
    <xf numFmtId="43" fontId="8" fillId="0" borderId="0" applyFill="0" applyBorder="0" applyAlignment="0" applyProtection="0"/>
    <xf numFmtId="169" fontId="7" fillId="0" borderId="0" applyFill="0" applyBorder="0" applyAlignment="0" applyProtection="0"/>
    <xf numFmtId="43" fontId="8" fillId="0" borderId="0" applyFill="0" applyBorder="0" applyAlignment="0" applyProtection="0"/>
    <xf numFmtId="43" fontId="7" fillId="0" borderId="0" applyFill="0" applyBorder="0" applyAlignment="0" applyProtection="0"/>
    <xf numFmtId="0" fontId="24" fillId="0" borderId="0"/>
    <xf numFmtId="0" fontId="18" fillId="0" borderId="0"/>
    <xf numFmtId="43" fontId="18" fillId="0" borderId="0" applyFont="0" applyFill="0" applyBorder="0" applyAlignment="0" applyProtection="0"/>
  </cellStyleXfs>
  <cellXfs count="111">
    <xf numFmtId="0" fontId="0" fillId="0" borderId="0" xfId="0"/>
    <xf numFmtId="0" fontId="4" fillId="0" borderId="0" xfId="1" applyFont="1" applyAlignment="1" applyProtection="1">
      <alignment vertical="justify" wrapText="1"/>
      <protection locked="0"/>
    </xf>
    <xf numFmtId="0" fontId="4" fillId="0" borderId="0" xfId="1" applyFont="1" applyAlignment="1" applyProtection="1">
      <alignment horizontal="center" vertical="center"/>
      <protection locked="0"/>
    </xf>
    <xf numFmtId="2" fontId="4" fillId="0" borderId="0" xfId="1" applyNumberFormat="1" applyFont="1" applyAlignment="1" applyProtection="1">
      <alignment horizontal="right" vertical="center"/>
      <protection locked="0"/>
    </xf>
    <xf numFmtId="0" fontId="5" fillId="0" borderId="0" xfId="2"/>
    <xf numFmtId="0" fontId="6" fillId="0" borderId="0" xfId="1" applyFont="1" applyAlignment="1" applyProtection="1">
      <alignment vertical="center"/>
      <protection locked="0"/>
    </xf>
    <xf numFmtId="49" fontId="8" fillId="0" borderId="0" xfId="1" applyNumberFormat="1" applyFont="1" applyAlignment="1">
      <alignment horizontal="left" vertical="center"/>
    </xf>
    <xf numFmtId="0" fontId="7" fillId="0" borderId="0" xfId="1" applyFont="1" applyAlignment="1">
      <alignment vertical="center"/>
    </xf>
    <xf numFmtId="1" fontId="7" fillId="0" borderId="0" xfId="1" applyNumberFormat="1" applyFont="1" applyAlignment="1" applyProtection="1">
      <alignment horizontal="center" vertical="center"/>
      <protection locked="0"/>
    </xf>
    <xf numFmtId="0" fontId="7" fillId="0" borderId="0" xfId="1" applyFont="1" applyAlignment="1" applyProtection="1">
      <alignment horizontal="center" vertical="center"/>
      <protection locked="0"/>
    </xf>
    <xf numFmtId="2" fontId="8" fillId="0" borderId="0" xfId="1" applyNumberFormat="1" applyFont="1" applyAlignment="1">
      <alignment horizontal="right" vertical="center"/>
    </xf>
    <xf numFmtId="10" fontId="7" fillId="0" borderId="0" xfId="1" applyNumberFormat="1" applyFont="1" applyAlignment="1">
      <alignment horizontal="center" vertical="center"/>
    </xf>
    <xf numFmtId="165" fontId="7" fillId="0" borderId="0" xfId="3" applyNumberFormat="1" applyFont="1" applyAlignment="1">
      <alignment horizontal="left" vertical="center"/>
    </xf>
    <xf numFmtId="1" fontId="8" fillId="0" borderId="0" xfId="1" applyNumberFormat="1" applyFont="1" applyAlignment="1">
      <alignment horizontal="right" vertical="center"/>
    </xf>
    <xf numFmtId="166" fontId="7" fillId="0" borderId="0" xfId="1" applyNumberFormat="1" applyFont="1" applyAlignment="1">
      <alignment horizontal="center" vertical="center"/>
    </xf>
    <xf numFmtId="0" fontId="1" fillId="2" borderId="2" xfId="2" applyFont="1" applyFill="1" applyBorder="1" applyAlignment="1">
      <alignment horizontal="center" vertical="center"/>
    </xf>
    <xf numFmtId="0" fontId="1" fillId="2" borderId="2" xfId="2" applyFont="1" applyFill="1" applyBorder="1" applyAlignment="1">
      <alignment horizontal="center" vertical="center" wrapText="1"/>
    </xf>
    <xf numFmtId="0" fontId="1" fillId="0" borderId="3" xfId="2" applyFont="1" applyBorder="1" applyAlignment="1">
      <alignment horizontal="center" vertical="center"/>
    </xf>
    <xf numFmtId="0" fontId="1" fillId="0" borderId="3" xfId="2" applyFont="1" applyBorder="1" applyAlignment="1">
      <alignment horizontal="center" vertical="center" wrapText="1"/>
    </xf>
    <xf numFmtId="43" fontId="14" fillId="0" borderId="4" xfId="2" applyNumberFormat="1" applyFont="1" applyBorder="1" applyAlignment="1">
      <alignment vertical="center"/>
    </xf>
    <xf numFmtId="10" fontId="15" fillId="0" borderId="4" xfId="4" applyNumberFormat="1" applyFont="1" applyBorder="1" applyAlignment="1">
      <alignment horizontal="center" vertical="center"/>
    </xf>
    <xf numFmtId="0" fontId="14" fillId="0" borderId="1" xfId="2" applyFont="1" applyBorder="1" applyAlignment="1">
      <alignment horizontal="center" vertical="center" wrapText="1"/>
    </xf>
    <xf numFmtId="0" fontId="14" fillId="0" borderId="1" xfId="2" applyFont="1" applyBorder="1" applyAlignment="1">
      <alignment vertical="center" wrapText="1"/>
    </xf>
    <xf numFmtId="0" fontId="14" fillId="0" borderId="1" xfId="2" applyFont="1" applyBorder="1" applyAlignment="1">
      <alignment horizontal="center" vertical="center"/>
    </xf>
    <xf numFmtId="43" fontId="14" fillId="0" borderId="1" xfId="2" applyNumberFormat="1" applyFont="1" applyBorder="1" applyAlignment="1">
      <alignment vertical="center"/>
    </xf>
    <xf numFmtId="43" fontId="13" fillId="0" borderId="1" xfId="2" applyNumberFormat="1" applyFont="1" applyBorder="1" applyAlignment="1">
      <alignment horizontal="center" vertical="center"/>
    </xf>
    <xf numFmtId="0" fontId="14" fillId="3" borderId="1" xfId="2" applyFont="1" applyFill="1" applyBorder="1" applyAlignment="1">
      <alignment vertical="center" wrapText="1"/>
    </xf>
    <xf numFmtId="0" fontId="14" fillId="3" borderId="1" xfId="2" applyFont="1" applyFill="1" applyBorder="1" applyAlignment="1">
      <alignment horizontal="center" vertical="center" wrapText="1"/>
    </xf>
    <xf numFmtId="0" fontId="14" fillId="3" borderId="1" xfId="2" applyFont="1" applyFill="1" applyBorder="1" applyAlignment="1">
      <alignment vertical="center"/>
    </xf>
    <xf numFmtId="0" fontId="14" fillId="3" borderId="1" xfId="2" applyFont="1" applyFill="1" applyBorder="1" applyAlignment="1">
      <alignment horizontal="center" vertical="center"/>
    </xf>
    <xf numFmtId="43" fontId="14" fillId="3" borderId="1" xfId="2" applyNumberFormat="1" applyFont="1" applyFill="1" applyBorder="1" applyAlignment="1">
      <alignment vertical="center"/>
    </xf>
    <xf numFmtId="43" fontId="13" fillId="3" borderId="1" xfId="2" applyNumberFormat="1" applyFont="1" applyFill="1" applyBorder="1" applyAlignment="1">
      <alignment horizontal="center" vertical="center"/>
    </xf>
    <xf numFmtId="10" fontId="15" fillId="3" borderId="1" xfId="4" applyNumberFormat="1" applyFont="1" applyFill="1" applyBorder="1" applyAlignment="1">
      <alignment horizontal="center" vertical="center"/>
    </xf>
    <xf numFmtId="0" fontId="14" fillId="0" borderId="1" xfId="2" applyFont="1" applyBorder="1" applyAlignment="1">
      <alignment vertical="center"/>
    </xf>
    <xf numFmtId="0" fontId="14" fillId="0" borderId="1" xfId="2" applyFont="1" applyBorder="1" applyAlignment="1">
      <alignment horizontal="left" vertical="center" wrapText="1"/>
    </xf>
    <xf numFmtId="0" fontId="14" fillId="0" borderId="5" xfId="2" applyFont="1" applyBorder="1" applyAlignment="1">
      <alignment vertical="center" wrapText="1"/>
    </xf>
    <xf numFmtId="167" fontId="13" fillId="0" borderId="1" xfId="5" applyFont="1" applyBorder="1" applyAlignment="1">
      <alignment vertical="center"/>
    </xf>
    <xf numFmtId="167" fontId="7" fillId="0" borderId="1" xfId="5" applyFont="1" applyBorder="1" applyAlignment="1">
      <alignment horizontal="center" vertical="center"/>
    </xf>
    <xf numFmtId="0" fontId="14" fillId="4" borderId="1" xfId="2" applyFont="1" applyFill="1" applyBorder="1" applyAlignment="1">
      <alignment vertical="center" wrapText="1"/>
    </xf>
    <xf numFmtId="43" fontId="14" fillId="0" borderId="1" xfId="2" applyNumberFormat="1" applyFont="1" applyBorder="1" applyAlignment="1">
      <alignment horizontal="center" vertical="center"/>
    </xf>
    <xf numFmtId="10" fontId="14" fillId="0" borderId="1" xfId="2" applyNumberFormat="1" applyFont="1" applyBorder="1" applyAlignment="1">
      <alignment vertical="center"/>
    </xf>
    <xf numFmtId="0" fontId="13" fillId="0" borderId="1" xfId="2" applyFont="1" applyBorder="1" applyAlignment="1">
      <alignment vertical="center" wrapText="1"/>
    </xf>
    <xf numFmtId="0" fontId="13" fillId="0" borderId="1" xfId="2" applyFont="1" applyBorder="1" applyAlignment="1">
      <alignment horizontal="center" vertical="center" wrapText="1"/>
    </xf>
    <xf numFmtId="0" fontId="13" fillId="3" borderId="1" xfId="2" applyFont="1" applyFill="1" applyBorder="1" applyAlignment="1">
      <alignment vertical="center" wrapText="1"/>
    </xf>
    <xf numFmtId="0" fontId="13" fillId="3" borderId="1" xfId="2" applyFont="1" applyFill="1" applyBorder="1" applyAlignment="1">
      <alignment horizontal="center" vertical="center" wrapText="1"/>
    </xf>
    <xf numFmtId="0" fontId="16" fillId="2" borderId="6" xfId="2" applyFont="1" applyFill="1" applyBorder="1" applyAlignment="1">
      <alignment vertical="center" wrapText="1"/>
    </xf>
    <xf numFmtId="0" fontId="16" fillId="2" borderId="7" xfId="2" applyFont="1" applyFill="1" applyBorder="1" applyAlignment="1">
      <alignment vertical="center" wrapText="1"/>
    </xf>
    <xf numFmtId="0" fontId="16" fillId="2" borderId="6" xfId="2" applyFont="1" applyFill="1" applyBorder="1" applyAlignment="1">
      <alignment horizontal="right" vertical="center"/>
    </xf>
    <xf numFmtId="43" fontId="16" fillId="2" borderId="8" xfId="2" applyNumberFormat="1" applyFont="1" applyFill="1" applyBorder="1" applyAlignment="1">
      <alignment vertical="center"/>
    </xf>
    <xf numFmtId="0" fontId="16" fillId="2" borderId="6" xfId="2" applyFont="1" applyFill="1" applyBorder="1" applyAlignment="1">
      <alignment vertical="center"/>
    </xf>
    <xf numFmtId="0" fontId="14" fillId="0" borderId="1" xfId="2" applyFont="1" applyBorder="1" applyAlignment="1">
      <alignment horizontal="left" vertical="center"/>
    </xf>
    <xf numFmtId="0" fontId="17" fillId="5" borderId="0" xfId="2" applyFont="1" applyFill="1" applyAlignment="1">
      <alignment horizontal="center" vertical="center" wrapText="1"/>
    </xf>
    <xf numFmtId="1" fontId="4" fillId="0" borderId="0" xfId="1" applyNumberFormat="1" applyFont="1" applyAlignment="1" applyProtection="1">
      <alignment horizontal="center" vertical="center"/>
      <protection locked="0"/>
    </xf>
    <xf numFmtId="1" fontId="3" fillId="0" borderId="0" xfId="1" applyNumberFormat="1" applyFont="1" applyAlignment="1" applyProtection="1">
      <alignment horizontal="center" vertical="center"/>
      <protection locked="0"/>
    </xf>
    <xf numFmtId="49" fontId="4" fillId="0" borderId="0" xfId="1" applyNumberFormat="1" applyFont="1" applyAlignment="1" applyProtection="1">
      <alignment horizontal="center" vertical="center"/>
      <protection locked="0"/>
    </xf>
    <xf numFmtId="49" fontId="7" fillId="0" borderId="0" xfId="1" applyNumberFormat="1" applyFont="1" applyAlignment="1" applyProtection="1">
      <alignment horizontal="center" vertical="center"/>
      <protection locked="0"/>
    </xf>
    <xf numFmtId="0" fontId="20" fillId="0" borderId="0" xfId="1" applyFont="1" applyAlignment="1" applyProtection="1">
      <alignment vertical="center"/>
      <protection locked="0"/>
    </xf>
    <xf numFmtId="43" fontId="7" fillId="0" borderId="0" xfId="6" applyFont="1" applyFill="1" applyBorder="1" applyAlignment="1" applyProtection="1">
      <alignment horizontal="right" wrapText="1"/>
      <protection locked="0"/>
    </xf>
    <xf numFmtId="2" fontId="7" fillId="0" borderId="0" xfId="1" applyNumberFormat="1" applyFont="1" applyAlignment="1" applyProtection="1">
      <alignment horizontal="center" wrapText="1"/>
      <protection locked="0"/>
    </xf>
    <xf numFmtId="2" fontId="7" fillId="0" borderId="0" xfId="1" applyNumberFormat="1" applyFont="1" applyAlignment="1" applyProtection="1">
      <alignment horizontal="justify" wrapText="1"/>
      <protection locked="0"/>
    </xf>
    <xf numFmtId="0" fontId="7" fillId="0" borderId="0" xfId="1" applyFont="1" applyAlignment="1" applyProtection="1">
      <alignment horizontal="center" wrapText="1"/>
      <protection locked="0"/>
    </xf>
    <xf numFmtId="1" fontId="7" fillId="0" borderId="0" xfId="1" applyNumberFormat="1" applyFont="1" applyAlignment="1" applyProtection="1">
      <alignment horizontal="center" wrapText="1"/>
      <protection locked="0"/>
    </xf>
    <xf numFmtId="0" fontId="7" fillId="0" borderId="0" xfId="7" applyNumberFormat="1" applyFill="1" applyBorder="1" applyAlignment="1" applyProtection="1">
      <alignment horizontal="center" wrapText="1"/>
      <protection locked="0"/>
    </xf>
    <xf numFmtId="2" fontId="7" fillId="0" borderId="0" xfId="1" applyNumberFormat="1" applyFont="1" applyAlignment="1" applyProtection="1">
      <alignment horizontal="center" vertical="justify" wrapText="1"/>
      <protection locked="0"/>
    </xf>
    <xf numFmtId="2" fontId="7" fillId="0" borderId="0" xfId="1" applyNumberFormat="1" applyFont="1" applyAlignment="1" applyProtection="1">
      <alignment horizontal="justify" vertical="justify" wrapText="1"/>
      <protection locked="0"/>
    </xf>
    <xf numFmtId="0" fontId="7" fillId="0" borderId="0" xfId="7" applyNumberFormat="1" applyFill="1" applyBorder="1" applyAlignment="1" applyProtection="1">
      <alignment horizontal="center" vertical="center" wrapText="1"/>
      <protection locked="0"/>
    </xf>
    <xf numFmtId="0" fontId="7" fillId="0" borderId="0" xfId="1" applyFont="1" applyAlignment="1">
      <alignment horizontal="center"/>
    </xf>
    <xf numFmtId="167" fontId="22" fillId="0" borderId="1" xfId="5" applyFont="1" applyBorder="1" applyAlignment="1">
      <alignment vertical="center"/>
    </xf>
    <xf numFmtId="170" fontId="22" fillId="0" borderId="1" xfId="5" applyNumberFormat="1" applyFont="1" applyBorder="1" applyAlignment="1">
      <alignment vertical="center"/>
    </xf>
    <xf numFmtId="0" fontId="7" fillId="0" borderId="1" xfId="2" applyFont="1" applyBorder="1" applyAlignment="1">
      <alignment horizontal="center" vertical="center" wrapText="1"/>
    </xf>
    <xf numFmtId="0" fontId="7" fillId="0" borderId="1" xfId="2" applyFont="1" applyBorder="1" applyAlignment="1">
      <alignment vertical="center" wrapText="1"/>
    </xf>
    <xf numFmtId="0" fontId="22" fillId="0" borderId="1" xfId="2" applyFont="1" applyBorder="1" applyAlignment="1">
      <alignment horizontal="center" vertical="center"/>
    </xf>
    <xf numFmtId="0" fontId="22" fillId="0" borderId="10" xfId="2" applyFont="1" applyBorder="1" applyAlignment="1">
      <alignment horizontal="center" vertical="center"/>
    </xf>
    <xf numFmtId="0" fontId="23" fillId="0" borderId="10" xfId="2" applyFont="1" applyBorder="1" applyAlignment="1">
      <alignment vertical="center"/>
    </xf>
    <xf numFmtId="0" fontId="7" fillId="0" borderId="1" xfId="2" applyFont="1" applyBorder="1" applyAlignment="1">
      <alignment vertical="top" wrapText="1"/>
    </xf>
    <xf numFmtId="0" fontId="23" fillId="6" borderId="5" xfId="2" applyFont="1" applyFill="1" applyBorder="1" applyAlignment="1">
      <alignment vertical="center"/>
    </xf>
    <xf numFmtId="0" fontId="23" fillId="6" borderId="3" xfId="2" applyFont="1" applyFill="1" applyBorder="1" applyAlignment="1">
      <alignment vertical="center"/>
    </xf>
    <xf numFmtId="0" fontId="23" fillId="6" borderId="10" xfId="2" applyFont="1" applyFill="1" applyBorder="1" applyAlignment="1">
      <alignment horizontal="center" vertical="center"/>
    </xf>
    <xf numFmtId="0" fontId="23" fillId="6" borderId="10" xfId="2" applyFont="1" applyFill="1" applyBorder="1" applyAlignment="1">
      <alignment vertical="center"/>
    </xf>
    <xf numFmtId="0" fontId="23" fillId="0" borderId="1" xfId="2" applyFont="1" applyBorder="1" applyAlignment="1">
      <alignment horizontal="center" vertical="center" wrapText="1"/>
    </xf>
    <xf numFmtId="0" fontId="23" fillId="0" borderId="1" xfId="2" applyFont="1" applyBorder="1" applyAlignment="1">
      <alignment horizontal="center" vertical="center"/>
    </xf>
    <xf numFmtId="0" fontId="18" fillId="0" borderId="13" xfId="11" applyBorder="1" applyAlignment="1">
      <alignment vertical="center" wrapText="1"/>
    </xf>
    <xf numFmtId="0" fontId="18" fillId="0" borderId="13" xfId="11" applyBorder="1" applyAlignment="1">
      <alignment horizontal="center" vertical="center" wrapText="1"/>
    </xf>
    <xf numFmtId="0" fontId="18" fillId="4" borderId="13" xfId="11" applyFill="1" applyBorder="1" applyAlignment="1">
      <alignment horizontal="center" vertical="center" wrapText="1"/>
    </xf>
    <xf numFmtId="10" fontId="18" fillId="3" borderId="13" xfId="11" applyNumberFormat="1" applyFill="1" applyBorder="1" applyAlignment="1">
      <alignment horizontal="center" vertical="center" wrapText="1"/>
    </xf>
    <xf numFmtId="10" fontId="18" fillId="8" borderId="13" xfId="11" applyNumberFormat="1" applyFill="1" applyBorder="1" applyAlignment="1">
      <alignment horizontal="center" vertical="center" wrapText="1"/>
    </xf>
    <xf numFmtId="10" fontId="18" fillId="9" borderId="13" xfId="11" applyNumberFormat="1" applyFill="1" applyBorder="1" applyAlignment="1">
      <alignment horizontal="center" vertical="center" wrapText="1"/>
    </xf>
    <xf numFmtId="43" fontId="7" fillId="0" borderId="1" xfId="12" applyFont="1" applyBorder="1" applyAlignment="1">
      <alignment vertical="center" wrapText="1"/>
    </xf>
    <xf numFmtId="43" fontId="4" fillId="0" borderId="0" xfId="12" applyFont="1" applyFill="1" applyAlignment="1" applyProtection="1">
      <alignment horizontal="center" vertical="center"/>
      <protection locked="0"/>
    </xf>
    <xf numFmtId="43" fontId="8" fillId="0" borderId="0" xfId="12" applyFont="1" applyFill="1" applyAlignment="1">
      <alignment horizontal="right" vertical="center"/>
    </xf>
    <xf numFmtId="43" fontId="8" fillId="0" borderId="0" xfId="12" applyFont="1" applyAlignment="1">
      <alignment horizontal="right" vertical="center"/>
    </xf>
    <xf numFmtId="43" fontId="7" fillId="0" borderId="0" xfId="12" applyFont="1" applyFill="1" applyBorder="1" applyAlignment="1"/>
    <xf numFmtId="43" fontId="23" fillId="0" borderId="1" xfId="12" applyFont="1" applyBorder="1" applyAlignment="1">
      <alignment horizontal="center" vertical="center" wrapText="1"/>
    </xf>
    <xf numFmtId="43" fontId="23" fillId="6" borderId="3" xfId="12" applyFont="1" applyFill="1" applyBorder="1" applyAlignment="1">
      <alignment vertical="center"/>
    </xf>
    <xf numFmtId="43" fontId="7" fillId="0" borderId="1" xfId="12" applyFont="1" applyBorder="1" applyAlignment="1">
      <alignment horizontal="right" vertical="center"/>
    </xf>
    <xf numFmtId="43" fontId="7" fillId="0" borderId="1" xfId="12" applyFont="1" applyBorder="1" applyAlignment="1">
      <alignment horizontal="right" vertical="center" wrapText="1"/>
    </xf>
    <xf numFmtId="43" fontId="7" fillId="0" borderId="0" xfId="12" applyFont="1" applyFill="1" applyBorder="1" applyAlignment="1" applyProtection="1">
      <alignment horizontal="right" wrapText="1"/>
      <protection locked="0"/>
    </xf>
    <xf numFmtId="43" fontId="5" fillId="0" borderId="0" xfId="2" applyNumberFormat="1" applyAlignment="1">
      <alignment vertical="center"/>
    </xf>
    <xf numFmtId="0" fontId="5" fillId="0" borderId="0" xfId="2" applyAlignment="1">
      <alignment vertical="center"/>
    </xf>
    <xf numFmtId="0" fontId="11" fillId="0" borderId="0" xfId="2" applyFont="1" applyAlignment="1">
      <alignment vertical="center"/>
    </xf>
    <xf numFmtId="0" fontId="5" fillId="5" borderId="0" xfId="2" applyFill="1" applyAlignment="1">
      <alignment vertical="center"/>
    </xf>
    <xf numFmtId="168" fontId="16" fillId="2" borderId="9" xfId="4" applyNumberFormat="1" applyFont="1" applyFill="1" applyBorder="1" applyAlignment="1">
      <alignment vertical="center"/>
    </xf>
    <xf numFmtId="43" fontId="16" fillId="2" borderId="9" xfId="4" applyNumberFormat="1" applyFont="1" applyFill="1" applyBorder="1" applyAlignment="1">
      <alignment vertical="center"/>
    </xf>
    <xf numFmtId="0" fontId="0" fillId="0" borderId="0" xfId="0" applyAlignment="1">
      <alignment vertical="center"/>
    </xf>
    <xf numFmtId="0" fontId="10" fillId="2" borderId="0" xfId="2" applyFont="1" applyFill="1" applyAlignment="1">
      <alignment horizontal="center" vertical="center"/>
    </xf>
    <xf numFmtId="0" fontId="25" fillId="10" borderId="13" xfId="11" applyFont="1" applyFill="1" applyBorder="1" applyAlignment="1">
      <alignment horizontal="center" vertical="center" wrapText="1"/>
    </xf>
    <xf numFmtId="0" fontId="19" fillId="7" borderId="15" xfId="11" applyFont="1" applyFill="1" applyBorder="1" applyAlignment="1">
      <alignment horizontal="center" vertical="center" textRotation="90" wrapText="1"/>
    </xf>
    <xf numFmtId="0" fontId="19" fillId="7" borderId="14" xfId="11" applyFont="1" applyFill="1" applyBorder="1" applyAlignment="1">
      <alignment horizontal="center" vertical="center" textRotation="90" wrapText="1"/>
    </xf>
    <xf numFmtId="0" fontId="19" fillId="7" borderId="13" xfId="11" applyFont="1" applyFill="1" applyBorder="1" applyAlignment="1">
      <alignment horizontal="center" vertical="center" wrapText="1"/>
    </xf>
    <xf numFmtId="49" fontId="21" fillId="2" borderId="12" xfId="1" applyNumberFormat="1" applyFont="1" applyFill="1" applyBorder="1" applyAlignment="1" applyProtection="1">
      <alignment horizontal="center" vertical="center" wrapText="1"/>
      <protection locked="0"/>
    </xf>
    <xf numFmtId="49" fontId="21" fillId="2" borderId="11" xfId="1" applyNumberFormat="1" applyFont="1" applyFill="1" applyBorder="1" applyAlignment="1" applyProtection="1">
      <alignment horizontal="center" vertical="center" wrapText="1"/>
      <protection locked="0"/>
    </xf>
  </cellXfs>
  <cellStyles count="13">
    <cellStyle name="Normal" xfId="0" builtinId="0"/>
    <cellStyle name="Normal 2" xfId="2" xr:uid="{00000000-0005-0000-0000-000001000000}"/>
    <cellStyle name="Normal 3" xfId="10" xr:uid="{00000000-0005-0000-0000-000002000000}"/>
    <cellStyle name="Normal 45" xfId="1" xr:uid="{00000000-0005-0000-0000-000003000000}"/>
    <cellStyle name="Normal 47" xfId="11" xr:uid="{00000000-0005-0000-0000-000004000000}"/>
    <cellStyle name="Normal_mascara" xfId="3" xr:uid="{00000000-0005-0000-0000-000005000000}"/>
    <cellStyle name="Porcentagem 2" xfId="4" xr:uid="{00000000-0005-0000-0000-000006000000}"/>
    <cellStyle name="Separador de milhares 2 5 2 6" xfId="9" xr:uid="{00000000-0005-0000-0000-000007000000}"/>
    <cellStyle name="Separador de milhares_ELETRICA_2 2 2 2" xfId="7" xr:uid="{00000000-0005-0000-0000-000008000000}"/>
    <cellStyle name="Vírgula" xfId="12" builtinId="3"/>
    <cellStyle name="Vírgula 14 2" xfId="8" xr:uid="{00000000-0005-0000-0000-00000A000000}"/>
    <cellStyle name="Vírgula 16" xfId="6" xr:uid="{00000000-0005-0000-0000-00000B000000}"/>
    <cellStyle name="Vírgula 2" xfId="5"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lplanorc\planorc\Documents%20and%20Settings\ALEXANDRE\Configura&#231;&#245;es%20locais\Temp\Diret&#243;rio%20tempor&#225;rio%201%20para%20Planilha%20SESC%20Sto%20Amaro%20-%20FINAL%20mar&#231;o-04R01.zip\Arquivos%20-%202003\Planilha%20SESC%20Sto%20Amaro%20-%20REVIS&#195;O-06-10-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eu%20Drive\HOUER\Projeto%20Hospitais%20DER\Hospital%20Sete%20Lagoas\Or&#231;amento\20220714_Hospital%20Regional%20Sete%20Lagoas_HRSL_R01%20-%20AN&#193;LISE%20D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190447\AppData\Local\Temp\Rar$DIa3248.12291\20220714_Hospital%20Regional%20Sete%20Lagoas_HRSL_R01%20-%20AN&#193;LISE%20D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eu%20Drive\HOUER\Projeto%20Hospitais%20DER\Hospital%20Conselheiro%20Lafaiete\Or&#231;amento\ULTIMA%20PLANILHA%20ENVIADA\Planilha%20revisada%20DER\20_Hospital%20Regional%20Conselheiro%20Lafaiete-HRCL-%20SD_valida&#231;&#227;o%20-%20R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24.18\rede\DPRC\GCEG\Meus%20Documentos\Orcamentistas\Wellerson\Wellerson%202013\IPSEMG\Servi&#231;o%20Extra%20-%20IPSEMG%20-%20Jun.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24.18\rede\Mirian%20Luiza%2005-09\Reforma%20do%20Pr&#233;dio%20do%20Inst.%20de%20Identifica&#231;&#227;o%20-%20Pol&#237;cia%20Civil\Plan%20Or&#231;.%20%20Reforma%20do%20Instituto%20de%20Identif.%20da%20Pol&#237;cia%20Civil%20-%20B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D"/>
      <sheetName val="PLANILHA TOTAL"/>
      <sheetName val="% max"/>
      <sheetName val="resumo"/>
      <sheetName val="Fechamento"/>
      <sheetName val="quadro de areas"/>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RRTS"/>
      <sheetName val="BDI projeto"/>
      <sheetName val="PLAN TOTAL"/>
      <sheetName val="REVISAO"/>
      <sheetName val="Capa Comp"/>
      <sheetName val="SERV_D"/>
      <sheetName val="COMPOSICOES"/>
      <sheetName val="INSUMO"/>
      <sheetName val="ORCAMENTO DER"/>
      <sheetName val="ORCAMENTO DER ATUALIZADO"/>
      <sheetName val="CONSIDERAÇÕES DER"/>
      <sheetName val="RESUMO"/>
      <sheetName val="ORCAMENTO HOUER"/>
      <sheetName val="CURVA ABC"/>
      <sheetName val="COMP. NOVAS"/>
      <sheetName val="COMPOSIÇÕES DIAGNÓSTICO"/>
      <sheetName val="CONTROLE DE PRAGAS"/>
      <sheetName val="SERVIÇOS PARAMETRIZADOS"/>
      <sheetName val="MEM. CALC. SERV. PARAMETRIZADOS"/>
      <sheetName val="IT MÉDICO"/>
      <sheetName val="BDI SEM DESONERAÇÃO"/>
      <sheetName val="BDI COM DESONERAÇÃO"/>
      <sheetName val="BANCO DE DADOS"/>
      <sheetName val="SETOP_CD"/>
      <sheetName val="SETOP_SD"/>
      <sheetName val="SETOP_SD_PROJETO"/>
      <sheetName val="SETOP_CD_PROJETOS"/>
      <sheetName val="SETOP_INS."/>
      <sheetName val="SUDECAP_INS_CD"/>
      <sheetName val="SUDECAP_INS_SD"/>
      <sheetName val="SUDECAP_SER_SD"/>
      <sheetName val="SUDECAP_SER_CD"/>
      <sheetName val="SINAPI_SER_CD"/>
      <sheetName val="SINAPI_SER_SD"/>
      <sheetName val="SINAPI_INS_SD"/>
      <sheetName val="SINAPI_INS_CD"/>
      <sheetName val="SEINFRA OUT-21_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sheetData sheetId="19" refreshError="1"/>
      <sheetData sheetId="20" refreshError="1"/>
      <sheetData sheetId="21">
        <row r="24">
          <cell r="O24">
            <v>0.25726801644395114</v>
          </cell>
          <cell r="X24">
            <v>0.19229173618303563</v>
          </cell>
        </row>
        <row r="25">
          <cell r="I25">
            <v>0.20644923884752275</v>
          </cell>
        </row>
      </sheetData>
      <sheetData sheetId="22">
        <row r="24">
          <cell r="O24">
            <v>0.2572605167538291</v>
          </cell>
          <cell r="X24">
            <v>0.19229173618303563</v>
          </cell>
        </row>
        <row r="25">
          <cell r="E25">
            <v>0.29299875503597139</v>
          </cell>
          <cell r="I25">
            <v>0.26721053235411318</v>
          </cell>
        </row>
      </sheetData>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RRTS"/>
      <sheetName val="BDI projeto"/>
      <sheetName val="PLAN TOTAL"/>
      <sheetName val="REVISAO"/>
      <sheetName val="Capa Comp"/>
      <sheetName val="SERV_D"/>
      <sheetName val="COMPOSICOES"/>
      <sheetName val="INSUMO"/>
      <sheetName val="ORCAMENTO DER"/>
      <sheetName val="ORCAMENTO DER ATUALIZADO"/>
      <sheetName val="CONSIDERAÇÕES DER"/>
      <sheetName val="RESUMO"/>
      <sheetName val="ORCAMENTO HOUER"/>
      <sheetName val="CURVA ABC"/>
      <sheetName val="COMP. NOVAS"/>
      <sheetName val="COMPOSIÇÕES DIAGNÓSTICO"/>
      <sheetName val="CONTROLE DE PRAGAS"/>
      <sheetName val="SERVIÇOS PARAMETRIZADOS"/>
      <sheetName val="MEM. CALC. SERV. PARAMETRIZADOS"/>
      <sheetName val="IT MÉDICO"/>
      <sheetName val="BDI SEM DESONERAÇÃO"/>
      <sheetName val="BDI COM DESONERAÇÃO"/>
      <sheetName val="BANCO DE DADOS"/>
      <sheetName val="SETOP_CD"/>
      <sheetName val="SETOP_SD"/>
      <sheetName val="SETOP_SD_PROJETO"/>
      <sheetName val="SETOP_CD_PROJETOS"/>
      <sheetName val="SETOP_INS."/>
      <sheetName val="SUDECAP_INS_CD"/>
      <sheetName val="SUDECAP_INS_SD"/>
      <sheetName val="SUDECAP_SER_SD"/>
      <sheetName val="SUDECAP_SER_CD"/>
      <sheetName val="SINAPI_SER_CD"/>
      <sheetName val="SINAPI_SER_SD"/>
      <sheetName val="SINAPI_INS_SD"/>
      <sheetName val="SINAPI_INS_CD"/>
      <sheetName val="SEINFRA OUT-21_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sheetData sheetId="19" refreshError="1"/>
      <sheetData sheetId="20" refreshError="1"/>
      <sheetData sheetId="21">
        <row r="24">
          <cell r="O24">
            <v>0.25726801644395114</v>
          </cell>
          <cell r="X24">
            <v>0.19229173618303563</v>
          </cell>
        </row>
        <row r="25">
          <cell r="I25">
            <v>0.20644923884752275</v>
          </cell>
        </row>
      </sheetData>
      <sheetData sheetId="22">
        <row r="24">
          <cell r="O24">
            <v>0.2572605167538291</v>
          </cell>
          <cell r="X24">
            <v>0.19229173618303563</v>
          </cell>
        </row>
        <row r="25">
          <cell r="E25">
            <v>0.29299875503597139</v>
          </cell>
          <cell r="I25">
            <v>0.26721053235411318</v>
          </cell>
        </row>
      </sheetData>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PLANILHA_MEDIÇÃO_COMPLETA"/>
      <sheetName val="Parecer_Gerado"/>
      <sheetName val="HISTÓRICO_DE_PARECERES"/>
      <sheetName val="_"/>
      <sheetName val="PLANILHA_MEDIÇÃO_COMPLETA1"/>
      <sheetName val="Parecer_Gerado1"/>
      <sheetName val="HISTÓRICO_DE_PARECERES1"/>
      <sheetName val="_1"/>
      <sheetName val="FOLHA FECHAMENTO"/>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RRTS"/>
      <sheetName val="BDI projeto"/>
      <sheetName val="PLAN TOTAL"/>
      <sheetName val="REVISAO"/>
      <sheetName val="Capa Comp"/>
      <sheetName val="SERV_D"/>
      <sheetName val="COMPOSICOES"/>
      <sheetName val="INSUMO"/>
      <sheetName val="ORCAMENTO DER"/>
      <sheetName val="ORCAMENTO DER ATUALIZADO"/>
      <sheetName val="ORCAMENTO MEP"/>
      <sheetName val="RESUMO"/>
      <sheetName val="PLANILHA ORÇAMENTÁRIA"/>
      <sheetName val="EQUIP. TROX"/>
      <sheetName val="CURVA ABC"/>
      <sheetName val="CPU ARQ."/>
      <sheetName val="COMENTÁRIOS ANÁLISE"/>
      <sheetName val="ESTUDO CLIMATIZAÇÃO"/>
      <sheetName val="CPU DIVERSAS"/>
      <sheetName val="CPU HID."/>
      <sheetName val="CPU CLIM."/>
      <sheetName val="CPU GAS."/>
      <sheetName val="CPU ELET."/>
      <sheetName val="CPU AUXILIAR"/>
      <sheetName val="COMPOSIÇOES"/>
      <sheetName val="CONTROLE DE PRAGAS"/>
      <sheetName val="BDI SEM DESONERAÇÃO"/>
      <sheetName val="BDI COM DESONERAÇÃO"/>
      <sheetName val="SERVIÇOS PARAMETRIZADOS"/>
      <sheetName val="IT MÉDICO"/>
      <sheetName val="BANCO DE DADOS"/>
      <sheetName val="SETOP_PROJETOS_CD"/>
      <sheetName val="SETOP_SD"/>
      <sheetName val="SETOP_CD"/>
      <sheetName val="SINAPI JAN-22_SD"/>
      <sheetName val="SINAPI JAN-22_CD"/>
      <sheetName val="SEINFRA OUT-21_SD"/>
      <sheetName val="SUDEC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24">
          <cell r="O24">
            <v>0.32100050325233642</v>
          </cell>
        </row>
      </sheetData>
      <sheetData sheetId="29"/>
      <sheetData sheetId="30"/>
      <sheetData sheetId="31">
        <row r="4">
          <cell r="K4" t="str">
            <v>SEM DESONERAÇÃO</v>
          </cell>
        </row>
      </sheetData>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EXTRA 00"/>
      <sheetName val="EXTRA 01"/>
      <sheetName val="EXTRA 02"/>
      <sheetName val="EXTRA 03"/>
      <sheetName val="EXTRA 04"/>
      <sheetName val="EXTRA 05"/>
      <sheetName val="EXTRA 05.1"/>
      <sheetName val="EXTRA 05.2"/>
      <sheetName val="SETOP JAN.13"/>
      <sheetName val="COMPOSIÇÃO"/>
      <sheetName val="SETOP JUN.12"/>
      <sheetName val="SETOP MAR.12"/>
      <sheetName val="SETOP DEZ.12"/>
      <sheetName val="SETOP"/>
    </sheetNames>
    <sheetDataSet>
      <sheetData sheetId="0"/>
      <sheetData sheetId="1"/>
      <sheetData sheetId="2"/>
      <sheetData sheetId="3"/>
      <sheetData sheetId="4"/>
      <sheetData sheetId="5"/>
      <sheetData sheetId="6"/>
      <sheetData sheetId="7"/>
      <sheetData sheetId="8"/>
      <sheetData sheetId="9">
        <row r="2">
          <cell r="I2">
            <v>41366</v>
          </cell>
        </row>
        <row r="3">
          <cell r="A3" t="str">
            <v>Itens Estruturado Sintético</v>
          </cell>
        </row>
        <row r="4">
          <cell r="A4" t="str">
            <v>BASE:PREÇO SETOP - JANEIRO 2010 - REGIÃO:REGIÕES - USUÁRIO (FEVEREIRO/13)</v>
          </cell>
        </row>
        <row r="6">
          <cell r="A6" t="str">
            <v>CÓDIGO</v>
          </cell>
          <cell r="B6" t="str">
            <v>DESCRIÇÃO</v>
          </cell>
          <cell r="C6" t="str">
            <v>UNIDADE</v>
          </cell>
          <cell r="D6" t="str">
            <v>J E M</v>
          </cell>
          <cell r="E6" t="str">
            <v>CENTRAL</v>
          </cell>
          <cell r="F6" t="str">
            <v>LESTE</v>
          </cell>
          <cell r="G6" t="str">
            <v>NORTE</v>
          </cell>
          <cell r="H6" t="str">
            <v>SUL</v>
          </cell>
          <cell r="I6" t="str">
            <v>TRIANGULO</v>
          </cell>
        </row>
        <row r="7">
          <cell r="A7" t="str">
            <v>ABE-001</v>
          </cell>
          <cell r="B7" t="str">
            <v>ABERTURA DE POÇOS</v>
          </cell>
        </row>
        <row r="8">
          <cell r="A8" t="str">
            <v>ABE-FIL-005</v>
          </cell>
          <cell r="B8" t="str">
            <v>FILTROS ANAERÓBICOS COM DIÂMETRO 250 CM E PROFUNDIDADE ÚTIL DE 160 CM, INSTALADOS, INCLUSIVE BOTA FORA DE MATERIAL ESCAVADO</v>
          </cell>
          <cell r="C8" t="str">
            <v>UN</v>
          </cell>
          <cell r="D8">
            <v>3313.48</v>
          </cell>
          <cell r="E8">
            <v>3303.7</v>
          </cell>
          <cell r="F8">
            <v>3308.91</v>
          </cell>
          <cell r="G8">
            <v>3298.74</v>
          </cell>
          <cell r="H8">
            <v>3310.48</v>
          </cell>
          <cell r="I8">
            <v>3301.88</v>
          </cell>
        </row>
        <row r="9">
          <cell r="A9" t="str">
            <v>ABE-FOS-005</v>
          </cell>
          <cell r="B9" t="str">
            <v>FOSSA SÉPTICA PARA 1500 L/DIA, DE CONCRETO, INSTALADA (15 PESSOAS), INCLUSIVE BOTA FORA DE MATERIAL ESCAVADO</v>
          </cell>
          <cell r="C9" t="str">
            <v>UN</v>
          </cell>
          <cell r="D9">
            <v>800.84</v>
          </cell>
          <cell r="E9">
            <v>797.25</v>
          </cell>
          <cell r="F9">
            <v>799.18</v>
          </cell>
          <cell r="G9">
            <v>795.41</v>
          </cell>
          <cell r="H9">
            <v>799.81</v>
          </cell>
          <cell r="I9">
            <v>796.57</v>
          </cell>
        </row>
        <row r="10">
          <cell r="A10" t="str">
            <v>ABE-FOS-010</v>
          </cell>
          <cell r="B10" t="str">
            <v>FOSSA SÉPTICA PARA 2250 L/DIA, DE CONCRETO, INSTALADA (30 PESSOAS), INCLUSIVE BOTA FORA DE MATERIAL ESCAVADO</v>
          </cell>
          <cell r="C10" t="str">
            <v>UN</v>
          </cell>
          <cell r="D10">
            <v>1107.3</v>
          </cell>
          <cell r="E10">
            <v>1103.74</v>
          </cell>
          <cell r="F10">
            <v>1105.67</v>
          </cell>
          <cell r="G10">
            <v>1101.8499999999999</v>
          </cell>
          <cell r="H10">
            <v>1106.4100000000001</v>
          </cell>
          <cell r="I10">
            <v>1103.05</v>
          </cell>
        </row>
        <row r="11">
          <cell r="A11" t="str">
            <v>ABE-FOS-015</v>
          </cell>
          <cell r="B11" t="str">
            <v>FOSSA SÉPTICA PARA 3000 L/DIA, DE CONCRETO, INSTALADA (40 PESSOAS), INCLUSIVE BOTA FORA DE MATERIAL ESCAVADO</v>
          </cell>
          <cell r="C11" t="str">
            <v>UN</v>
          </cell>
          <cell r="D11">
            <v>1281.94</v>
          </cell>
          <cell r="E11">
            <v>1278.3900000000001</v>
          </cell>
          <cell r="F11">
            <v>1280.3499999999999</v>
          </cell>
          <cell r="G11">
            <v>1276.48</v>
          </cell>
          <cell r="H11">
            <v>1281.17</v>
          </cell>
          <cell r="I11">
            <v>1277.69</v>
          </cell>
        </row>
        <row r="12">
          <cell r="A12" t="str">
            <v>ABE-FOS-020</v>
          </cell>
          <cell r="B12" t="str">
            <v>FOSSA SÉPTICA PARA 3750 L/DIA, DE CONCRETO, INSTALADA (100 PESSOAS), INCLUSIVE BOTA FORA DE MATERIAL ESCAVADO</v>
          </cell>
          <cell r="C12" t="str">
            <v>UN</v>
          </cell>
          <cell r="D12">
            <v>1452.18</v>
          </cell>
          <cell r="E12">
            <v>1448.65</v>
          </cell>
          <cell r="F12">
            <v>1450.62</v>
          </cell>
          <cell r="G12">
            <v>1446.71</v>
          </cell>
          <cell r="H12">
            <v>1451.5</v>
          </cell>
          <cell r="I12">
            <v>1447.94</v>
          </cell>
        </row>
        <row r="13">
          <cell r="A13" t="str">
            <v>ABE-LAJ-005</v>
          </cell>
          <cell r="B13" t="str">
            <v>LAJE CIRCULAR PARA BOCA DE POÇO, CONCRETO FCK = 15 MPA, E = 8 A 10 CM</v>
          </cell>
          <cell r="C13" t="str">
            <v>UN</v>
          </cell>
          <cell r="D13">
            <v>235.9</v>
          </cell>
          <cell r="E13">
            <v>232.41</v>
          </cell>
          <cell r="F13">
            <v>234.04</v>
          </cell>
          <cell r="G13">
            <v>231.04</v>
          </cell>
          <cell r="H13">
            <v>233.82</v>
          </cell>
          <cell r="I13">
            <v>231.91</v>
          </cell>
        </row>
        <row r="14">
          <cell r="A14" t="str">
            <v>ABE-POC-005</v>
          </cell>
          <cell r="B14" t="str">
            <v>ABERTURA DE POÇOS, ATÉ 2,00 M, D = 1,20 M</v>
          </cell>
          <cell r="C14" t="str">
            <v>M</v>
          </cell>
          <cell r="D14">
            <v>74.569999999999993</v>
          </cell>
          <cell r="E14">
            <v>74.569999999999993</v>
          </cell>
          <cell r="F14">
            <v>74.569999999999993</v>
          </cell>
          <cell r="G14">
            <v>74.569999999999993</v>
          </cell>
          <cell r="H14">
            <v>74.569999999999993</v>
          </cell>
          <cell r="I14">
            <v>74.569999999999993</v>
          </cell>
        </row>
        <row r="15">
          <cell r="A15" t="str">
            <v>ABE-POC-010</v>
          </cell>
          <cell r="B15" t="str">
            <v>ABERTURA DE POÇOS ALÉM DE 2,00 M, D = 1,20 M</v>
          </cell>
          <cell r="C15" t="str">
            <v>M</v>
          </cell>
          <cell r="D15">
            <v>95.64</v>
          </cell>
          <cell r="E15">
            <v>95.64</v>
          </cell>
          <cell r="F15">
            <v>95.64</v>
          </cell>
          <cell r="G15">
            <v>95.64</v>
          </cell>
          <cell r="H15">
            <v>95.64</v>
          </cell>
          <cell r="I15">
            <v>95.64</v>
          </cell>
        </row>
        <row r="16">
          <cell r="A16" t="str">
            <v>ABE-REV-005</v>
          </cell>
          <cell r="B16" t="str">
            <v>REVESTIMENTO DE POÇO COM ANÉIS DE CONCRETO, D = 1,20 M</v>
          </cell>
          <cell r="C16" t="str">
            <v>M</v>
          </cell>
          <cell r="D16">
            <v>503.72</v>
          </cell>
          <cell r="E16">
            <v>503.72</v>
          </cell>
          <cell r="F16">
            <v>503.72</v>
          </cell>
          <cell r="G16">
            <v>503.72</v>
          </cell>
          <cell r="H16">
            <v>503.72</v>
          </cell>
          <cell r="I16">
            <v>503.72</v>
          </cell>
        </row>
        <row r="17">
          <cell r="A17" t="str">
            <v>ABE-REV-010</v>
          </cell>
          <cell r="B17" t="str">
            <v>REVESTIMENTO DE CISTERNA COM 1/2 TIJOLO MACIÇO REQUEIMADO</v>
          </cell>
          <cell r="C17" t="str">
            <v>M</v>
          </cell>
          <cell r="D17">
            <v>347.77</v>
          </cell>
          <cell r="E17">
            <v>326.57</v>
          </cell>
          <cell r="F17">
            <v>333.64</v>
          </cell>
          <cell r="G17">
            <v>333.64</v>
          </cell>
          <cell r="H17">
            <v>333.64</v>
          </cell>
          <cell r="I17">
            <v>333.64</v>
          </cell>
        </row>
        <row r="18">
          <cell r="A18" t="str">
            <v>ACE-001</v>
          </cell>
          <cell r="B18" t="str">
            <v>ACESSÓRIOS</v>
          </cell>
        </row>
        <row r="19">
          <cell r="A19" t="str">
            <v>ACE-ALC-010</v>
          </cell>
          <cell r="B19" t="str">
            <v>PORTA ÁLCOOL EM GEL, COM RESERVATÓRIO E DISPENSER</v>
          </cell>
          <cell r="C19" t="str">
            <v>UN</v>
          </cell>
          <cell r="D19">
            <v>39.299999999999997</v>
          </cell>
          <cell r="E19">
            <v>39.299999999999997</v>
          </cell>
          <cell r="F19">
            <v>39.299999999999997</v>
          </cell>
          <cell r="G19">
            <v>39.299999999999997</v>
          </cell>
          <cell r="H19">
            <v>39.299999999999997</v>
          </cell>
          <cell r="I19">
            <v>39.299999999999997</v>
          </cell>
        </row>
        <row r="20">
          <cell r="A20" t="str">
            <v>ACE-ASS-005</v>
          </cell>
          <cell r="B20" t="str">
            <v>ASSENTO BRANCO PARA VASO</v>
          </cell>
          <cell r="C20" t="str">
            <v>UN</v>
          </cell>
          <cell r="D20">
            <v>28.01</v>
          </cell>
          <cell r="E20">
            <v>28.01</v>
          </cell>
          <cell r="F20">
            <v>28.01</v>
          </cell>
          <cell r="G20">
            <v>28.01</v>
          </cell>
          <cell r="H20">
            <v>28.01</v>
          </cell>
          <cell r="I20">
            <v>28.01</v>
          </cell>
        </row>
        <row r="21">
          <cell r="A21" t="str">
            <v>ACE-ASS-010</v>
          </cell>
          <cell r="B21" t="str">
            <v>ASSENTO ARTICULADO PARA P.N.E. (AS)</v>
          </cell>
          <cell r="C21" t="str">
            <v>UN</v>
          </cell>
          <cell r="D21">
            <v>482.14</v>
          </cell>
          <cell r="E21">
            <v>482.14</v>
          </cell>
          <cell r="F21">
            <v>482.14</v>
          </cell>
          <cell r="G21">
            <v>482.14</v>
          </cell>
          <cell r="H21">
            <v>482.14</v>
          </cell>
          <cell r="I21">
            <v>482.14</v>
          </cell>
        </row>
        <row r="22">
          <cell r="A22" t="str">
            <v>ACE-BAN-010</v>
          </cell>
          <cell r="B22" t="str">
            <v>BANCO ARTICULADO PARA CHUVEIRO DE P.N.E.</v>
          </cell>
          <cell r="C22" t="str">
            <v>UN</v>
          </cell>
          <cell r="D22">
            <v>594.51</v>
          </cell>
          <cell r="E22">
            <v>594.51</v>
          </cell>
          <cell r="F22">
            <v>594.51</v>
          </cell>
          <cell r="G22">
            <v>594.51</v>
          </cell>
          <cell r="H22">
            <v>594.51</v>
          </cell>
          <cell r="I22">
            <v>594.51</v>
          </cell>
        </row>
        <row r="23">
          <cell r="A23" t="str">
            <v>ACE-BAR-005</v>
          </cell>
          <cell r="B23" t="str">
            <v>BARRA DE APOIO EM AÇO INOX PARA P.N.E. L = 80 CM (LAVATÓRIO)</v>
          </cell>
          <cell r="C23" t="str">
            <v>UN</v>
          </cell>
          <cell r="D23">
            <v>233.91</v>
          </cell>
          <cell r="E23">
            <v>233.91</v>
          </cell>
          <cell r="F23">
            <v>233.91</v>
          </cell>
          <cell r="G23">
            <v>233.91</v>
          </cell>
          <cell r="H23">
            <v>233.91</v>
          </cell>
          <cell r="I23">
            <v>233.91</v>
          </cell>
        </row>
        <row r="24">
          <cell r="A24" t="str">
            <v>ACE-BAR-010</v>
          </cell>
          <cell r="B24" t="str">
            <v>BARRA DE APOIO EM AÇO INOX PARA P.N.E. L = 100 CM (PAREDE)</v>
          </cell>
          <cell r="C24" t="str">
            <v>UN</v>
          </cell>
          <cell r="D24">
            <v>245.24</v>
          </cell>
          <cell r="E24">
            <v>245.24</v>
          </cell>
          <cell r="F24">
            <v>245.24</v>
          </cell>
          <cell r="G24">
            <v>245.24</v>
          </cell>
          <cell r="H24">
            <v>245.24</v>
          </cell>
          <cell r="I24">
            <v>245.24</v>
          </cell>
        </row>
        <row r="25">
          <cell r="A25" t="str">
            <v>ACE-BAR-015</v>
          </cell>
          <cell r="B25" t="str">
            <v>BARRA DE APOIO HORIZONTAL, EM AÇO INOX PARA P.N.E L = 80CM (VASO SANITÁRIO) CONFORME NBR 9050</v>
          </cell>
          <cell r="C25" t="str">
            <v>UN</v>
          </cell>
          <cell r="D25">
            <v>239.06</v>
          </cell>
          <cell r="E25">
            <v>239.06</v>
          </cell>
          <cell r="F25">
            <v>239.06</v>
          </cell>
          <cell r="G25">
            <v>239.06</v>
          </cell>
          <cell r="H25">
            <v>239.06</v>
          </cell>
          <cell r="I25">
            <v>239.06</v>
          </cell>
        </row>
        <row r="26">
          <cell r="A26" t="str">
            <v>ACE-BAR-020</v>
          </cell>
          <cell r="B26" t="str">
            <v>BARRA PARA APOIO P.N.E. L = 40 CM (PORTA)</v>
          </cell>
          <cell r="C26" t="str">
            <v>UN</v>
          </cell>
          <cell r="D26">
            <v>172.11</v>
          </cell>
          <cell r="E26">
            <v>172.11</v>
          </cell>
          <cell r="F26">
            <v>172.11</v>
          </cell>
          <cell r="G26">
            <v>172.11</v>
          </cell>
          <cell r="H26">
            <v>172.11</v>
          </cell>
          <cell r="I26">
            <v>172.11</v>
          </cell>
        </row>
        <row r="27">
          <cell r="A27" t="str">
            <v>ACE-BAR-025</v>
          </cell>
          <cell r="B27" t="str">
            <v>BARRA DE APOIO ANGULAR EM AÇO INOX D = 1 1/4" , L = 70X70 CM, PARA P.N.E. (CHUVEIRO), INCLUSIVE FIXAÇÃO</v>
          </cell>
          <cell r="C27" t="str">
            <v>UN</v>
          </cell>
          <cell r="D27">
            <v>216.4</v>
          </cell>
          <cell r="E27">
            <v>216.4</v>
          </cell>
          <cell r="F27">
            <v>216.4</v>
          </cell>
          <cell r="G27">
            <v>216.4</v>
          </cell>
          <cell r="H27">
            <v>216.4</v>
          </cell>
          <cell r="I27">
            <v>216.4</v>
          </cell>
        </row>
        <row r="28">
          <cell r="A28" t="str">
            <v>ACE-BAR-030</v>
          </cell>
          <cell r="B28" t="str">
            <v>BARRA DE APOIO HORIZONTAL E VERTICAL EM AÇO INOX D = 1 1/4" , L = 135 CM, PARA P.N.E. (CHUVEIRO), INCLUSIVE FIXAÇÃO</v>
          </cell>
          <cell r="C28" t="str">
            <v>UN</v>
          </cell>
          <cell r="D28">
            <v>324.55</v>
          </cell>
          <cell r="E28">
            <v>324.55</v>
          </cell>
          <cell r="F28">
            <v>324.55</v>
          </cell>
          <cell r="G28">
            <v>324.55</v>
          </cell>
          <cell r="H28">
            <v>324.55</v>
          </cell>
          <cell r="I28">
            <v>324.55</v>
          </cell>
        </row>
        <row r="29">
          <cell r="A29" t="str">
            <v>ACE-BAR-035</v>
          </cell>
          <cell r="B29" t="str">
            <v>BARRA DE APOIO HORIZONTAL EM AÇO INOX D = 1 1/4" , L = 120 CM, PARA P.N.E. (LAVATÓRIO), INCLUSIVE FIXAÇÃO</v>
          </cell>
          <cell r="C29" t="str">
            <v>UN</v>
          </cell>
          <cell r="D29">
            <v>290.56</v>
          </cell>
          <cell r="E29">
            <v>290.56</v>
          </cell>
          <cell r="F29">
            <v>290.56</v>
          </cell>
          <cell r="G29">
            <v>290.56</v>
          </cell>
          <cell r="H29">
            <v>290.56</v>
          </cell>
          <cell r="I29">
            <v>290.56</v>
          </cell>
        </row>
        <row r="30">
          <cell r="A30" t="str">
            <v>ACE-BEB-005</v>
          </cell>
          <cell r="B30" t="str">
            <v>BEBEDOURO BH-F SEM REFRIGERAÇÃO</v>
          </cell>
          <cell r="C30" t="str">
            <v>UN</v>
          </cell>
          <cell r="D30">
            <v>367.86</v>
          </cell>
          <cell r="E30">
            <v>367.86</v>
          </cell>
          <cell r="F30">
            <v>367.86</v>
          </cell>
          <cell r="G30">
            <v>367.86</v>
          </cell>
          <cell r="H30">
            <v>367.86</v>
          </cell>
          <cell r="I30">
            <v>367.86</v>
          </cell>
        </row>
        <row r="31">
          <cell r="A31" t="str">
            <v>ACE-BEB-010</v>
          </cell>
          <cell r="B31" t="str">
            <v>BEBEDOURO GEMINADO MG-F 80 INOX</v>
          </cell>
          <cell r="C31" t="str">
            <v>UN</v>
          </cell>
          <cell r="D31">
            <v>1095.76</v>
          </cell>
          <cell r="E31">
            <v>1095.76</v>
          </cell>
          <cell r="F31">
            <v>1095.76</v>
          </cell>
          <cell r="G31">
            <v>1095.76</v>
          </cell>
          <cell r="H31">
            <v>1095.76</v>
          </cell>
          <cell r="I31">
            <v>1095.76</v>
          </cell>
        </row>
        <row r="32">
          <cell r="A32" t="str">
            <v>ACE-BEB-015</v>
          </cell>
          <cell r="B32" t="str">
            <v>BEBEDOURO MF-F PINTADO</v>
          </cell>
          <cell r="C32" t="str">
            <v>UN</v>
          </cell>
          <cell r="D32">
            <v>961.96</v>
          </cell>
          <cell r="E32">
            <v>961.96</v>
          </cell>
          <cell r="F32">
            <v>961.96</v>
          </cell>
          <cell r="G32">
            <v>961.96</v>
          </cell>
          <cell r="H32">
            <v>961.96</v>
          </cell>
          <cell r="I32">
            <v>961.96</v>
          </cell>
        </row>
        <row r="33">
          <cell r="A33" t="str">
            <v>ACE-BEB-020</v>
          </cell>
          <cell r="B33" t="str">
            <v>BEBEDOURO MG-F INFANTIL INOX</v>
          </cell>
          <cell r="C33" t="str">
            <v>UN</v>
          </cell>
          <cell r="D33">
            <v>958.04</v>
          </cell>
          <cell r="E33">
            <v>958.04</v>
          </cell>
          <cell r="F33">
            <v>958.04</v>
          </cell>
          <cell r="G33">
            <v>958.04</v>
          </cell>
          <cell r="H33">
            <v>958.04</v>
          </cell>
          <cell r="I33">
            <v>958.04</v>
          </cell>
        </row>
        <row r="34">
          <cell r="A34" t="str">
            <v>ACE-BEB-025</v>
          </cell>
          <cell r="B34" t="str">
            <v>BEBEDOURO MG-F INFANTIL PINTADO</v>
          </cell>
          <cell r="C34" t="str">
            <v>UN</v>
          </cell>
          <cell r="D34">
            <v>878.73</v>
          </cell>
          <cell r="E34">
            <v>878.73</v>
          </cell>
          <cell r="F34">
            <v>878.73</v>
          </cell>
          <cell r="G34">
            <v>878.73</v>
          </cell>
          <cell r="H34">
            <v>878.73</v>
          </cell>
          <cell r="I34">
            <v>878.73</v>
          </cell>
        </row>
        <row r="35">
          <cell r="A35" t="str">
            <v>ACE-BEB-040</v>
          </cell>
          <cell r="B35" t="str">
            <v>BEBEDOURO DE JATO INCLINADO BH-F SEM REFRIGERAÇÃO</v>
          </cell>
          <cell r="C35" t="str">
            <v>UN</v>
          </cell>
          <cell r="D35">
            <v>367.86</v>
          </cell>
          <cell r="E35">
            <v>367.86</v>
          </cell>
          <cell r="F35">
            <v>367.86</v>
          </cell>
          <cell r="G35">
            <v>367.86</v>
          </cell>
          <cell r="H35">
            <v>367.86</v>
          </cell>
          <cell r="I35">
            <v>367.86</v>
          </cell>
        </row>
        <row r="36">
          <cell r="A36" t="str">
            <v>ACE-CAB-005</v>
          </cell>
          <cell r="B36" t="str">
            <v>CABIDE DE LOUÇA BRANCA SIMPLES</v>
          </cell>
          <cell r="C36" t="str">
            <v>UN</v>
          </cell>
          <cell r="D36">
            <v>35.29</v>
          </cell>
          <cell r="E36">
            <v>35.299999999999997</v>
          </cell>
          <cell r="F36">
            <v>35.299999999999997</v>
          </cell>
          <cell r="G36">
            <v>35.29</v>
          </cell>
          <cell r="H36">
            <v>35.31</v>
          </cell>
          <cell r="I36">
            <v>35.29</v>
          </cell>
        </row>
        <row r="37">
          <cell r="A37" t="str">
            <v>ACE-CAB-010</v>
          </cell>
          <cell r="B37" t="str">
            <v>CABIDE EM TUBO DE AÇO GALVANIZADO D = 1/2"</v>
          </cell>
          <cell r="C37" t="str">
            <v>UN</v>
          </cell>
          <cell r="D37">
            <v>19.510000000000002</v>
          </cell>
          <cell r="E37">
            <v>19.52</v>
          </cell>
          <cell r="F37">
            <v>19.52</v>
          </cell>
          <cell r="G37">
            <v>19.510000000000002</v>
          </cell>
          <cell r="H37">
            <v>19.53</v>
          </cell>
          <cell r="I37">
            <v>19.510000000000002</v>
          </cell>
        </row>
        <row r="38">
          <cell r="A38" t="str">
            <v>ACE-CAB-015</v>
          </cell>
          <cell r="B38" t="str">
            <v>CABIDE METÁLICO SIMPLES CROMADO, INCLUSIVE FIXAÇÃO</v>
          </cell>
          <cell r="C38" t="str">
            <v>UN</v>
          </cell>
          <cell r="D38">
            <v>31.94</v>
          </cell>
          <cell r="E38">
            <v>31.94</v>
          </cell>
          <cell r="F38">
            <v>31.94</v>
          </cell>
          <cell r="G38">
            <v>31.94</v>
          </cell>
          <cell r="H38">
            <v>31.94</v>
          </cell>
          <cell r="I38">
            <v>31.94</v>
          </cell>
        </row>
        <row r="39">
          <cell r="A39" t="str">
            <v>ACE-FIL-005</v>
          </cell>
          <cell r="B39" t="str">
            <v>FILTRO AP-200 CURTO</v>
          </cell>
          <cell r="C39" t="str">
            <v>UN</v>
          </cell>
          <cell r="D39">
            <v>109.52</v>
          </cell>
          <cell r="E39">
            <v>109.52</v>
          </cell>
          <cell r="F39">
            <v>109.52</v>
          </cell>
          <cell r="G39">
            <v>109.52</v>
          </cell>
          <cell r="H39">
            <v>109.52</v>
          </cell>
          <cell r="I39">
            <v>109.52</v>
          </cell>
        </row>
        <row r="40">
          <cell r="A40" t="str">
            <v>ACE-FIL-010</v>
          </cell>
          <cell r="B40" t="str">
            <v>FILTRO FF-LC3 CARTUCHO 1000L/H</v>
          </cell>
          <cell r="C40" t="str">
            <v>PÇ</v>
          </cell>
          <cell r="D40">
            <v>906.42</v>
          </cell>
          <cell r="E40">
            <v>906.42</v>
          </cell>
          <cell r="F40">
            <v>906.42</v>
          </cell>
          <cell r="G40">
            <v>906.42</v>
          </cell>
          <cell r="H40">
            <v>906.42</v>
          </cell>
          <cell r="I40">
            <v>906.42</v>
          </cell>
        </row>
        <row r="41">
          <cell r="A41" t="str">
            <v>ACE-FIL-015</v>
          </cell>
          <cell r="B41" t="str">
            <v>FILTRO LC-1MC VAZÃO 1000L/H L</v>
          </cell>
          <cell r="C41" t="str">
            <v>PÇ</v>
          </cell>
          <cell r="D41">
            <v>750.86</v>
          </cell>
          <cell r="E41">
            <v>750.86</v>
          </cell>
          <cell r="F41">
            <v>750.86</v>
          </cell>
          <cell r="G41">
            <v>750.86</v>
          </cell>
          <cell r="H41">
            <v>750.86</v>
          </cell>
          <cell r="I41">
            <v>750.86</v>
          </cell>
        </row>
        <row r="42">
          <cell r="A42" t="str">
            <v>ACE-FIL-020</v>
          </cell>
          <cell r="B42" t="str">
            <v>FILTRO INDUSTRIAL PARA ÁGUA POTÁVEL Ø 1/2"</v>
          </cell>
          <cell r="C42" t="str">
            <v>PÇ</v>
          </cell>
          <cell r="D42">
            <v>1073.93</v>
          </cell>
          <cell r="E42">
            <v>1073.93</v>
          </cell>
          <cell r="F42">
            <v>1073.93</v>
          </cell>
          <cell r="G42">
            <v>1073.93</v>
          </cell>
          <cell r="H42">
            <v>1073.93</v>
          </cell>
          <cell r="I42">
            <v>1073.93</v>
          </cell>
        </row>
        <row r="43">
          <cell r="A43" t="str">
            <v>ACE-PAP-005</v>
          </cell>
          <cell r="B43" t="str">
            <v>PAPELEIRA DE LOUÇA BRANCA</v>
          </cell>
          <cell r="C43" t="str">
            <v>UN</v>
          </cell>
          <cell r="D43">
            <v>32.25</v>
          </cell>
          <cell r="E43">
            <v>32.26</v>
          </cell>
          <cell r="F43">
            <v>32.26</v>
          </cell>
          <cell r="G43">
            <v>32.25</v>
          </cell>
          <cell r="H43">
            <v>32.270000000000003</v>
          </cell>
          <cell r="I43">
            <v>32.25</v>
          </cell>
        </row>
        <row r="44">
          <cell r="A44" t="str">
            <v>ACE-PAP-010</v>
          </cell>
          <cell r="B44" t="str">
            <v>PAPELEIRA INOX PARA PORTA-TOALHA</v>
          </cell>
          <cell r="C44" t="str">
            <v>UN</v>
          </cell>
          <cell r="D44">
            <v>73.069999999999993</v>
          </cell>
          <cell r="E44">
            <v>73.069999999999993</v>
          </cell>
          <cell r="F44">
            <v>73.069999999999993</v>
          </cell>
          <cell r="G44">
            <v>73.069999999999993</v>
          </cell>
          <cell r="H44">
            <v>73.069999999999993</v>
          </cell>
          <cell r="I44">
            <v>73.069999999999993</v>
          </cell>
        </row>
        <row r="45">
          <cell r="A45" t="str">
            <v>ACE-PAP-015</v>
          </cell>
          <cell r="B45" t="str">
            <v>PAPELEIRA METÁLICA CROMADA, INCLUSIVE FIXAÇÃO</v>
          </cell>
          <cell r="C45" t="str">
            <v>UN</v>
          </cell>
          <cell r="D45">
            <v>45.94</v>
          </cell>
          <cell r="E45">
            <v>45.94</v>
          </cell>
          <cell r="F45">
            <v>45.94</v>
          </cell>
          <cell r="G45">
            <v>45.94</v>
          </cell>
          <cell r="H45">
            <v>45.94</v>
          </cell>
          <cell r="I45">
            <v>45.94</v>
          </cell>
        </row>
        <row r="46">
          <cell r="A46" t="str">
            <v>ACE-PAP-020</v>
          </cell>
          <cell r="B46" t="str">
            <v>PORTA PAPEL TOALHA 2 OU 3 DOBRAS, PLÁSTICO MIX</v>
          </cell>
          <cell r="C46" t="str">
            <v>UN</v>
          </cell>
          <cell r="D46">
            <v>41.86</v>
          </cell>
          <cell r="E46">
            <v>41.86</v>
          </cell>
          <cell r="F46">
            <v>41.86</v>
          </cell>
          <cell r="G46">
            <v>41.86</v>
          </cell>
          <cell r="H46">
            <v>41.86</v>
          </cell>
          <cell r="I46">
            <v>41.86</v>
          </cell>
        </row>
        <row r="47">
          <cell r="A47" t="str">
            <v>ACE-SAB-005</v>
          </cell>
          <cell r="B47" t="str">
            <v>PORTA-SABÃO LÍQUIDO CROMADO</v>
          </cell>
          <cell r="C47" t="str">
            <v>UN</v>
          </cell>
          <cell r="D47">
            <v>70.03</v>
          </cell>
          <cell r="E47">
            <v>70.03</v>
          </cell>
          <cell r="F47">
            <v>70.03</v>
          </cell>
          <cell r="G47">
            <v>70.03</v>
          </cell>
          <cell r="H47">
            <v>70.03</v>
          </cell>
          <cell r="I47">
            <v>70.03</v>
          </cell>
        </row>
        <row r="48">
          <cell r="A48" t="str">
            <v>ACE-SAB-010</v>
          </cell>
          <cell r="B48" t="str">
            <v>MEIA SABONETEIRA LOUÇA BRANCA</v>
          </cell>
          <cell r="C48" t="str">
            <v>UN</v>
          </cell>
          <cell r="D48">
            <v>28.62</v>
          </cell>
          <cell r="E48">
            <v>28.63</v>
          </cell>
          <cell r="F48">
            <v>28.63</v>
          </cell>
          <cell r="G48">
            <v>28.62</v>
          </cell>
          <cell r="H48">
            <v>28.64</v>
          </cell>
          <cell r="I48">
            <v>28.62</v>
          </cell>
        </row>
        <row r="49">
          <cell r="A49" t="str">
            <v>ACE-SAB-015</v>
          </cell>
          <cell r="B49" t="str">
            <v>SABONETEIRA LOUÇA BRANCA</v>
          </cell>
          <cell r="C49" t="str">
            <v>UN</v>
          </cell>
          <cell r="D49">
            <v>32.4</v>
          </cell>
          <cell r="E49">
            <v>32.409999999999997</v>
          </cell>
          <cell r="F49">
            <v>32.409999999999997</v>
          </cell>
          <cell r="G49">
            <v>32.4</v>
          </cell>
          <cell r="H49">
            <v>32.42</v>
          </cell>
          <cell r="I49">
            <v>32.4</v>
          </cell>
        </row>
        <row r="50">
          <cell r="A50" t="str">
            <v>ACE-SAB-020</v>
          </cell>
          <cell r="B50" t="str">
            <v>SABONETEIRA METÁLICA CROMADA, TIPO CONCHA, DE SOBREPOR</v>
          </cell>
          <cell r="C50" t="str">
            <v>UN</v>
          </cell>
          <cell r="D50">
            <v>38.25</v>
          </cell>
          <cell r="E50">
            <v>38.25</v>
          </cell>
          <cell r="F50">
            <v>38.25</v>
          </cell>
          <cell r="G50">
            <v>38.25</v>
          </cell>
          <cell r="H50">
            <v>38.25</v>
          </cell>
          <cell r="I50">
            <v>38.25</v>
          </cell>
        </row>
        <row r="51">
          <cell r="A51" t="str">
            <v>ACE-SAB-025</v>
          </cell>
          <cell r="B51" t="str">
            <v>PORTA SABÃO LÍQUIDO, PLÁSTICO MIX, BRANCO</v>
          </cell>
          <cell r="C51" t="str">
            <v>UN</v>
          </cell>
          <cell r="D51">
            <v>39.299999999999997</v>
          </cell>
          <cell r="E51">
            <v>39.299999999999997</v>
          </cell>
          <cell r="F51">
            <v>39.299999999999997</v>
          </cell>
          <cell r="G51">
            <v>39.299999999999997</v>
          </cell>
          <cell r="H51">
            <v>39.299999999999997</v>
          </cell>
          <cell r="I51">
            <v>39.299999999999997</v>
          </cell>
        </row>
        <row r="52">
          <cell r="A52" t="str">
            <v>ACE-VAR-010</v>
          </cell>
          <cell r="B52" t="str">
            <v>VARAL PANTOGRÁFICO</v>
          </cell>
          <cell r="C52" t="str">
            <v>UN</v>
          </cell>
          <cell r="D52">
            <v>81.42</v>
          </cell>
          <cell r="E52">
            <v>81.42</v>
          </cell>
          <cell r="F52">
            <v>81.42</v>
          </cell>
          <cell r="G52">
            <v>81.42</v>
          </cell>
          <cell r="H52">
            <v>81.42</v>
          </cell>
          <cell r="I52">
            <v>81.42</v>
          </cell>
        </row>
        <row r="53">
          <cell r="A53" t="str">
            <v>ADM-001</v>
          </cell>
          <cell r="B53" t="str">
            <v>ADMINISTRAÇÃO LOCAL (ENCARGOS SOCIAIS - MENSAL = 85% E HORISTA = 132,15%)</v>
          </cell>
        </row>
        <row r="54">
          <cell r="A54" t="str">
            <v>ADM-ALM-005</v>
          </cell>
          <cell r="B54" t="str">
            <v>ALMOXARIFE</v>
          </cell>
          <cell r="C54" t="str">
            <v>MÊS</v>
          </cell>
          <cell r="D54">
            <v>2624.92</v>
          </cell>
          <cell r="E54">
            <v>2480.4299999999998</v>
          </cell>
          <cell r="F54">
            <v>2480.4299999999998</v>
          </cell>
          <cell r="G54">
            <v>2480.4299999999998</v>
          </cell>
          <cell r="H54">
            <v>2480.4299999999998</v>
          </cell>
          <cell r="I54">
            <v>2480.4299999999998</v>
          </cell>
        </row>
        <row r="55">
          <cell r="A55" t="str">
            <v>ADM-ALM-010</v>
          </cell>
          <cell r="B55" t="str">
            <v>AUXILIAR DE ALMOXARIFE</v>
          </cell>
          <cell r="C55" t="str">
            <v>MÊS</v>
          </cell>
          <cell r="D55">
            <v>1982.71</v>
          </cell>
          <cell r="E55">
            <v>1873.57</v>
          </cell>
          <cell r="F55">
            <v>1873.57</v>
          </cell>
          <cell r="G55">
            <v>1873.57</v>
          </cell>
          <cell r="H55">
            <v>1873.57</v>
          </cell>
          <cell r="I55">
            <v>1873.57</v>
          </cell>
        </row>
        <row r="56">
          <cell r="A56" t="str">
            <v>ADM-APO-005</v>
          </cell>
          <cell r="B56" t="str">
            <v>APONTADOR</v>
          </cell>
          <cell r="C56" t="str">
            <v>MÊS</v>
          </cell>
          <cell r="D56">
            <v>1714.62</v>
          </cell>
          <cell r="E56">
            <v>1620.24</v>
          </cell>
          <cell r="F56">
            <v>1620.24</v>
          </cell>
          <cell r="G56">
            <v>1620.24</v>
          </cell>
          <cell r="H56">
            <v>1620.24</v>
          </cell>
          <cell r="I56">
            <v>1620.24</v>
          </cell>
        </row>
        <row r="57">
          <cell r="A57" t="str">
            <v>ADM-CHE-005</v>
          </cell>
          <cell r="B57" t="str">
            <v>CHEFE ADMINISTRATIVO I</v>
          </cell>
          <cell r="C57" t="str">
            <v>MÊS</v>
          </cell>
          <cell r="D57">
            <v>4085.97</v>
          </cell>
          <cell r="E57">
            <v>3861.06</v>
          </cell>
          <cell r="F57">
            <v>3861.06</v>
          </cell>
          <cell r="G57">
            <v>3861.06</v>
          </cell>
          <cell r="H57">
            <v>3861.06</v>
          </cell>
          <cell r="I57">
            <v>3861.06</v>
          </cell>
        </row>
        <row r="58">
          <cell r="A58" t="str">
            <v>ADM-CHE-010</v>
          </cell>
          <cell r="B58" t="str">
            <v>CHEFE ADMINISTRATIVO II</v>
          </cell>
          <cell r="C58" t="str">
            <v>MÊS</v>
          </cell>
          <cell r="D58">
            <v>5107.46</v>
          </cell>
          <cell r="E58">
            <v>4826.3100000000004</v>
          </cell>
          <cell r="F58">
            <v>4826.3100000000004</v>
          </cell>
          <cell r="G58">
            <v>4826.3100000000004</v>
          </cell>
          <cell r="H58">
            <v>4826.3100000000004</v>
          </cell>
          <cell r="I58">
            <v>4826.3100000000004</v>
          </cell>
        </row>
        <row r="59">
          <cell r="A59" t="str">
            <v>ADM-ENC-005</v>
          </cell>
          <cell r="B59" t="str">
            <v>ENCARREGADO DE OBRA</v>
          </cell>
          <cell r="C59" t="str">
            <v>MÊS</v>
          </cell>
          <cell r="D59">
            <v>4812.99</v>
          </cell>
          <cell r="E59">
            <v>4548.0600000000004</v>
          </cell>
          <cell r="F59">
            <v>4548.0600000000004</v>
          </cell>
          <cell r="G59">
            <v>4548.0600000000004</v>
          </cell>
          <cell r="H59">
            <v>4548.0600000000004</v>
          </cell>
          <cell r="I59">
            <v>4548.0600000000004</v>
          </cell>
        </row>
        <row r="60">
          <cell r="A60" t="str">
            <v>ADM-ENG-005</v>
          </cell>
          <cell r="B60" t="str">
            <v>ENGENHEIRO DE OBRAS JÚNIOR</v>
          </cell>
          <cell r="C60" t="str">
            <v>MÊS</v>
          </cell>
          <cell r="D60">
            <v>10661.55</v>
          </cell>
          <cell r="E60">
            <v>10074.379999999999</v>
          </cell>
          <cell r="F60">
            <v>10074.379999999999</v>
          </cell>
          <cell r="G60">
            <v>10074.379999999999</v>
          </cell>
          <cell r="H60">
            <v>10074.379999999999</v>
          </cell>
          <cell r="I60">
            <v>10074.379999999999</v>
          </cell>
        </row>
        <row r="61">
          <cell r="A61" t="str">
            <v>ADM-ENG-010</v>
          </cell>
          <cell r="B61" t="str">
            <v>ENGENHEIRO DE OBRAS PLENO</v>
          </cell>
          <cell r="C61" t="str">
            <v>MÊS</v>
          </cell>
          <cell r="D61">
            <v>15992.33</v>
          </cell>
          <cell r="E61">
            <v>15111.57</v>
          </cell>
          <cell r="F61">
            <v>15111.57</v>
          </cell>
          <cell r="G61">
            <v>15111.57</v>
          </cell>
          <cell r="H61">
            <v>15111.57</v>
          </cell>
          <cell r="I61">
            <v>15111.57</v>
          </cell>
        </row>
        <row r="62">
          <cell r="A62" t="str">
            <v>ADM-ENG-015</v>
          </cell>
          <cell r="B62" t="str">
            <v>ENGENHEIRO DE OBRAS SENIOR</v>
          </cell>
          <cell r="C62" t="str">
            <v>MÊS</v>
          </cell>
          <cell r="D62">
            <v>18124.64</v>
          </cell>
          <cell r="E62">
            <v>17126.45</v>
          </cell>
          <cell r="F62">
            <v>17126.45</v>
          </cell>
          <cell r="G62">
            <v>17126.45</v>
          </cell>
          <cell r="H62">
            <v>17126.45</v>
          </cell>
          <cell r="I62">
            <v>17126.45</v>
          </cell>
        </row>
        <row r="63">
          <cell r="A63" t="str">
            <v>ADM-ENG-020</v>
          </cell>
          <cell r="B63" t="str">
            <v>ENGENHEIRO DE SEGURANÇA DO TRABALHO</v>
          </cell>
          <cell r="C63" t="str">
            <v>MÊS</v>
          </cell>
          <cell r="D63">
            <v>10661.55</v>
          </cell>
          <cell r="E63">
            <v>10074.379999999999</v>
          </cell>
          <cell r="F63">
            <v>10074.379999999999</v>
          </cell>
          <cell r="G63">
            <v>10074.379999999999</v>
          </cell>
          <cell r="H63">
            <v>10074.379999999999</v>
          </cell>
          <cell r="I63">
            <v>10074.379999999999</v>
          </cell>
        </row>
        <row r="64">
          <cell r="A64" t="str">
            <v>ADM-EST-005</v>
          </cell>
          <cell r="B64" t="str">
            <v>ESTAGIÁRIO DE ENGENHARIA (COM LEIS SOCIAIS)</v>
          </cell>
          <cell r="C64" t="str">
            <v>MÊS</v>
          </cell>
          <cell r="D64">
            <v>2508.6</v>
          </cell>
          <cell r="E64">
            <v>2370.44</v>
          </cell>
          <cell r="F64">
            <v>2370.44</v>
          </cell>
          <cell r="G64">
            <v>2370.44</v>
          </cell>
          <cell r="H64">
            <v>2370.44</v>
          </cell>
          <cell r="I64">
            <v>2370.44</v>
          </cell>
        </row>
        <row r="65">
          <cell r="A65" t="str">
            <v>ADM-MES-005</v>
          </cell>
          <cell r="B65" t="str">
            <v>MESTRE DE OBRAS</v>
          </cell>
          <cell r="C65" t="str">
            <v>MÊS</v>
          </cell>
          <cell r="D65">
            <v>7115.93</v>
          </cell>
          <cell r="E65">
            <v>6724.23</v>
          </cell>
          <cell r="F65">
            <v>6724.23</v>
          </cell>
          <cell r="G65">
            <v>6724.23</v>
          </cell>
          <cell r="H65">
            <v>6724.23</v>
          </cell>
          <cell r="I65">
            <v>6724.23</v>
          </cell>
        </row>
        <row r="66">
          <cell r="A66" t="str">
            <v>ADM-OPE-005</v>
          </cell>
          <cell r="B66" t="str">
            <v>OPERADOR DE BETONEIRA</v>
          </cell>
          <cell r="C66" t="str">
            <v>MÊS</v>
          </cell>
          <cell r="D66">
            <v>1982.71</v>
          </cell>
          <cell r="E66">
            <v>1873.57</v>
          </cell>
          <cell r="F66">
            <v>1873.57</v>
          </cell>
          <cell r="G66">
            <v>1873.57</v>
          </cell>
          <cell r="H66">
            <v>1873.57</v>
          </cell>
          <cell r="I66">
            <v>1873.57</v>
          </cell>
        </row>
        <row r="67">
          <cell r="A67" t="str">
            <v>ADM-OPE-010</v>
          </cell>
          <cell r="B67" t="str">
            <v>OPERADOR DE GUINCHO</v>
          </cell>
          <cell r="C67" t="str">
            <v>MÊS</v>
          </cell>
          <cell r="D67">
            <v>1982.71</v>
          </cell>
          <cell r="E67">
            <v>1873.57</v>
          </cell>
          <cell r="F67">
            <v>1873.57</v>
          </cell>
          <cell r="G67">
            <v>1873.57</v>
          </cell>
          <cell r="H67">
            <v>1873.57</v>
          </cell>
          <cell r="I67">
            <v>1873.57</v>
          </cell>
        </row>
        <row r="68">
          <cell r="A68" t="str">
            <v>ADM-TEC-005</v>
          </cell>
          <cell r="B68" t="str">
            <v>TÉCNICO DE EDIFICAÇÕES</v>
          </cell>
          <cell r="C68" t="str">
            <v>MÊS</v>
          </cell>
          <cell r="D68">
            <v>2508.5300000000002</v>
          </cell>
          <cell r="E68">
            <v>2370.44</v>
          </cell>
          <cell r="F68">
            <v>2370.44</v>
          </cell>
          <cell r="G68">
            <v>2370.44</v>
          </cell>
          <cell r="H68">
            <v>2370.44</v>
          </cell>
          <cell r="I68">
            <v>2370.44</v>
          </cell>
        </row>
        <row r="69">
          <cell r="A69" t="str">
            <v>ADM-TEC-010</v>
          </cell>
          <cell r="B69" t="str">
            <v>TÉCNICO DE SEGURANÇA DO TRABALHO</v>
          </cell>
          <cell r="C69" t="str">
            <v>MÊS</v>
          </cell>
          <cell r="D69">
            <v>4905.87</v>
          </cell>
          <cell r="E69">
            <v>4635.5200000000004</v>
          </cell>
          <cell r="F69">
            <v>4635.82</v>
          </cell>
          <cell r="G69">
            <v>4635.82</v>
          </cell>
          <cell r="H69">
            <v>4635.82</v>
          </cell>
          <cell r="I69">
            <v>4635.82</v>
          </cell>
        </row>
        <row r="70">
          <cell r="A70" t="str">
            <v>ADM-VIG-005</v>
          </cell>
          <cell r="B70" t="str">
            <v>VIGIA OU SEGURANÇA (1X)</v>
          </cell>
          <cell r="C70" t="str">
            <v>MÊS</v>
          </cell>
          <cell r="D70">
            <v>1787.56</v>
          </cell>
          <cell r="E70">
            <v>1679.16</v>
          </cell>
          <cell r="F70">
            <v>1679.16</v>
          </cell>
          <cell r="G70">
            <v>1679.16</v>
          </cell>
          <cell r="H70">
            <v>1679.16</v>
          </cell>
          <cell r="I70">
            <v>1679.16</v>
          </cell>
        </row>
        <row r="71">
          <cell r="A71" t="str">
            <v>ALV-001</v>
          </cell>
          <cell r="B71" t="str">
            <v>ALVENARIAS E DIVISÕES</v>
          </cell>
        </row>
        <row r="72">
          <cell r="A72" t="str">
            <v>ALV-BLO-005</v>
          </cell>
          <cell r="B72" t="str">
            <v>ALVENARIA DE BLOCO DE CONCRETO E = 10 CM , A REVESTIR, VEDAÇÃO</v>
          </cell>
          <cell r="C72" t="str">
            <v>M2</v>
          </cell>
          <cell r="D72">
            <v>25.15</v>
          </cell>
          <cell r="E72">
            <v>23.16</v>
          </cell>
          <cell r="F72">
            <v>25.33</v>
          </cell>
          <cell r="G72">
            <v>25.13</v>
          </cell>
          <cell r="H72">
            <v>26.5</v>
          </cell>
          <cell r="I72">
            <v>27.3</v>
          </cell>
        </row>
        <row r="73">
          <cell r="A73" t="str">
            <v>ALV-BLO-010</v>
          </cell>
          <cell r="B73" t="str">
            <v>ALVENARIA DE BLOCO DE CONCRETO E = 15 CM A REVESTIR, VEDAÇÃO</v>
          </cell>
          <cell r="C73" t="str">
            <v>M2</v>
          </cell>
          <cell r="D73">
            <v>31.58</v>
          </cell>
          <cell r="E73">
            <v>28.27</v>
          </cell>
          <cell r="F73">
            <v>31.64</v>
          </cell>
          <cell r="G73">
            <v>31.55</v>
          </cell>
          <cell r="H73">
            <v>33.01</v>
          </cell>
          <cell r="I73">
            <v>34.270000000000003</v>
          </cell>
        </row>
        <row r="74">
          <cell r="A74" t="str">
            <v>ALV-BLO-015</v>
          </cell>
          <cell r="B74" t="str">
            <v>ALVENARIA DE BLOCO DE CONCRETO E = 20 CM, A REVESTIR, VEDAÇÃO</v>
          </cell>
          <cell r="C74" t="str">
            <v>M2</v>
          </cell>
          <cell r="D74">
            <v>37.07</v>
          </cell>
          <cell r="E74">
            <v>32.979999999999997</v>
          </cell>
          <cell r="F74">
            <v>37.299999999999997</v>
          </cell>
          <cell r="G74">
            <v>37.04</v>
          </cell>
          <cell r="H74">
            <v>39.39</v>
          </cell>
          <cell r="I74">
            <v>40.71</v>
          </cell>
        </row>
        <row r="75">
          <cell r="A75" t="str">
            <v>ALV-BLO-020</v>
          </cell>
          <cell r="B75" t="str">
            <v>ALVENARIA DE BLOCO DE CONCRETO E = 10 CM, APARENTE, VEDAÇÃO</v>
          </cell>
          <cell r="C75" t="str">
            <v>M2</v>
          </cell>
          <cell r="D75">
            <v>29.6</v>
          </cell>
          <cell r="E75">
            <v>26.94</v>
          </cell>
          <cell r="F75">
            <v>29.51</v>
          </cell>
          <cell r="G75">
            <v>29.58</v>
          </cell>
          <cell r="H75">
            <v>30.55</v>
          </cell>
          <cell r="I75">
            <v>31.48</v>
          </cell>
        </row>
        <row r="76">
          <cell r="A76" t="str">
            <v>ALV-BLO-025</v>
          </cell>
          <cell r="B76" t="str">
            <v>ALVENARIA DE BLOCO DE CONCRETO E = 15 CM, APARENTE, VEDAÇÃO</v>
          </cell>
          <cell r="C76" t="str">
            <v>M2</v>
          </cell>
          <cell r="D76">
            <v>35.81</v>
          </cell>
          <cell r="E76">
            <v>32.51</v>
          </cell>
          <cell r="F76">
            <v>35.89</v>
          </cell>
          <cell r="G76">
            <v>35.79</v>
          </cell>
          <cell r="H76">
            <v>37.380000000000003</v>
          </cell>
          <cell r="I76">
            <v>38.64</v>
          </cell>
        </row>
        <row r="77">
          <cell r="A77" t="str">
            <v>ALV-BLO-030</v>
          </cell>
          <cell r="B77" t="str">
            <v>ALVENARIA DE BLOCO DE CONCRETO E = 20 CM, APARENTE, VEDAÇÃO</v>
          </cell>
          <cell r="C77" t="str">
            <v>M2</v>
          </cell>
          <cell r="D77">
            <v>41.5</v>
          </cell>
          <cell r="E77">
            <v>37.130000000000003</v>
          </cell>
          <cell r="F77">
            <v>41.45</v>
          </cell>
          <cell r="G77">
            <v>41.46</v>
          </cell>
          <cell r="H77">
            <v>43.41</v>
          </cell>
          <cell r="I77">
            <v>45.26</v>
          </cell>
        </row>
        <row r="78">
          <cell r="A78" t="str">
            <v>ALV-BLO-035</v>
          </cell>
          <cell r="B78" t="str">
            <v>ALVENARIA DE BLOCO DE CONCRETO E = 10 CM, A REVESTIR, PORTANTE - BLOCO FCK = 4,5 MPA</v>
          </cell>
          <cell r="C78" t="str">
            <v>M2</v>
          </cell>
          <cell r="D78">
            <v>30.36</v>
          </cell>
          <cell r="E78">
            <v>28.13</v>
          </cell>
          <cell r="F78">
            <v>30.43</v>
          </cell>
          <cell r="G78">
            <v>30.33</v>
          </cell>
          <cell r="H78">
            <v>33.94</v>
          </cell>
          <cell r="I78">
            <v>32.520000000000003</v>
          </cell>
        </row>
        <row r="79">
          <cell r="A79" t="str">
            <v>ALV-BLO-040</v>
          </cell>
          <cell r="B79" t="str">
            <v>ALVENARIA DE BLOCO DE CONCRETO E = 15 CM, A REVESTIR, PORTANTE - BLOCO FCK = 4,5 MPA</v>
          </cell>
          <cell r="C79" t="str">
            <v>M2</v>
          </cell>
          <cell r="D79">
            <v>35.85</v>
          </cell>
          <cell r="E79">
            <v>32.82</v>
          </cell>
          <cell r="F79">
            <v>35.92</v>
          </cell>
          <cell r="G79">
            <v>35.82</v>
          </cell>
          <cell r="H79">
            <v>40.770000000000003</v>
          </cell>
          <cell r="I79">
            <v>39.08</v>
          </cell>
        </row>
        <row r="80">
          <cell r="A80" t="str">
            <v>ALV-BLO-045</v>
          </cell>
          <cell r="B80" t="str">
            <v>ALVENARIA DE BLOCO DE CONCRETO E = 20 CM, A REVESTIR, PORTANTE - BLOCO FCK = 4,5 MPA</v>
          </cell>
          <cell r="C80" t="str">
            <v>M2</v>
          </cell>
          <cell r="D80">
            <v>47.3</v>
          </cell>
          <cell r="E80">
            <v>42.39</v>
          </cell>
          <cell r="F80">
            <v>47.39</v>
          </cell>
          <cell r="G80">
            <v>47.26</v>
          </cell>
          <cell r="H80">
            <v>54.84</v>
          </cell>
          <cell r="I80">
            <v>52.14</v>
          </cell>
        </row>
        <row r="81">
          <cell r="A81" t="str">
            <v>ALV-BLO-050</v>
          </cell>
          <cell r="B81" t="str">
            <v>ALVENARIA DE BLOCO DE CONCRETO E = 10 CM, APARENTE, PORTANTE - BLOCO FCK = 4,5 MPA</v>
          </cell>
          <cell r="C81" t="str">
            <v>M2</v>
          </cell>
          <cell r="D81">
            <v>33.090000000000003</v>
          </cell>
          <cell r="E81">
            <v>33.14</v>
          </cell>
          <cell r="F81">
            <v>35.44</v>
          </cell>
          <cell r="G81">
            <v>35.35</v>
          </cell>
          <cell r="H81">
            <v>39.08</v>
          </cell>
          <cell r="I81">
            <v>37.799999999999997</v>
          </cell>
        </row>
        <row r="82">
          <cell r="A82" t="str">
            <v>ALV-BLO-055</v>
          </cell>
          <cell r="B82" t="str">
            <v>ALVENARIA DE BLOCO DE CONCRETO E = 15 CM, APARENTE, PORTANTE - BLOCO FCK = 4,5 MPA</v>
          </cell>
          <cell r="C82" t="str">
            <v>M2</v>
          </cell>
          <cell r="D82">
            <v>41.13</v>
          </cell>
          <cell r="E82">
            <v>37.82</v>
          </cell>
          <cell r="F82">
            <v>41.2</v>
          </cell>
          <cell r="G82">
            <v>41.11</v>
          </cell>
          <cell r="H82">
            <v>46.58</v>
          </cell>
          <cell r="I82">
            <v>37.799999999999997</v>
          </cell>
        </row>
        <row r="83">
          <cell r="A83" t="str">
            <v>ALV-BLO-060</v>
          </cell>
          <cell r="B83" t="str">
            <v>ALVENARIA DE BLOCO DE CONCRETO E = 20 CM, APARENTE, PORTANTE - BLOCO FCK = 4,5 MPA</v>
          </cell>
          <cell r="C83" t="str">
            <v>M2</v>
          </cell>
          <cell r="D83">
            <v>48.69</v>
          </cell>
          <cell r="E83">
            <v>41.25</v>
          </cell>
          <cell r="F83">
            <v>48.78</v>
          </cell>
          <cell r="G83">
            <v>48.66</v>
          </cell>
          <cell r="H83">
            <v>51.27</v>
          </cell>
          <cell r="I83">
            <v>53.13</v>
          </cell>
        </row>
        <row r="84">
          <cell r="A84" t="str">
            <v>ALV-CEL-005</v>
          </cell>
          <cell r="B84" t="str">
            <v>ALVENARIA DE VEDAÇÃO COM BLOCOS DE CONCRETO CELULAR AUTOCLAVADO, SEM FUNÇÃO ESTRUTURAL, 10 X 30 X 60 CM, ESPESSURA DA PAREDE 10 CM, JUNTAS DE 10 MM COM ARGAMASSA INDUSTRIALIZADA</v>
          </cell>
          <cell r="C84" t="str">
            <v>M2</v>
          </cell>
          <cell r="D84">
            <v>28.27</v>
          </cell>
          <cell r="E84">
            <v>28.27</v>
          </cell>
          <cell r="F84">
            <v>28.27</v>
          </cell>
          <cell r="G84">
            <v>28.27</v>
          </cell>
          <cell r="H84">
            <v>29.14</v>
          </cell>
          <cell r="I84">
            <v>28.27</v>
          </cell>
        </row>
        <row r="85">
          <cell r="A85" t="str">
            <v>ALV-CEL-010</v>
          </cell>
          <cell r="B85" t="str">
            <v>ALVENARIA DE VEDAÇÃO COM BLOCOS DE CONCRETO CELULAR AUTOCLAVADO, SEM FUNÇÃO ESTRUTURAL, 15 X 30 X 60 CM, ESPESSURA DA PAREDE 15 CM, JUNTAS DE 10 MM COM ARGAMASSA INDUSTRIALIZADA</v>
          </cell>
          <cell r="C85" t="str">
            <v>M2</v>
          </cell>
          <cell r="D85">
            <v>44.31</v>
          </cell>
          <cell r="E85">
            <v>44.31</v>
          </cell>
          <cell r="F85">
            <v>44.31</v>
          </cell>
          <cell r="G85">
            <v>44.31</v>
          </cell>
          <cell r="H85">
            <v>116.29</v>
          </cell>
          <cell r="I85">
            <v>44.31</v>
          </cell>
        </row>
        <row r="86">
          <cell r="A86" t="str">
            <v>ALV-CEL-015</v>
          </cell>
          <cell r="B86" t="str">
            <v>ALVENARIA DE VEDAÇÃO COM BLOCOS DE CONCRETO CELULAR AUTOCLAVADO, SEM FUNÇÃO ESTRUTURAL, 20 X 30 X 60 CM, ESPESSURA DA PAREDE 20 CM, JUNTAS DE 10 MM COM ARGAMASSA INDUSTRIALIZADA</v>
          </cell>
          <cell r="C86" t="str">
            <v>M2</v>
          </cell>
          <cell r="D86">
            <v>51.21</v>
          </cell>
          <cell r="E86">
            <v>51.21</v>
          </cell>
          <cell r="F86">
            <v>51.21</v>
          </cell>
          <cell r="G86">
            <v>51.21</v>
          </cell>
          <cell r="H86">
            <v>56.25</v>
          </cell>
          <cell r="I86">
            <v>51.21</v>
          </cell>
        </row>
        <row r="87">
          <cell r="A87" t="str">
            <v>ALV-COB-005</v>
          </cell>
          <cell r="B87" t="str">
            <v>ALVENARIA DE COBOGÓ CERÂMICO 18 X 18 X 7 CM, E = 7 CM</v>
          </cell>
          <cell r="C87" t="str">
            <v>M2</v>
          </cell>
          <cell r="D87">
            <v>62.41</v>
          </cell>
          <cell r="E87">
            <v>62.44</v>
          </cell>
          <cell r="F87">
            <v>62.46</v>
          </cell>
          <cell r="G87">
            <v>62.39</v>
          </cell>
          <cell r="H87">
            <v>62.58</v>
          </cell>
          <cell r="I87">
            <v>62.42</v>
          </cell>
        </row>
        <row r="88">
          <cell r="A88" t="str">
            <v>ALV-COB-010</v>
          </cell>
          <cell r="B88" t="str">
            <v>ALVENARIA DE COBOGÓ DE CONCRETO TIPO VENEZIANA 20 X 20 X 40 CM</v>
          </cell>
          <cell r="C88" t="str">
            <v>M2</v>
          </cell>
          <cell r="D88">
            <v>71.27</v>
          </cell>
          <cell r="E88">
            <v>71.36</v>
          </cell>
          <cell r="F88">
            <v>71.41</v>
          </cell>
          <cell r="G88">
            <v>71.209999999999994</v>
          </cell>
          <cell r="H88">
            <v>71.75</v>
          </cell>
          <cell r="I88">
            <v>71.3</v>
          </cell>
        </row>
        <row r="89">
          <cell r="A89" t="str">
            <v>ALV-COB-015</v>
          </cell>
          <cell r="B89" t="str">
            <v>ALVENARIA DE COBOGÓ DE CONCRETO TIPO VENEZIANA 10 X 20 X 40 CM</v>
          </cell>
          <cell r="C89" t="str">
            <v>M2</v>
          </cell>
          <cell r="D89">
            <v>81.52</v>
          </cell>
          <cell r="E89">
            <v>81.56</v>
          </cell>
          <cell r="F89">
            <v>81.59</v>
          </cell>
          <cell r="G89">
            <v>81.5</v>
          </cell>
          <cell r="H89">
            <v>81.72</v>
          </cell>
          <cell r="I89">
            <v>81.53</v>
          </cell>
        </row>
        <row r="90">
          <cell r="A90" t="str">
            <v>ALV-DRY-005</v>
          </cell>
          <cell r="B90" t="str">
            <v>PAREDE DE GESSO ACARTONADO, DRY-WALL - 1ST + 1ST (DIVISÃO ENTRE ÁREAS SECAS DE UMA MESMA UNIDADE)</v>
          </cell>
          <cell r="C90" t="str">
            <v>M2</v>
          </cell>
          <cell r="D90">
            <v>70.91</v>
          </cell>
          <cell r="E90">
            <v>70.91</v>
          </cell>
          <cell r="F90">
            <v>70.91</v>
          </cell>
          <cell r="G90">
            <v>70.91</v>
          </cell>
          <cell r="H90">
            <v>70.91</v>
          </cell>
          <cell r="I90">
            <v>70.91</v>
          </cell>
        </row>
        <row r="91">
          <cell r="A91" t="str">
            <v>ALV-DRY-010</v>
          </cell>
          <cell r="B91" t="str">
            <v>PAREDE DE GESSO ACARTONADO, DRY-WALL - 1ST + 1RU (DIVISÃO ENTRE ÁREAS SECA E ÚMIDA DE UMA MESMA UNIDADE)</v>
          </cell>
          <cell r="C91" t="str">
            <v>M2</v>
          </cell>
          <cell r="D91">
            <v>96.97</v>
          </cell>
          <cell r="E91">
            <v>96.97</v>
          </cell>
          <cell r="F91">
            <v>96.97</v>
          </cell>
          <cell r="G91">
            <v>96.97</v>
          </cell>
          <cell r="H91">
            <v>96.97</v>
          </cell>
          <cell r="I91">
            <v>96.97</v>
          </cell>
        </row>
        <row r="92">
          <cell r="A92" t="str">
            <v>ALV-DRY-015</v>
          </cell>
          <cell r="B92" t="str">
            <v>PAREDE DE GESSO ACARTONADO, DRY-WALL - 1RU + 1RU (DIVISÃO ENTRE ÁREAS UMIDAS DE UMA MESMA UNIDADE)</v>
          </cell>
          <cell r="C92" t="str">
            <v>M2</v>
          </cell>
          <cell r="D92">
            <v>65.92</v>
          </cell>
          <cell r="E92">
            <v>65.92</v>
          </cell>
          <cell r="F92">
            <v>65.92</v>
          </cell>
          <cell r="G92">
            <v>65.92</v>
          </cell>
          <cell r="H92">
            <v>65.92</v>
          </cell>
          <cell r="I92">
            <v>65.92</v>
          </cell>
        </row>
        <row r="93">
          <cell r="A93" t="str">
            <v>ALV-EST-005</v>
          </cell>
          <cell r="B93" t="str">
            <v>ALVENARIA DE BLOCO DE CONCRETO CHEIO, CONCRETO FCK = 15 MPA E ARMAÇÃO E = 10 CM</v>
          </cell>
          <cell r="C93" t="str">
            <v>M2</v>
          </cell>
          <cell r="D93">
            <v>97.26</v>
          </cell>
          <cell r="E93">
            <v>93.02</v>
          </cell>
          <cell r="F93">
            <v>96.39</v>
          </cell>
          <cell r="G93">
            <v>94.23</v>
          </cell>
          <cell r="H93">
            <v>100.18</v>
          </cell>
          <cell r="I93">
            <v>97.05</v>
          </cell>
        </row>
        <row r="94">
          <cell r="A94" t="str">
            <v>ALV-EST-010</v>
          </cell>
          <cell r="B94" t="str">
            <v>ALVENARIA DE BLOCO DE CONCRETO CHEIO, CONCRETO FCK = 15 MPA E ARMAÇÃO E = 15 CM</v>
          </cell>
          <cell r="C94" t="str">
            <v>M2</v>
          </cell>
          <cell r="D94">
            <v>102.75</v>
          </cell>
          <cell r="E94">
            <v>97.71</v>
          </cell>
          <cell r="F94">
            <v>101.88</v>
          </cell>
          <cell r="G94">
            <v>99.72</v>
          </cell>
          <cell r="H94">
            <v>107.01</v>
          </cell>
          <cell r="I94">
            <v>103.61</v>
          </cell>
        </row>
        <row r="95">
          <cell r="A95" t="str">
            <v>ALV-EST-015</v>
          </cell>
          <cell r="B95" t="str">
            <v>ALVENARIA DE BLOCO DE CONCRETO CHEIO, CONCRETO FCK = 15 MPA E ARMAÇÃO E = 20 CM</v>
          </cell>
          <cell r="C95" t="str">
            <v>M2</v>
          </cell>
          <cell r="D95">
            <v>124.71</v>
          </cell>
          <cell r="E95">
            <v>117.01</v>
          </cell>
          <cell r="F95">
            <v>123.48</v>
          </cell>
          <cell r="G95">
            <v>120.47</v>
          </cell>
          <cell r="H95">
            <v>131.33000000000001</v>
          </cell>
          <cell r="I95">
            <v>126.24</v>
          </cell>
        </row>
        <row r="96">
          <cell r="A96" t="str">
            <v>ALV-EST-020</v>
          </cell>
          <cell r="B96" t="str">
            <v>ALVENARIA DE BLOCO DE CONCRETO CHEIO, CONCRETO FCK = 15 MPA, SEM ARMAÇÃO E = 10 CM</v>
          </cell>
          <cell r="C96" t="str">
            <v>M2</v>
          </cell>
          <cell r="D96">
            <v>56.65</v>
          </cell>
          <cell r="E96">
            <v>52.41</v>
          </cell>
          <cell r="F96">
            <v>55.76</v>
          </cell>
          <cell r="G96">
            <v>53.62</v>
          </cell>
          <cell r="H96">
            <v>59.55</v>
          </cell>
          <cell r="I96">
            <v>56.43</v>
          </cell>
        </row>
        <row r="97">
          <cell r="A97" t="str">
            <v>ALV-EST-025</v>
          </cell>
          <cell r="B97" t="str">
            <v>ALVENARIA DE BLOCO DE CONCRETO CHEIO, CONCRETO FCK = 15 MPA, SEM ARMAÇÃO E = 15 CM</v>
          </cell>
          <cell r="C97" t="str">
            <v>M2</v>
          </cell>
          <cell r="D97">
            <v>62.14</v>
          </cell>
          <cell r="E97">
            <v>57.09</v>
          </cell>
          <cell r="F97">
            <v>61.25</v>
          </cell>
          <cell r="G97">
            <v>59.11</v>
          </cell>
          <cell r="H97">
            <v>66.38</v>
          </cell>
          <cell r="I97">
            <v>62.99</v>
          </cell>
        </row>
        <row r="98">
          <cell r="A98" t="str">
            <v>ALV-EST-030</v>
          </cell>
          <cell r="B98" t="str">
            <v>ALVENARIA DE BLOCO DE CONCRETO CHEIO, CONCRETO FCK = 15 MPA, SEM ARMAÇÃO E = 20 CM</v>
          </cell>
          <cell r="C98" t="str">
            <v>M2</v>
          </cell>
          <cell r="D98">
            <v>84.09</v>
          </cell>
          <cell r="E98">
            <v>76.38</v>
          </cell>
          <cell r="F98">
            <v>82.85</v>
          </cell>
          <cell r="G98">
            <v>79.86</v>
          </cell>
          <cell r="H98">
            <v>90.7</v>
          </cell>
          <cell r="I98">
            <v>85.61</v>
          </cell>
        </row>
        <row r="99">
          <cell r="A99" t="str">
            <v>ALV-EST-035</v>
          </cell>
          <cell r="B99" t="str">
            <v>ALVENARIA DE BLOCO DE CONCRETO CHEIO, CONCRETO FCK = 20 MPA, SEM ARMAÇÃO E = 10 CM</v>
          </cell>
          <cell r="C99" t="str">
            <v>M2</v>
          </cell>
          <cell r="D99">
            <v>59.35</v>
          </cell>
          <cell r="E99">
            <v>55.09</v>
          </cell>
          <cell r="F99">
            <v>58.45</v>
          </cell>
          <cell r="G99">
            <v>56.33</v>
          </cell>
          <cell r="H99">
            <v>62.19</v>
          </cell>
          <cell r="I99">
            <v>59.13</v>
          </cell>
        </row>
        <row r="100">
          <cell r="A100" t="str">
            <v>ALV-EST-040</v>
          </cell>
          <cell r="B100" t="str">
            <v>ALVENARIA DE BLOCO DE CONCRETO CHEIO, CONCRETO FCK = 20 MPA, SEM ARMAÇÃO E = 15 CM</v>
          </cell>
          <cell r="C100" t="str">
            <v>M2</v>
          </cell>
          <cell r="D100">
            <v>64.84</v>
          </cell>
          <cell r="E100">
            <v>59.78</v>
          </cell>
          <cell r="F100">
            <v>63.94</v>
          </cell>
          <cell r="G100">
            <v>61.82</v>
          </cell>
          <cell r="H100">
            <v>69.02</v>
          </cell>
          <cell r="I100">
            <v>65.69</v>
          </cell>
        </row>
        <row r="101">
          <cell r="A101" t="str">
            <v>ALV-EST-045</v>
          </cell>
          <cell r="B101" t="str">
            <v>ALVENARIA DE BLOCO DE CONCRETO CHEIO, CONCRETO FCK = 20 MPA, SEM ARMAÇÃO E = 20 CM</v>
          </cell>
          <cell r="C101" t="str">
            <v>M2</v>
          </cell>
          <cell r="D101">
            <v>87.88</v>
          </cell>
          <cell r="E101">
            <v>80.150000000000006</v>
          </cell>
          <cell r="F101">
            <v>86.61</v>
          </cell>
          <cell r="G101">
            <v>83.65</v>
          </cell>
          <cell r="H101">
            <v>94.39</v>
          </cell>
          <cell r="I101">
            <v>89.39</v>
          </cell>
        </row>
        <row r="102">
          <cell r="A102" t="str">
            <v>ALV-LAM-003</v>
          </cell>
          <cell r="B102" t="str">
            <v>ALVENARIA DE TIJOLO LAMINADO 18 FUROS, E = 6 CM, APARENTE</v>
          </cell>
          <cell r="C102" t="str">
            <v>M2</v>
          </cell>
          <cell r="D102">
            <v>74.39</v>
          </cell>
          <cell r="E102">
            <v>76.69</v>
          </cell>
          <cell r="F102">
            <v>77.86</v>
          </cell>
          <cell r="G102">
            <v>77.8</v>
          </cell>
          <cell r="H102">
            <v>77.959999999999994</v>
          </cell>
          <cell r="I102">
            <v>77.83</v>
          </cell>
        </row>
        <row r="103">
          <cell r="A103" t="str">
            <v>ALV-LAM-005</v>
          </cell>
          <cell r="B103" t="str">
            <v>ALVENARIA DE TIJOLO LAMINADO 18 FUROS, E = 11 CM, APARENTE</v>
          </cell>
          <cell r="C103" t="str">
            <v>M2</v>
          </cell>
          <cell r="D103">
            <v>81.99</v>
          </cell>
          <cell r="E103">
            <v>86.14</v>
          </cell>
          <cell r="F103">
            <v>88.23</v>
          </cell>
          <cell r="G103">
            <v>87.92</v>
          </cell>
          <cell r="H103">
            <v>88.76</v>
          </cell>
          <cell r="I103">
            <v>88.05</v>
          </cell>
        </row>
        <row r="104">
          <cell r="A104" t="str">
            <v>ALV-LAM-010</v>
          </cell>
          <cell r="B104" t="str">
            <v>ALVENARIA DE TIJOLO LAMINADO 18 FUROS, E = 11 CM, COM 2 FACES APARENTES</v>
          </cell>
          <cell r="C104" t="str">
            <v>M2</v>
          </cell>
          <cell r="D104">
            <v>85.72</v>
          </cell>
          <cell r="E104">
            <v>89.87</v>
          </cell>
          <cell r="F104">
            <v>91.96</v>
          </cell>
          <cell r="G104">
            <v>91.65</v>
          </cell>
          <cell r="H104">
            <v>92.48</v>
          </cell>
          <cell r="I104">
            <v>91.78</v>
          </cell>
        </row>
        <row r="105">
          <cell r="A105" t="str">
            <v>ALV-LAM-015</v>
          </cell>
          <cell r="B105" t="str">
            <v>ALVENARIA DE TIJOLO LAMINADO 18 FUROS, E = 23 CM, APARENTE</v>
          </cell>
          <cell r="C105" t="str">
            <v>M2</v>
          </cell>
          <cell r="D105">
            <v>135.44999999999999</v>
          </cell>
          <cell r="E105">
            <v>143.96</v>
          </cell>
          <cell r="F105">
            <v>148.28</v>
          </cell>
          <cell r="G105">
            <v>147.57</v>
          </cell>
          <cell r="H105">
            <v>149.47</v>
          </cell>
          <cell r="I105">
            <v>147.88</v>
          </cell>
        </row>
        <row r="106">
          <cell r="A106" t="str">
            <v>ALV-LAM-020</v>
          </cell>
          <cell r="B106" t="str">
            <v>ALVENARIA DE TIJOLO LAMINADO 18 FUROS, E = 23 CM, COM 2 FACES APARENTES</v>
          </cell>
          <cell r="C106" t="str">
            <v>M2</v>
          </cell>
          <cell r="D106">
            <v>139.16999999999999</v>
          </cell>
          <cell r="E106">
            <v>147.69</v>
          </cell>
          <cell r="F106">
            <v>152.01</v>
          </cell>
          <cell r="G106">
            <v>151.30000000000001</v>
          </cell>
          <cell r="H106">
            <v>153.19999999999999</v>
          </cell>
          <cell r="I106">
            <v>151.61000000000001</v>
          </cell>
        </row>
        <row r="107">
          <cell r="A107" t="str">
            <v>ALV-TIJ-003</v>
          </cell>
          <cell r="B107" t="str">
            <v>ALVENARIA DE TIJOLO MACIÇO REQUEIMADO E = 5 CM, A REVESTIR</v>
          </cell>
          <cell r="C107" t="str">
            <v>M2</v>
          </cell>
          <cell r="D107">
            <v>21.09</v>
          </cell>
          <cell r="E107">
            <v>19.77</v>
          </cell>
          <cell r="F107">
            <v>20.239999999999998</v>
          </cell>
          <cell r="G107">
            <v>20.170000000000002</v>
          </cell>
          <cell r="H107">
            <v>20.37</v>
          </cell>
          <cell r="I107">
            <v>20.2</v>
          </cell>
        </row>
        <row r="108">
          <cell r="A108" t="str">
            <v>ALV-TIJ-005</v>
          </cell>
          <cell r="B108" t="str">
            <v>ALVENARIA DE TIJOLO MACIÇO REQUEIMADO E = 10 CM, A REVESTIR</v>
          </cell>
          <cell r="C108" t="str">
            <v>M2</v>
          </cell>
          <cell r="D108">
            <v>57.13</v>
          </cell>
          <cell r="E108">
            <v>54.63</v>
          </cell>
          <cell r="F108">
            <v>55.56</v>
          </cell>
          <cell r="G108">
            <v>55.34</v>
          </cell>
          <cell r="H108">
            <v>55.94</v>
          </cell>
          <cell r="I108">
            <v>55.43</v>
          </cell>
        </row>
        <row r="109">
          <cell r="A109" t="str">
            <v>ALV-TIJ-010</v>
          </cell>
          <cell r="B109" t="str">
            <v>ALVENARIA DE TIJOLO MACIÇO REQUEIMADO E = 20 CM, A REVESTIR</v>
          </cell>
          <cell r="C109" t="str">
            <v>M2</v>
          </cell>
          <cell r="D109">
            <v>87.68</v>
          </cell>
          <cell r="E109">
            <v>82.06</v>
          </cell>
          <cell r="F109">
            <v>84.15</v>
          </cell>
          <cell r="G109">
            <v>83.65</v>
          </cell>
          <cell r="H109">
            <v>85.01</v>
          </cell>
          <cell r="I109">
            <v>83.86</v>
          </cell>
        </row>
        <row r="110">
          <cell r="A110" t="str">
            <v>ALV-TIJ-015</v>
          </cell>
          <cell r="B110" t="str">
            <v>ALVENARIA DE TIJOLO MACIÇO REQUEIMADO E = 10 CM, APARENTE</v>
          </cell>
          <cell r="C110" t="str">
            <v>M2</v>
          </cell>
          <cell r="D110">
            <v>75.84</v>
          </cell>
          <cell r="E110">
            <v>73.38</v>
          </cell>
          <cell r="F110">
            <v>74.319999999999993</v>
          </cell>
          <cell r="G110">
            <v>74.02</v>
          </cell>
          <cell r="H110">
            <v>74.849999999999994</v>
          </cell>
          <cell r="I110">
            <v>74.150000000000006</v>
          </cell>
        </row>
        <row r="111">
          <cell r="A111" t="str">
            <v>ALV-TIJ-020</v>
          </cell>
          <cell r="B111" t="str">
            <v>ALVENARIA DE TIJOLO MACIÇO REQUEIMADO E = 20 CM, APARENTE</v>
          </cell>
          <cell r="C111" t="str">
            <v>M2</v>
          </cell>
          <cell r="D111">
            <v>110.76</v>
          </cell>
          <cell r="E111">
            <v>105.21</v>
          </cell>
          <cell r="F111">
            <v>107.37</v>
          </cell>
          <cell r="G111">
            <v>106.66</v>
          </cell>
          <cell r="H111">
            <v>108.56</v>
          </cell>
          <cell r="I111">
            <v>106.97</v>
          </cell>
        </row>
        <row r="112">
          <cell r="A112" t="str">
            <v>ALV-TIJ-025</v>
          </cell>
          <cell r="B112" t="str">
            <v>ALVENARIA DE TIJOLO CERÂMICO FURADO E = 10 CM, A REVESTIR</v>
          </cell>
          <cell r="C112" t="str">
            <v>M2</v>
          </cell>
          <cell r="D112">
            <v>23.04</v>
          </cell>
          <cell r="E112">
            <v>23.08</v>
          </cell>
          <cell r="F112">
            <v>23.11</v>
          </cell>
          <cell r="G112">
            <v>23.02</v>
          </cell>
          <cell r="H112">
            <v>23.26</v>
          </cell>
          <cell r="I112">
            <v>23.06</v>
          </cell>
        </row>
        <row r="113">
          <cell r="A113" t="str">
            <v>ALV-TIJ-030</v>
          </cell>
          <cell r="B113" t="str">
            <v>ALVENARIA DE TIJOLO CERÂMICO FURADO E = 15 CM, A REVESTIR</v>
          </cell>
          <cell r="C113" t="str">
            <v>M2</v>
          </cell>
          <cell r="D113">
            <v>27.16</v>
          </cell>
          <cell r="E113">
            <v>27.22</v>
          </cell>
          <cell r="F113">
            <v>27.26</v>
          </cell>
          <cell r="G113">
            <v>27.13</v>
          </cell>
          <cell r="H113">
            <v>27.48</v>
          </cell>
          <cell r="I113">
            <v>27.18</v>
          </cell>
        </row>
        <row r="114">
          <cell r="A114" t="str">
            <v>ALV-TIJ-035</v>
          </cell>
          <cell r="B114" t="str">
            <v>ALVENARIA DE TIJOLO CERÂMICO FURADO E = 20 CM, A REVESTIR</v>
          </cell>
          <cell r="C114" t="str">
            <v>M2</v>
          </cell>
          <cell r="D114">
            <v>40.75</v>
          </cell>
          <cell r="E114">
            <v>40.86</v>
          </cell>
          <cell r="F114">
            <v>40.94</v>
          </cell>
          <cell r="G114">
            <v>40.659999999999997</v>
          </cell>
          <cell r="H114">
            <v>41.4</v>
          </cell>
          <cell r="I114">
            <v>40.79</v>
          </cell>
        </row>
        <row r="115">
          <cell r="A115" t="str">
            <v>ALV-VID-005</v>
          </cell>
          <cell r="B115" t="str">
            <v>ALVENARIA DE TIJOLOS DE VIDRO TIJOLO DE VIDRO 20 X 20 X 8 CM</v>
          </cell>
          <cell r="C115" t="str">
            <v>M2</v>
          </cell>
          <cell r="D115">
            <v>418.95</v>
          </cell>
          <cell r="E115">
            <v>418.95</v>
          </cell>
          <cell r="F115">
            <v>418.95</v>
          </cell>
          <cell r="G115">
            <v>418.95</v>
          </cell>
          <cell r="H115">
            <v>418.95</v>
          </cell>
          <cell r="I115">
            <v>418.95</v>
          </cell>
        </row>
        <row r="116">
          <cell r="A116" t="str">
            <v>ALV-VID-010</v>
          </cell>
          <cell r="B116" t="str">
            <v>ELEMENTOS VAZADOS DE VIDRO, 8 X 10 X 20 CM, TIPO CAPELINHA, JUNTAS DE 15 MM COM ARGAMASSA INDUSTRIALIZADA</v>
          </cell>
          <cell r="C116" t="str">
            <v>M2</v>
          </cell>
          <cell r="D116">
            <v>553.4</v>
          </cell>
          <cell r="E116">
            <v>553.4</v>
          </cell>
          <cell r="F116">
            <v>553.4</v>
          </cell>
          <cell r="G116">
            <v>553.4</v>
          </cell>
          <cell r="H116">
            <v>553.4</v>
          </cell>
          <cell r="I116">
            <v>553.4</v>
          </cell>
        </row>
        <row r="117">
          <cell r="A117" t="str">
            <v>ALV-VID-015</v>
          </cell>
          <cell r="B117" t="str">
            <v>ELEMENTOS VAZADOS DE VIDRO, 10 X 10 X 20 CM, TIPO RIO, JUNTAS DE 15 MM COM ARGAMASSA INDUSTRIALIZADA</v>
          </cell>
          <cell r="C117" t="str">
            <v>M2</v>
          </cell>
          <cell r="D117">
            <v>654.19000000000005</v>
          </cell>
          <cell r="E117">
            <v>654.19000000000005</v>
          </cell>
          <cell r="F117">
            <v>654.19000000000005</v>
          </cell>
          <cell r="G117">
            <v>654.19000000000005</v>
          </cell>
          <cell r="H117">
            <v>654.19000000000005</v>
          </cell>
          <cell r="I117">
            <v>654.19000000000005</v>
          </cell>
        </row>
        <row r="118">
          <cell r="A118" t="str">
            <v>AND-001</v>
          </cell>
          <cell r="B118" t="str">
            <v>ANDAIME</v>
          </cell>
        </row>
        <row r="119">
          <cell r="A119" t="str">
            <v>AND-ALV-005</v>
          </cell>
          <cell r="B119" t="str">
            <v>MONTAGEM/DESMONTAGEM ANDAIME DE MADEIRA 1 M2 ALVENARIA - APROVEITAMENTO 6 VEZES</v>
          </cell>
          <cell r="C119" t="str">
            <v>M2</v>
          </cell>
          <cell r="D119">
            <v>4.59</v>
          </cell>
          <cell r="E119">
            <v>4.59</v>
          </cell>
          <cell r="F119">
            <v>4.59</v>
          </cell>
          <cell r="G119">
            <v>4.59</v>
          </cell>
          <cell r="H119">
            <v>4.59</v>
          </cell>
          <cell r="I119">
            <v>4.59</v>
          </cell>
        </row>
        <row r="120">
          <cell r="A120" t="str">
            <v>AND-BAN-005</v>
          </cell>
          <cell r="B120" t="str">
            <v>BANDEJA SALVA-VIDAS PRIMÁRIA, DE MADEIRA - COM FORRO EM TÁBUA - LARGURA 2,50 M</v>
          </cell>
          <cell r="C120" t="str">
            <v>M</v>
          </cell>
          <cell r="D120">
            <v>150.08000000000001</v>
          </cell>
          <cell r="E120">
            <v>150.08000000000001</v>
          </cell>
          <cell r="F120">
            <v>150.08000000000001</v>
          </cell>
          <cell r="G120">
            <v>150.08000000000001</v>
          </cell>
          <cell r="H120">
            <v>150.08000000000001</v>
          </cell>
          <cell r="I120">
            <v>150.08000000000001</v>
          </cell>
        </row>
        <row r="121">
          <cell r="A121" t="str">
            <v>AND-BAN-010</v>
          </cell>
          <cell r="B121" t="str">
            <v>BANDEJA SALVA-VIDAS PRIMÁRIA, DE MADEIRA - COM FORRO EM CHAPA COMPENSADA - LARGURA 2,50 M</v>
          </cell>
          <cell r="C121" t="str">
            <v>M</v>
          </cell>
          <cell r="D121">
            <v>185.64</v>
          </cell>
          <cell r="E121">
            <v>183.15</v>
          </cell>
          <cell r="F121">
            <v>198.69</v>
          </cell>
          <cell r="G121">
            <v>188.3</v>
          </cell>
          <cell r="H121">
            <v>183.15</v>
          </cell>
          <cell r="I121">
            <v>183.15</v>
          </cell>
        </row>
        <row r="122">
          <cell r="A122" t="str">
            <v>AND-BAN-015</v>
          </cell>
          <cell r="B122" t="str">
            <v>BANDEJA SALVA-VIDAS SECUNDÁRIA, DE MADEIRA - COM FORRO EM TÁBUA - LARGURA 1,40 M</v>
          </cell>
          <cell r="C122" t="str">
            <v>M</v>
          </cell>
          <cell r="D122">
            <v>100.07</v>
          </cell>
          <cell r="E122">
            <v>100.07</v>
          </cell>
          <cell r="F122">
            <v>100.07</v>
          </cell>
          <cell r="G122">
            <v>100.07</v>
          </cell>
          <cell r="H122">
            <v>100.07</v>
          </cell>
          <cell r="I122">
            <v>100.07</v>
          </cell>
        </row>
        <row r="123">
          <cell r="A123" t="str">
            <v>AND-BAN-020</v>
          </cell>
          <cell r="B123" t="str">
            <v>BANDEJA SALVA-VIDAS SECUNDÁRIA, DE MADEIRA - COM FORRO EM CHAPA COMPENSADA - LARGURA 1,40 M</v>
          </cell>
          <cell r="C123" t="str">
            <v>M</v>
          </cell>
          <cell r="D123">
            <v>135.25</v>
          </cell>
          <cell r="E123">
            <v>133.61000000000001</v>
          </cell>
          <cell r="F123">
            <v>143.83000000000001</v>
          </cell>
          <cell r="G123">
            <v>137</v>
          </cell>
          <cell r="H123">
            <v>133.61000000000001</v>
          </cell>
          <cell r="I123">
            <v>133.61000000000001</v>
          </cell>
        </row>
        <row r="124">
          <cell r="A124" t="str">
            <v>AND-COM-005</v>
          </cell>
          <cell r="B124" t="str">
            <v>MONTAGEM/DESMONTAGEM ANDAIME DE MADEIRA 1 M3 DE CONCRETO ARMADO 10 X</v>
          </cell>
          <cell r="C124" t="str">
            <v>M2</v>
          </cell>
          <cell r="D124">
            <v>1.7</v>
          </cell>
          <cell r="E124">
            <v>1.7</v>
          </cell>
          <cell r="F124">
            <v>1.7</v>
          </cell>
          <cell r="G124">
            <v>1.7</v>
          </cell>
          <cell r="H124">
            <v>1.7</v>
          </cell>
          <cell r="I124">
            <v>1.7</v>
          </cell>
        </row>
        <row r="125">
          <cell r="A125" t="str">
            <v>AND-DUT-005</v>
          </cell>
          <cell r="B125" t="str">
            <v>DUTO EM PVC PARA LIXO , PÉ DIREITO 2,65 M, Ø 40 CM</v>
          </cell>
          <cell r="C125" t="str">
            <v>M</v>
          </cell>
          <cell r="D125">
            <v>251.94</v>
          </cell>
          <cell r="E125">
            <v>251.94</v>
          </cell>
          <cell r="F125">
            <v>251.94</v>
          </cell>
          <cell r="G125">
            <v>251.94</v>
          </cell>
          <cell r="H125">
            <v>251.94</v>
          </cell>
          <cell r="I125">
            <v>251.94</v>
          </cell>
        </row>
        <row r="126">
          <cell r="A126" t="str">
            <v>AND-FAC-005</v>
          </cell>
          <cell r="B126" t="str">
            <v>FORNECIMENTO DE ANDAIME METÁLICO PARA FACHADA</v>
          </cell>
          <cell r="C126" t="str">
            <v>M2/MÊS</v>
          </cell>
          <cell r="D126">
            <v>3.68</v>
          </cell>
          <cell r="E126">
            <v>3.68</v>
          </cell>
          <cell r="F126">
            <v>3.68</v>
          </cell>
          <cell r="G126">
            <v>3.68</v>
          </cell>
          <cell r="H126">
            <v>3.68</v>
          </cell>
          <cell r="I126">
            <v>3.68</v>
          </cell>
        </row>
        <row r="127">
          <cell r="A127" t="str">
            <v>AND-FAC-010</v>
          </cell>
          <cell r="B127" t="str">
            <v>MONTAGEM E DESMONTAGEM DE ANDAIME METÁLICO PARA FACHADA, INCLUSIVE ASSOALHO, RODAPÉ E GUARDA-CORPO</v>
          </cell>
          <cell r="C127" t="str">
            <v>M2</v>
          </cell>
          <cell r="D127">
            <v>14.96</v>
          </cell>
          <cell r="E127">
            <v>14.57</v>
          </cell>
          <cell r="F127">
            <v>16.71</v>
          </cell>
          <cell r="G127">
            <v>15.29</v>
          </cell>
          <cell r="H127">
            <v>14.57</v>
          </cell>
          <cell r="I127">
            <v>14.57</v>
          </cell>
        </row>
        <row r="128">
          <cell r="A128" t="str">
            <v>AND-FOR-005</v>
          </cell>
          <cell r="B128" t="str">
            <v>CONSTRUÇÃO/MONTAGEM E DESMONTAGEM DE ANDAIME PARA REVESTIMENTO INTERNO DE FORROS</v>
          </cell>
          <cell r="C128" t="str">
            <v>M2</v>
          </cell>
          <cell r="D128">
            <v>4.9000000000000004</v>
          </cell>
          <cell r="E128">
            <v>4.58</v>
          </cell>
          <cell r="F128">
            <v>4.75</v>
          </cell>
          <cell r="G128">
            <v>4.88</v>
          </cell>
          <cell r="H128">
            <v>4.58</v>
          </cell>
          <cell r="I128">
            <v>4.75</v>
          </cell>
        </row>
        <row r="129">
          <cell r="A129" t="str">
            <v>AND-TEL-005</v>
          </cell>
          <cell r="B129" t="str">
            <v>TELA PARA PROTEÇÃO DE FACHADA EM POLIETILENO</v>
          </cell>
          <cell r="C129" t="str">
            <v>M2</v>
          </cell>
          <cell r="D129">
            <v>12.69</v>
          </cell>
          <cell r="E129">
            <v>12.09</v>
          </cell>
          <cell r="F129">
            <v>12.16</v>
          </cell>
          <cell r="G129">
            <v>12.69</v>
          </cell>
          <cell r="H129">
            <v>12.09</v>
          </cell>
          <cell r="I129">
            <v>12.69</v>
          </cell>
        </row>
        <row r="130">
          <cell r="A130" t="str">
            <v>ARC-001</v>
          </cell>
          <cell r="B130" t="str">
            <v>AR COMPRIMIDO</v>
          </cell>
        </row>
        <row r="131">
          <cell r="A131" t="str">
            <v>ARC-COL-005</v>
          </cell>
          <cell r="B131" t="str">
            <v>COLETOR Ø1/2"</v>
          </cell>
          <cell r="C131" t="str">
            <v>UN</v>
          </cell>
          <cell r="D131">
            <v>40.119999999999997</v>
          </cell>
          <cell r="E131">
            <v>40.119999999999997</v>
          </cell>
          <cell r="F131">
            <v>40.119999999999997</v>
          </cell>
          <cell r="G131">
            <v>40.119999999999997</v>
          </cell>
          <cell r="H131">
            <v>40.119999999999997</v>
          </cell>
          <cell r="I131">
            <v>40.119999999999997</v>
          </cell>
        </row>
        <row r="132">
          <cell r="A132" t="str">
            <v>ARC-COM-005</v>
          </cell>
          <cell r="B132" t="str">
            <v>COMPRESSOR SL/100 - 120PSI -8,3 BAR 100 LIBRAS</v>
          </cell>
          <cell r="C132" t="str">
            <v>UN</v>
          </cell>
          <cell r="D132">
            <v>1999.23</v>
          </cell>
          <cell r="E132">
            <v>1999.23</v>
          </cell>
          <cell r="F132">
            <v>1999.23</v>
          </cell>
          <cell r="G132">
            <v>1999.23</v>
          </cell>
          <cell r="H132">
            <v>1999.23</v>
          </cell>
          <cell r="I132">
            <v>1999.23</v>
          </cell>
        </row>
        <row r="133">
          <cell r="A133" t="str">
            <v>ARC-MAN-005</v>
          </cell>
          <cell r="B133" t="str">
            <v>MANÔMETRO Ø1/2"</v>
          </cell>
          <cell r="C133" t="str">
            <v>UN</v>
          </cell>
          <cell r="D133">
            <v>38.36</v>
          </cell>
          <cell r="E133">
            <v>38.36</v>
          </cell>
          <cell r="F133">
            <v>38.36</v>
          </cell>
          <cell r="G133">
            <v>38.36</v>
          </cell>
          <cell r="H133">
            <v>38.36</v>
          </cell>
          <cell r="I133">
            <v>38.36</v>
          </cell>
        </row>
        <row r="134">
          <cell r="A134" t="str">
            <v>ARC-REG-005</v>
          </cell>
          <cell r="B134" t="str">
            <v>REGULADOR 1 DE ESTAGIO Ø1/2"</v>
          </cell>
          <cell r="C134" t="str">
            <v>PÇ</v>
          </cell>
          <cell r="D134">
            <v>20.16</v>
          </cell>
          <cell r="E134">
            <v>20.16</v>
          </cell>
          <cell r="F134">
            <v>20.16</v>
          </cell>
          <cell r="G134">
            <v>20.16</v>
          </cell>
          <cell r="H134">
            <v>20.16</v>
          </cell>
          <cell r="I134">
            <v>20.16</v>
          </cell>
        </row>
        <row r="135">
          <cell r="A135" t="str">
            <v>ARM-001</v>
          </cell>
          <cell r="B135" t="str">
            <v>ARMAÇÃO</v>
          </cell>
        </row>
        <row r="136">
          <cell r="A136" t="str">
            <v>ARM-AÇO-005</v>
          </cell>
          <cell r="B136" t="str">
            <v>CORTE, DOBRA E ARMAÇÃO DE AÇO CA-50 D &lt;= 12,5 MM</v>
          </cell>
          <cell r="C136" t="str">
            <v>KG</v>
          </cell>
          <cell r="D136">
            <v>6.34</v>
          </cell>
          <cell r="E136">
            <v>6.34</v>
          </cell>
          <cell r="F136">
            <v>6.34</v>
          </cell>
          <cell r="G136">
            <v>6.34</v>
          </cell>
          <cell r="H136">
            <v>6.34</v>
          </cell>
          <cell r="I136">
            <v>6.34</v>
          </cell>
        </row>
        <row r="137">
          <cell r="A137" t="str">
            <v>ARM-AÇO-010</v>
          </cell>
          <cell r="B137" t="str">
            <v>CORTE, DOBRA E ARMAÇÃO DE AÇO CA-50 D &gt; 12,5 MM</v>
          </cell>
          <cell r="C137" t="str">
            <v>KG</v>
          </cell>
          <cell r="D137">
            <v>5.61</v>
          </cell>
          <cell r="E137">
            <v>5.61</v>
          </cell>
          <cell r="F137">
            <v>5.61</v>
          </cell>
          <cell r="G137">
            <v>5.61</v>
          </cell>
          <cell r="H137">
            <v>5.61</v>
          </cell>
          <cell r="I137">
            <v>5.61</v>
          </cell>
        </row>
        <row r="138">
          <cell r="A138" t="str">
            <v>ARM-AÇO-015</v>
          </cell>
          <cell r="B138" t="str">
            <v>CORTE, DOBRA E ARMAÇÃO DE AÇO CA-60</v>
          </cell>
          <cell r="C138" t="str">
            <v>KG</v>
          </cell>
          <cell r="D138">
            <v>5.81</v>
          </cell>
          <cell r="E138">
            <v>5.81</v>
          </cell>
          <cell r="F138">
            <v>5.81</v>
          </cell>
          <cell r="G138">
            <v>5.81</v>
          </cell>
          <cell r="H138">
            <v>5.81</v>
          </cell>
          <cell r="I138">
            <v>5.81</v>
          </cell>
        </row>
        <row r="139">
          <cell r="A139" t="str">
            <v>ARM-AÇO-020</v>
          </cell>
          <cell r="B139" t="str">
            <v>CORTE, DOBRA E ARMAÇÃO DE AÇO CA-50/60</v>
          </cell>
          <cell r="C139" t="str">
            <v>KG</v>
          </cell>
          <cell r="D139">
            <v>6.34</v>
          </cell>
          <cell r="E139">
            <v>6.34</v>
          </cell>
          <cell r="F139">
            <v>6.34</v>
          </cell>
          <cell r="G139">
            <v>6.34</v>
          </cell>
          <cell r="H139">
            <v>6.34</v>
          </cell>
          <cell r="I139">
            <v>6.34</v>
          </cell>
        </row>
        <row r="140">
          <cell r="A140" t="str">
            <v>ARM-TEL-005</v>
          </cell>
          <cell r="B140" t="str">
            <v>ARMADURA DE TELA DE AÇO CA-60 B SOLDADA TIPO Q138 (DIÂMETRO DO FIO: 4,20 MM / DIMENSÕES DA TRAMA: 100 X 100 MM / TIPO DA MALHA: QUADRANGULAR )</v>
          </cell>
          <cell r="C140" t="str">
            <v>KG</v>
          </cell>
          <cell r="D140">
            <v>6.56</v>
          </cell>
          <cell r="E140">
            <v>6.56</v>
          </cell>
          <cell r="F140">
            <v>6.56</v>
          </cell>
          <cell r="G140">
            <v>6.56</v>
          </cell>
          <cell r="H140">
            <v>6.56</v>
          </cell>
          <cell r="I140">
            <v>6.56</v>
          </cell>
        </row>
        <row r="141">
          <cell r="A141" t="str">
            <v>ARM-TEL-010</v>
          </cell>
          <cell r="B141" t="str">
            <v>ARMADURA DE TELA DE AÇO CA-60 B SOLDADA TIPO Q-92 (DIÂMETRO DO FIO: 4,20 MM / DIMENSÕES DA TRAMA: 150 X 150 MM / TIPO DA MALHA: QUADRANGULAR)</v>
          </cell>
          <cell r="C141" t="str">
            <v>KG</v>
          </cell>
          <cell r="D141">
            <v>5.59</v>
          </cell>
          <cell r="E141">
            <v>5.59</v>
          </cell>
          <cell r="F141">
            <v>5.59</v>
          </cell>
          <cell r="G141">
            <v>5.59</v>
          </cell>
          <cell r="H141">
            <v>5.59</v>
          </cell>
          <cell r="I141">
            <v>5.59</v>
          </cell>
        </row>
        <row r="142">
          <cell r="A142" t="str">
            <v>AUX-001</v>
          </cell>
          <cell r="B142" t="str">
            <v>COMPOSIÇÕES AUXILIARES</v>
          </cell>
        </row>
        <row r="143">
          <cell r="A143" t="str">
            <v>AUX-ARG-005</v>
          </cell>
          <cell r="B143" t="str">
            <v>ARGAMASSA de cal hidratada e areia sem peneirar traço 1:3</v>
          </cell>
          <cell r="C143" t="str">
            <v>M3</v>
          </cell>
          <cell r="D143">
            <v>210.52</v>
          </cell>
          <cell r="E143">
            <v>214.29</v>
          </cell>
          <cell r="F143">
            <v>216.8</v>
          </cell>
          <cell r="G143">
            <v>208.01</v>
          </cell>
          <cell r="H143">
            <v>231.88</v>
          </cell>
          <cell r="I143">
            <v>211.78</v>
          </cell>
        </row>
        <row r="144">
          <cell r="A144" t="str">
            <v>AUX-ARG-010</v>
          </cell>
          <cell r="B144" t="str">
            <v>ARGAMASSA de cimento e areia sem peneirar traço 1:3</v>
          </cell>
          <cell r="C144" t="str">
            <v>M3</v>
          </cell>
          <cell r="D144">
            <v>292.68</v>
          </cell>
          <cell r="E144">
            <v>296.44</v>
          </cell>
          <cell r="F144">
            <v>298.95</v>
          </cell>
          <cell r="G144">
            <v>290.18</v>
          </cell>
          <cell r="H144">
            <v>313.97000000000003</v>
          </cell>
          <cell r="I144">
            <v>293.94</v>
          </cell>
        </row>
        <row r="145">
          <cell r="A145" t="str">
            <v>AUX-ARG-015</v>
          </cell>
          <cell r="B145" t="str">
            <v>ARGAMASSA de cimento e areia sem peneirar traço 1:4</v>
          </cell>
          <cell r="C145" t="str">
            <v>M3</v>
          </cell>
          <cell r="D145">
            <v>249.06</v>
          </cell>
          <cell r="E145">
            <v>252.82</v>
          </cell>
          <cell r="F145">
            <v>255.33</v>
          </cell>
          <cell r="G145">
            <v>246.56</v>
          </cell>
          <cell r="H145">
            <v>270.35000000000002</v>
          </cell>
          <cell r="I145">
            <v>250.32</v>
          </cell>
        </row>
        <row r="146">
          <cell r="A146" t="str">
            <v>AUX-ARG-020</v>
          </cell>
          <cell r="B146" t="str">
            <v>ARGAMASSA de cimento e areia sem peneirar traço 1:5</v>
          </cell>
          <cell r="C146" t="str">
            <v>M3</v>
          </cell>
          <cell r="D146">
            <v>222.89</v>
          </cell>
          <cell r="E146">
            <v>226.66</v>
          </cell>
          <cell r="F146">
            <v>229.18</v>
          </cell>
          <cell r="G146">
            <v>220.38</v>
          </cell>
          <cell r="H146">
            <v>244.25</v>
          </cell>
          <cell r="I146">
            <v>224.15</v>
          </cell>
        </row>
        <row r="147">
          <cell r="A147" t="str">
            <v>AUX-ARG-025</v>
          </cell>
          <cell r="B147" t="str">
            <v>ARGAMASSA de cimento e areia sem peneirar traço 1:6</v>
          </cell>
          <cell r="C147" t="str">
            <v>M3</v>
          </cell>
          <cell r="D147">
            <v>205.23</v>
          </cell>
          <cell r="E147">
            <v>209</v>
          </cell>
          <cell r="F147">
            <v>211.51</v>
          </cell>
          <cell r="G147">
            <v>202.71</v>
          </cell>
          <cell r="H147">
            <v>226.59</v>
          </cell>
          <cell r="I147">
            <v>206.48</v>
          </cell>
        </row>
        <row r="148">
          <cell r="A148" t="str">
            <v>AUX-ARG-030</v>
          </cell>
          <cell r="B148" t="str">
            <v>ARGAMASSA de cimento e areia sem peneirar traço 1:7</v>
          </cell>
          <cell r="C148" t="str">
            <v>M3</v>
          </cell>
          <cell r="D148">
            <v>192.47</v>
          </cell>
          <cell r="E148">
            <v>196.23</v>
          </cell>
          <cell r="F148">
            <v>198.73</v>
          </cell>
          <cell r="G148">
            <v>189.96</v>
          </cell>
          <cell r="H148">
            <v>213.76</v>
          </cell>
          <cell r="I148">
            <v>193.72</v>
          </cell>
        </row>
        <row r="149">
          <cell r="A149" t="str">
            <v>AUX-ARG-035</v>
          </cell>
          <cell r="B149" t="str">
            <v>ARGAMASSA mista de cimento, cal hidratada e areia sem peneirar traço 1:2:8</v>
          </cell>
          <cell r="C149" t="str">
            <v>M3</v>
          </cell>
          <cell r="D149">
            <v>210.42</v>
          </cell>
          <cell r="E149">
            <v>214.19</v>
          </cell>
          <cell r="F149">
            <v>216.7</v>
          </cell>
          <cell r="G149">
            <v>207.91</v>
          </cell>
          <cell r="H149">
            <v>231.78</v>
          </cell>
          <cell r="I149">
            <v>211.68</v>
          </cell>
        </row>
        <row r="150">
          <cell r="A150" t="str">
            <v>AUX-ARG-040</v>
          </cell>
          <cell r="B150" t="str">
            <v>ARGAMASSA mista de cimento, cal hidratada e areia sem peneirar traço 1:2:9</v>
          </cell>
          <cell r="C150" t="str">
            <v>M3</v>
          </cell>
          <cell r="D150">
            <v>270.18</v>
          </cell>
          <cell r="E150">
            <v>273.95</v>
          </cell>
          <cell r="F150">
            <v>276.45999999999998</v>
          </cell>
          <cell r="G150">
            <v>267.67</v>
          </cell>
          <cell r="H150">
            <v>291.54000000000002</v>
          </cell>
          <cell r="I150">
            <v>271.44</v>
          </cell>
        </row>
        <row r="151">
          <cell r="A151" t="str">
            <v>AUX-ARG-045</v>
          </cell>
          <cell r="B151" t="str">
            <v>AREIA MÉDIA - Secagem e peneiramento</v>
          </cell>
          <cell r="C151" t="str">
            <v>M3</v>
          </cell>
          <cell r="D151">
            <v>60.93</v>
          </cell>
          <cell r="E151">
            <v>64.64</v>
          </cell>
          <cell r="F151">
            <v>67.11</v>
          </cell>
          <cell r="G151">
            <v>58.46</v>
          </cell>
          <cell r="H151">
            <v>81.95</v>
          </cell>
          <cell r="I151">
            <v>62.17</v>
          </cell>
        </row>
        <row r="152">
          <cell r="A152" t="str">
            <v>AUX-ARG-050</v>
          </cell>
          <cell r="B152" t="str">
            <v>AREIA FINA - secagem e peneiramento</v>
          </cell>
          <cell r="C152" t="str">
            <v>M3</v>
          </cell>
          <cell r="D152">
            <v>68.56</v>
          </cell>
          <cell r="E152">
            <v>68.56</v>
          </cell>
          <cell r="F152">
            <v>68.56</v>
          </cell>
          <cell r="G152">
            <v>68.56</v>
          </cell>
          <cell r="H152">
            <v>68.56</v>
          </cell>
          <cell r="I152">
            <v>68.56</v>
          </cell>
        </row>
        <row r="153">
          <cell r="A153" t="str">
            <v>AUX-BAN-005</v>
          </cell>
          <cell r="B153" t="str">
            <v>BANCADA EM CONCRETO L = 40 CM COM DRAMIX</v>
          </cell>
          <cell r="C153" t="str">
            <v>M2</v>
          </cell>
          <cell r="D153">
            <v>145.97999999999999</v>
          </cell>
          <cell r="E153">
            <v>137.75</v>
          </cell>
          <cell r="F153">
            <v>141.21</v>
          </cell>
          <cell r="G153">
            <v>143.87</v>
          </cell>
          <cell r="H153">
            <v>138.69</v>
          </cell>
          <cell r="I153">
            <v>142.43</v>
          </cell>
        </row>
        <row r="154">
          <cell r="A154" t="str">
            <v>AUX-CON-005</v>
          </cell>
          <cell r="B154" t="str">
            <v>CONCRETO MAGRO 1:4:8, PREPARO</v>
          </cell>
          <cell r="C154" t="str">
            <v>M3</v>
          </cell>
          <cell r="D154">
            <v>185.75</v>
          </cell>
          <cell r="E154">
            <v>162.66</v>
          </cell>
          <cell r="F154">
            <v>173.26</v>
          </cell>
          <cell r="G154">
            <v>154.02000000000001</v>
          </cell>
          <cell r="H154">
            <v>171.08</v>
          </cell>
          <cell r="I154">
            <v>159.58000000000001</v>
          </cell>
        </row>
        <row r="155">
          <cell r="A155" t="str">
            <v>AUX-CON-010</v>
          </cell>
          <cell r="B155" t="str">
            <v>CONCRETO MAGRO 1:3:6, PREPARO</v>
          </cell>
          <cell r="C155" t="str">
            <v>M3</v>
          </cell>
          <cell r="D155">
            <v>204.65</v>
          </cell>
          <cell r="E155">
            <v>184.46</v>
          </cell>
          <cell r="F155">
            <v>194.08</v>
          </cell>
          <cell r="G155">
            <v>176.25</v>
          </cell>
          <cell r="H155">
            <v>193.42</v>
          </cell>
          <cell r="I155">
            <v>181.51</v>
          </cell>
        </row>
        <row r="156">
          <cell r="A156" t="str">
            <v>AUX-CON-015</v>
          </cell>
          <cell r="B156" t="str">
            <v>CONCRETO estrutural virado em obra , controle "B", consistência para vibração, brita 1e 2, fck 9 MPa</v>
          </cell>
          <cell r="C156" t="str">
            <v>M3</v>
          </cell>
          <cell r="D156">
            <v>218.89</v>
          </cell>
          <cell r="E156">
            <v>198.92</v>
          </cell>
          <cell r="F156">
            <v>209.55</v>
          </cell>
          <cell r="G156">
            <v>188.79</v>
          </cell>
          <cell r="H156">
            <v>212.77</v>
          </cell>
          <cell r="I156">
            <v>195.22</v>
          </cell>
        </row>
        <row r="157">
          <cell r="A157" t="str">
            <v>AUX-CON-020</v>
          </cell>
          <cell r="B157" t="str">
            <v>CONCRETO estrutural virado em obra , controle "B", consistência para vibração, brita 1e 2, fck 10 MPa</v>
          </cell>
          <cell r="C157" t="str">
            <v>M3</v>
          </cell>
          <cell r="D157">
            <v>222.13</v>
          </cell>
          <cell r="E157">
            <v>202.08</v>
          </cell>
          <cell r="F157">
            <v>212.64</v>
          </cell>
          <cell r="G157">
            <v>192.1</v>
          </cell>
          <cell r="H157">
            <v>215.49</v>
          </cell>
          <cell r="I157">
            <v>198.43</v>
          </cell>
        </row>
        <row r="158">
          <cell r="A158" t="str">
            <v>AUX-CON-025</v>
          </cell>
          <cell r="B158" t="str">
            <v>CONCRETO estrutural virado em obra , controle "B", consistência para vibração, brita 1e 2, fck 13,5 MPa</v>
          </cell>
          <cell r="C158" t="str">
            <v>M3</v>
          </cell>
          <cell r="D158">
            <v>231.86</v>
          </cell>
          <cell r="E158">
            <v>211.81</v>
          </cell>
          <cell r="F158">
            <v>222.38</v>
          </cell>
          <cell r="G158">
            <v>201.83</v>
          </cell>
          <cell r="H158">
            <v>225.22</v>
          </cell>
          <cell r="I158">
            <v>208.16</v>
          </cell>
        </row>
        <row r="159">
          <cell r="A159" t="str">
            <v>AUX-CON-030</v>
          </cell>
          <cell r="B159" t="str">
            <v>CONCRETO estrutural virado em obra , controle "B", consistência para vibração, brita 1 e 2, fck 15 MPa</v>
          </cell>
          <cell r="C159" t="str">
            <v>M3</v>
          </cell>
          <cell r="D159">
            <v>235.11</v>
          </cell>
          <cell r="E159">
            <v>214.96</v>
          </cell>
          <cell r="F159">
            <v>225.47</v>
          </cell>
          <cell r="G159">
            <v>205.13</v>
          </cell>
          <cell r="H159">
            <v>227.94</v>
          </cell>
          <cell r="I159">
            <v>211.38</v>
          </cell>
        </row>
        <row r="160">
          <cell r="A160" t="str">
            <v>AUX-CON-035</v>
          </cell>
          <cell r="B160" t="str">
            <v>CONCRETO estrutural virado em obra , controle "B", consistência para vibração, brita 1 e 2, fck 18 MPa</v>
          </cell>
          <cell r="C160" t="str">
            <v>M3</v>
          </cell>
          <cell r="D160">
            <v>243.76</v>
          </cell>
          <cell r="E160">
            <v>223.61</v>
          </cell>
          <cell r="F160">
            <v>234.12</v>
          </cell>
          <cell r="G160">
            <v>213.79</v>
          </cell>
          <cell r="H160">
            <v>236.59</v>
          </cell>
          <cell r="I160">
            <v>220.03</v>
          </cell>
        </row>
        <row r="161">
          <cell r="A161" t="str">
            <v>AUX-CON-040</v>
          </cell>
          <cell r="B161" t="str">
            <v>CONCRETO estrutural virado em obra , controle "B", consistência para vibração, brita 1 e 2, fck 20 MPa</v>
          </cell>
          <cell r="C161" t="str">
            <v>M3</v>
          </cell>
          <cell r="D161">
            <v>249.17</v>
          </cell>
          <cell r="E161">
            <v>228.99</v>
          </cell>
          <cell r="F161">
            <v>239.48</v>
          </cell>
          <cell r="G161">
            <v>219.21</v>
          </cell>
          <cell r="H161">
            <v>241.82</v>
          </cell>
          <cell r="I161">
            <v>225.43</v>
          </cell>
        </row>
        <row r="162">
          <cell r="A162" t="str">
            <v>AUX-CON-045</v>
          </cell>
          <cell r="B162" t="str">
            <v>CONCRETO estrutural virado em obra , controle "B", consistência para vibração, brita 1 e 2, fck 25 MPa</v>
          </cell>
          <cell r="C162" t="str">
            <v>M3</v>
          </cell>
          <cell r="D162">
            <v>258.89999999999998</v>
          </cell>
          <cell r="E162">
            <v>238.66</v>
          </cell>
          <cell r="F162">
            <v>249.11</v>
          </cell>
          <cell r="G162">
            <v>228.99</v>
          </cell>
          <cell r="H162">
            <v>251.21</v>
          </cell>
          <cell r="I162">
            <v>235.14</v>
          </cell>
        </row>
        <row r="163">
          <cell r="A163" t="str">
            <v>AUX-CON-050</v>
          </cell>
          <cell r="B163" t="str">
            <v>CONCRETO estrutural virado em obra , controle "B", consistência para vibração, brita 1 e 2, fck 30 MPa</v>
          </cell>
          <cell r="C163" t="str">
            <v>M3</v>
          </cell>
          <cell r="D163">
            <v>278.01</v>
          </cell>
          <cell r="E163">
            <v>257.95</v>
          </cell>
          <cell r="F163">
            <v>268.52</v>
          </cell>
          <cell r="G163">
            <v>247.97</v>
          </cell>
          <cell r="H163">
            <v>271.36</v>
          </cell>
          <cell r="I163">
            <v>254.31</v>
          </cell>
        </row>
        <row r="164">
          <cell r="A164" t="str">
            <v>AUX-CON-055</v>
          </cell>
          <cell r="B164" t="str">
            <v>CONCRETO NÃO ESTRUTURAL , preparo com betoneira, com aditivo impermeabilizante</v>
          </cell>
          <cell r="C164" t="str">
            <v>M3</v>
          </cell>
          <cell r="D164">
            <v>217.72</v>
          </cell>
          <cell r="E164">
            <v>195.84</v>
          </cell>
          <cell r="F164">
            <v>206.28</v>
          </cell>
          <cell r="G164">
            <v>186.93</v>
          </cell>
          <cell r="H164">
            <v>205.61</v>
          </cell>
          <cell r="I164">
            <v>192.64</v>
          </cell>
        </row>
        <row r="165">
          <cell r="A165" t="str">
            <v>AUX-CON-056</v>
          </cell>
          <cell r="B165" t="str">
            <v>CONCRETO estrutural virado em obra , controle "B", consistência para vibração, brita 1 e 2, fck 35 MPa</v>
          </cell>
          <cell r="C165" t="str">
            <v>M3</v>
          </cell>
          <cell r="D165">
            <v>291.33</v>
          </cell>
          <cell r="E165">
            <v>270.94</v>
          </cell>
          <cell r="F165">
            <v>281.17</v>
          </cell>
          <cell r="G165">
            <v>261.72000000000003</v>
          </cell>
          <cell r="H165">
            <v>282.27999999999997</v>
          </cell>
          <cell r="I165">
            <v>267.58999999999997</v>
          </cell>
        </row>
        <row r="166">
          <cell r="A166" t="str">
            <v>AUX-CON-060</v>
          </cell>
          <cell r="B166" t="str">
            <v>CONCRETO estrutural virado em obra , controle "B", consistência para vibração, brita 1 e 2, fck 40 MPa</v>
          </cell>
          <cell r="C166" t="str">
            <v>M3</v>
          </cell>
          <cell r="D166">
            <v>311.17</v>
          </cell>
          <cell r="E166">
            <v>290.52999999999997</v>
          </cell>
          <cell r="F166">
            <v>300.70999999999998</v>
          </cell>
          <cell r="G166">
            <v>281.52999999999997</v>
          </cell>
          <cell r="H166">
            <v>301.2</v>
          </cell>
          <cell r="I166">
            <v>287.27999999999997</v>
          </cell>
        </row>
        <row r="167">
          <cell r="A167" t="str">
            <v>AUX-CON-065</v>
          </cell>
          <cell r="B167" t="str">
            <v>CONCRETO DOSADO EM CENTRAL AUTO-ADENSÁVEL (RESISTÊNCIA: 25,00 MPA)</v>
          </cell>
          <cell r="C167" t="str">
            <v>M3</v>
          </cell>
          <cell r="D167">
            <v>226.6</v>
          </cell>
          <cell r="E167">
            <v>211.15</v>
          </cell>
          <cell r="F167">
            <v>306.94</v>
          </cell>
          <cell r="G167">
            <v>211.15</v>
          </cell>
          <cell r="H167">
            <v>295.61</v>
          </cell>
          <cell r="I167">
            <v>226.6</v>
          </cell>
        </row>
        <row r="168">
          <cell r="A168" t="str">
            <v>AUX-LAJ-005</v>
          </cell>
          <cell r="B168" t="str">
            <v>LAJE SOBRE O SOLO, D = 8 CM, CONCRETO 1:3:6, CIMENTO, AREIA E BRITA</v>
          </cell>
          <cell r="C168" t="str">
            <v>M2</v>
          </cell>
          <cell r="D168">
            <v>24.32</v>
          </cell>
          <cell r="E168">
            <v>22.71</v>
          </cell>
          <cell r="F168">
            <v>23.55</v>
          </cell>
          <cell r="G168">
            <v>21.92</v>
          </cell>
          <cell r="H168">
            <v>23.75</v>
          </cell>
          <cell r="I168">
            <v>22.42</v>
          </cell>
        </row>
        <row r="169">
          <cell r="A169" t="str">
            <v>AUX-LAJ-010</v>
          </cell>
          <cell r="B169" t="str">
            <v>LAJE PRÉ-MOLDADA D = 8 CM, CONCRETO 1:2:4 COM ARMAÇÃO E FORMA RESINADA</v>
          </cell>
          <cell r="C169" t="str">
            <v>M2</v>
          </cell>
          <cell r="D169">
            <v>104.73</v>
          </cell>
          <cell r="E169">
            <v>94.42</v>
          </cell>
          <cell r="F169">
            <v>101.81</v>
          </cell>
          <cell r="G169">
            <v>102.92</v>
          </cell>
          <cell r="H169">
            <v>95.5</v>
          </cell>
          <cell r="I169">
            <v>100.44</v>
          </cell>
        </row>
        <row r="170">
          <cell r="A170" t="str">
            <v>AUX-LAN-005</v>
          </cell>
          <cell r="B170" t="str">
            <v>TRANSPORTE, LANÇAMENTO E ADENSAMENTO E ACABAMENTO DE CONCRETO EM FUNDAÇÃO</v>
          </cell>
          <cell r="C170" t="str">
            <v>M3</v>
          </cell>
          <cell r="D170">
            <v>40.71</v>
          </cell>
          <cell r="E170">
            <v>40.71</v>
          </cell>
          <cell r="F170">
            <v>40.71</v>
          </cell>
          <cell r="G170">
            <v>40.71</v>
          </cell>
          <cell r="H170">
            <v>40.71</v>
          </cell>
          <cell r="I170">
            <v>40.71</v>
          </cell>
        </row>
        <row r="171">
          <cell r="A171" t="str">
            <v>AUX-LAN-010</v>
          </cell>
          <cell r="B171" t="str">
            <v>TRANSPORTE, LANÇAMENTO E ADENSAMENTO E ACABAMENTO DE CONCRETO EM ESTRUTURA</v>
          </cell>
          <cell r="C171" t="str">
            <v>M3</v>
          </cell>
          <cell r="D171">
            <v>51.75</v>
          </cell>
          <cell r="E171">
            <v>51.75</v>
          </cell>
          <cell r="F171">
            <v>51.75</v>
          </cell>
          <cell r="G171">
            <v>51.75</v>
          </cell>
          <cell r="H171">
            <v>51.75</v>
          </cell>
          <cell r="I171">
            <v>51.75</v>
          </cell>
        </row>
        <row r="172">
          <cell r="A172" t="str">
            <v>AUX-LAN-015</v>
          </cell>
          <cell r="B172" t="str">
            <v>APLICAÇÃO DE PEDRA DE MÃO EM SAPATAS, ARRIMOS E TUBULÕES</v>
          </cell>
          <cell r="C172" t="str">
            <v>M3</v>
          </cell>
          <cell r="D172">
            <v>11.05</v>
          </cell>
          <cell r="E172">
            <v>11.05</v>
          </cell>
          <cell r="F172">
            <v>11.05</v>
          </cell>
          <cell r="G172">
            <v>11.05</v>
          </cell>
          <cell r="H172">
            <v>11.05</v>
          </cell>
          <cell r="I172">
            <v>11.05</v>
          </cell>
        </row>
        <row r="173">
          <cell r="A173" t="str">
            <v>AUX-LAN-020</v>
          </cell>
          <cell r="B173" t="str">
            <v>LANÇAMENTO E APLICAÇÃO DE CONCRETO USINADO EM ESTRUTURA</v>
          </cell>
          <cell r="C173" t="str">
            <v>M3</v>
          </cell>
          <cell r="D173">
            <v>65.02</v>
          </cell>
          <cell r="E173">
            <v>65.02</v>
          </cell>
          <cell r="F173">
            <v>65.02</v>
          </cell>
          <cell r="G173">
            <v>65.02</v>
          </cell>
          <cell r="H173">
            <v>65.02</v>
          </cell>
          <cell r="I173">
            <v>65.02</v>
          </cell>
        </row>
        <row r="174">
          <cell r="A174" t="str">
            <v>AUX-LIX-005</v>
          </cell>
          <cell r="B174" t="str">
            <v>LIXAMENTO DE SUPERFÍCIE DE CONCRETO manual para preparação e conservação</v>
          </cell>
          <cell r="C174" t="str">
            <v>M2</v>
          </cell>
          <cell r="D174">
            <v>4.6399999999999997</v>
          </cell>
          <cell r="E174">
            <v>4.6399999999999997</v>
          </cell>
          <cell r="F174">
            <v>4.6399999999999997</v>
          </cell>
          <cell r="G174">
            <v>4.6399999999999997</v>
          </cell>
          <cell r="H174">
            <v>4.6399999999999997</v>
          </cell>
          <cell r="I174">
            <v>4.6399999999999997</v>
          </cell>
        </row>
        <row r="175">
          <cell r="A175" t="str">
            <v>AUX-PIN-005</v>
          </cell>
          <cell r="B175" t="str">
            <v>PINTURA ESMALTE EM POSTES OU TUBULAÇÕES 2 DEMÃO</v>
          </cell>
          <cell r="C175" t="str">
            <v>M</v>
          </cell>
          <cell r="D175">
            <v>3.3</v>
          </cell>
          <cell r="E175">
            <v>3.3</v>
          </cell>
          <cell r="F175">
            <v>3.3</v>
          </cell>
          <cell r="G175">
            <v>3.3</v>
          </cell>
          <cell r="H175">
            <v>3.3</v>
          </cell>
          <cell r="I175">
            <v>3.3</v>
          </cell>
        </row>
        <row r="176">
          <cell r="A176" t="str">
            <v>AUX-PLA-005</v>
          </cell>
          <cell r="B176" t="str">
            <v>PLACA DE CONCRETO ARMADO D = 8 CM, PRÉ MOLDADA</v>
          </cell>
          <cell r="C176" t="str">
            <v>M2</v>
          </cell>
          <cell r="D176">
            <v>131.41</v>
          </cell>
          <cell r="E176">
            <v>121.11</v>
          </cell>
          <cell r="F176">
            <v>128.5</v>
          </cell>
          <cell r="G176">
            <v>129.58000000000001</v>
          </cell>
          <cell r="H176">
            <v>122.25</v>
          </cell>
          <cell r="I176">
            <v>127.11</v>
          </cell>
        </row>
        <row r="177">
          <cell r="A177" t="str">
            <v>AUX-PLA-010</v>
          </cell>
          <cell r="B177" t="str">
            <v>PLACA DE CONCRETO ARMADO D = 5 CM, PRÉ MOLDADA</v>
          </cell>
          <cell r="C177" t="str">
            <v>M2</v>
          </cell>
          <cell r="D177">
            <v>110.11</v>
          </cell>
          <cell r="E177">
            <v>103.64</v>
          </cell>
          <cell r="F177">
            <v>107.14</v>
          </cell>
          <cell r="G177">
            <v>109.03</v>
          </cell>
          <cell r="H177">
            <v>104.34</v>
          </cell>
          <cell r="I177">
            <v>108.53</v>
          </cell>
        </row>
        <row r="178">
          <cell r="A178" t="str">
            <v>AUX-PLA-050</v>
          </cell>
          <cell r="B178" t="str">
            <v>PLACA DE CONCRETO ARMADO 20 x 5 CM</v>
          </cell>
          <cell r="C178" t="str">
            <v>M</v>
          </cell>
          <cell r="D178">
            <v>14.85</v>
          </cell>
          <cell r="E178">
            <v>13.66</v>
          </cell>
          <cell r="F178">
            <v>14.3</v>
          </cell>
          <cell r="G178">
            <v>14.63</v>
          </cell>
          <cell r="H178">
            <v>13.78</v>
          </cell>
          <cell r="I178">
            <v>14.54</v>
          </cell>
        </row>
        <row r="179">
          <cell r="A179" t="str">
            <v>AUX-TAM-005</v>
          </cell>
          <cell r="B179" t="str">
            <v>TAMPA DE CONCRETO PARA CAIXA DE INSPEÇÃO EM ALVENARIA E = 8 CM</v>
          </cell>
          <cell r="C179" t="str">
            <v>M2</v>
          </cell>
          <cell r="D179">
            <v>104.73</v>
          </cell>
          <cell r="E179">
            <v>94.42</v>
          </cell>
          <cell r="F179">
            <v>101.81</v>
          </cell>
          <cell r="G179">
            <v>102.92</v>
          </cell>
          <cell r="H179">
            <v>95.5</v>
          </cell>
          <cell r="I179">
            <v>100.44</v>
          </cell>
        </row>
        <row r="180">
          <cell r="A180" t="str">
            <v>AUX-VER-010</v>
          </cell>
          <cell r="B180" t="str">
            <v>ARGAMASSA COM VERMICULITA</v>
          </cell>
          <cell r="C180" t="str">
            <v>M3</v>
          </cell>
          <cell r="D180">
            <v>665.74</v>
          </cell>
          <cell r="E180">
            <v>667.63</v>
          </cell>
          <cell r="F180">
            <v>668.88</v>
          </cell>
          <cell r="G180">
            <v>664.48</v>
          </cell>
          <cell r="H180">
            <v>676.42</v>
          </cell>
          <cell r="I180">
            <v>666.37</v>
          </cell>
        </row>
        <row r="181">
          <cell r="A181" t="str">
            <v>AUX-VIG-005</v>
          </cell>
          <cell r="B181" t="str">
            <v>VIGA 0,10 A 0,20 M DE LARGURA, CONCRETO 1:2:4 COM ARMAÇÃO E FORMA RESINADA</v>
          </cell>
          <cell r="C181" t="str">
            <v>M3</v>
          </cell>
          <cell r="D181">
            <v>1290.28</v>
          </cell>
          <cell r="E181">
            <v>1204.6199999999999</v>
          </cell>
          <cell r="F181">
            <v>1250.6500000000001</v>
          </cell>
          <cell r="G181">
            <v>1265.3800000000001</v>
          </cell>
          <cell r="H181">
            <v>1217.5899999999999</v>
          </cell>
          <cell r="I181">
            <v>1261.82</v>
          </cell>
        </row>
        <row r="182">
          <cell r="A182" t="str">
            <v>BAN-001</v>
          </cell>
          <cell r="B182" t="str">
            <v>BANCADA</v>
          </cell>
        </row>
        <row r="183">
          <cell r="A183" t="str">
            <v>BAN-AÇO-005</v>
          </cell>
          <cell r="B183" t="str">
            <v>BANCADA EM AÇO INOXIDÁVEL</v>
          </cell>
          <cell r="C183" t="str">
            <v>M2</v>
          </cell>
          <cell r="D183">
            <v>802.85</v>
          </cell>
          <cell r="E183">
            <v>802.92</v>
          </cell>
          <cell r="F183">
            <v>802.96</v>
          </cell>
          <cell r="G183">
            <v>802.81</v>
          </cell>
          <cell r="H183">
            <v>803.2</v>
          </cell>
          <cell r="I183">
            <v>802.87</v>
          </cell>
        </row>
        <row r="184">
          <cell r="A184" t="str">
            <v>BAN-ARD-005</v>
          </cell>
          <cell r="B184" t="str">
            <v>BANCADA EM ARDÓSIA E = 3 CM, APOIADA EM ALVENARIA</v>
          </cell>
          <cell r="C184" t="str">
            <v>M2</v>
          </cell>
          <cell r="D184">
            <v>151.55000000000001</v>
          </cell>
          <cell r="E184">
            <v>151.59</v>
          </cell>
          <cell r="F184">
            <v>151.62</v>
          </cell>
          <cell r="G184">
            <v>151.52000000000001</v>
          </cell>
          <cell r="H184">
            <v>151.76</v>
          </cell>
          <cell r="I184">
            <v>151.56</v>
          </cell>
        </row>
        <row r="185">
          <cell r="A185" t="str">
            <v>BAN-ARD-010</v>
          </cell>
          <cell r="B185" t="str">
            <v>BANCADA EM ARDÓSIA E = 3 CM, L = 55 CM, APOIADA EM CONSOLE DE METALON</v>
          </cell>
          <cell r="C185" t="str">
            <v>M2</v>
          </cell>
          <cell r="D185">
            <v>161.46</v>
          </cell>
          <cell r="E185">
            <v>161.5</v>
          </cell>
          <cell r="F185">
            <v>161.53</v>
          </cell>
          <cell r="G185">
            <v>161.43</v>
          </cell>
          <cell r="H185">
            <v>161.71</v>
          </cell>
          <cell r="I185">
            <v>161.47</v>
          </cell>
        </row>
        <row r="186">
          <cell r="A186" t="str">
            <v>BAN-CON-005</v>
          </cell>
          <cell r="B186" t="str">
            <v>BANCADA SIMPLES EM CONCRETO, APOIADA EM ALVENARIA</v>
          </cell>
          <cell r="C186" t="str">
            <v>M2</v>
          </cell>
          <cell r="D186">
            <v>158.55000000000001</v>
          </cell>
          <cell r="E186">
            <v>150.33000000000001</v>
          </cell>
          <cell r="F186">
            <v>153.78</v>
          </cell>
          <cell r="G186">
            <v>156.46</v>
          </cell>
          <cell r="H186">
            <v>151.22999999999999</v>
          </cell>
          <cell r="I186">
            <v>154.99</v>
          </cell>
        </row>
        <row r="187">
          <cell r="A187" t="str">
            <v>BAN-CON-010</v>
          </cell>
          <cell r="B187" t="str">
            <v>BANCADA EM CONCRETO, APOIADA EM CONSOLE DE METALON 20 X 30 MM</v>
          </cell>
          <cell r="C187" t="str">
            <v>M2</v>
          </cell>
          <cell r="D187">
            <v>169.2</v>
          </cell>
          <cell r="E187">
            <v>160.97999999999999</v>
          </cell>
          <cell r="F187">
            <v>164.43</v>
          </cell>
          <cell r="G187">
            <v>167.1</v>
          </cell>
          <cell r="H187">
            <v>161.91999999999999</v>
          </cell>
          <cell r="I187">
            <v>165.65</v>
          </cell>
        </row>
        <row r="188">
          <cell r="A188" t="str">
            <v>BAN-FUR-005</v>
          </cell>
          <cell r="B188" t="str">
            <v>FURAÇÃO E COLAGEM DE BOJO</v>
          </cell>
          <cell r="C188" t="str">
            <v>UN</v>
          </cell>
          <cell r="D188">
            <v>30.9</v>
          </cell>
          <cell r="E188">
            <v>30.9</v>
          </cell>
          <cell r="F188">
            <v>30.9</v>
          </cell>
          <cell r="G188">
            <v>30.9</v>
          </cell>
          <cell r="H188">
            <v>30.9</v>
          </cell>
          <cell r="I188">
            <v>30.9</v>
          </cell>
        </row>
        <row r="189">
          <cell r="A189" t="str">
            <v>BAN-GRA-005</v>
          </cell>
          <cell r="B189" t="str">
            <v>BANCADA EM GRANITO CINZA ANDORINHA E = 3 CM, APOIADA EM CONSOLE DE METALON 20 X 30 MM</v>
          </cell>
          <cell r="C189" t="str">
            <v>M2</v>
          </cell>
          <cell r="D189">
            <v>237.23</v>
          </cell>
          <cell r="E189">
            <v>237.26</v>
          </cell>
          <cell r="F189">
            <v>237.28</v>
          </cell>
          <cell r="G189">
            <v>237.21</v>
          </cell>
          <cell r="H189">
            <v>237.4</v>
          </cell>
          <cell r="I189">
            <v>237.24</v>
          </cell>
        </row>
        <row r="190">
          <cell r="A190" t="str">
            <v>BAN-GRA-010</v>
          </cell>
          <cell r="B190" t="str">
            <v>BANCADA EM GRANITO CINZA ANDORINHA E = 3 CM, APOIADA EM ALVENARIA</v>
          </cell>
          <cell r="C190" t="str">
            <v>M2</v>
          </cell>
          <cell r="D190">
            <v>222.93</v>
          </cell>
          <cell r="E190">
            <v>222.96</v>
          </cell>
          <cell r="F190">
            <v>222.98</v>
          </cell>
          <cell r="G190">
            <v>222.91</v>
          </cell>
          <cell r="H190">
            <v>223.11</v>
          </cell>
          <cell r="I190">
            <v>222.94</v>
          </cell>
        </row>
        <row r="191">
          <cell r="A191" t="str">
            <v>BAN-GRA-015</v>
          </cell>
          <cell r="B191" t="str">
            <v>BANCADA EM MÁRMORE BRANCO E = 3 CM, APOIADA EM CONSOLE DE METALON 20 X 30 MM</v>
          </cell>
          <cell r="C191" t="str">
            <v>M2</v>
          </cell>
          <cell r="D191">
            <v>275.31</v>
          </cell>
          <cell r="E191">
            <v>275.33999999999997</v>
          </cell>
          <cell r="F191">
            <v>275.36</v>
          </cell>
          <cell r="G191">
            <v>275.29000000000002</v>
          </cell>
          <cell r="H191">
            <v>275.48</v>
          </cell>
          <cell r="I191">
            <v>275.32</v>
          </cell>
        </row>
        <row r="192">
          <cell r="A192" t="str">
            <v>BAN-GRA-020</v>
          </cell>
          <cell r="B192" t="str">
            <v>BANCADA EM MÁRMORE BRANCO E = 3 CM, APOIADA EM ALVENARIA</v>
          </cell>
          <cell r="C192" t="str">
            <v>M2</v>
          </cell>
          <cell r="D192">
            <v>265.98</v>
          </cell>
          <cell r="E192">
            <v>266.02</v>
          </cell>
          <cell r="F192">
            <v>266.05</v>
          </cell>
          <cell r="G192">
            <v>265.95</v>
          </cell>
          <cell r="H192">
            <v>266.23</v>
          </cell>
          <cell r="I192">
            <v>265.99</v>
          </cell>
        </row>
        <row r="193">
          <cell r="A193" t="str">
            <v>BAN-ROD-005</v>
          </cell>
          <cell r="B193" t="str">
            <v>RODABANCADA EM GRANITO CINZA ANDORINHA H = 7 CM, E = 2 CM</v>
          </cell>
          <cell r="C193" t="str">
            <v>M</v>
          </cell>
          <cell r="D193">
            <v>19.14</v>
          </cell>
          <cell r="E193">
            <v>19.14</v>
          </cell>
          <cell r="F193">
            <v>19.14</v>
          </cell>
          <cell r="G193">
            <v>19.14</v>
          </cell>
          <cell r="H193">
            <v>19.14</v>
          </cell>
          <cell r="I193">
            <v>19.14</v>
          </cell>
        </row>
        <row r="194">
          <cell r="A194" t="str">
            <v>BAN-ROD-010</v>
          </cell>
          <cell r="B194" t="str">
            <v>RODABANCADA EM GRANITO CINZA ANDORINHA H = 10 CM, E = 2 CM</v>
          </cell>
          <cell r="C194" t="str">
            <v>M</v>
          </cell>
          <cell r="D194">
            <v>25.27</v>
          </cell>
          <cell r="E194">
            <v>25.27</v>
          </cell>
          <cell r="F194">
            <v>25.27</v>
          </cell>
          <cell r="G194">
            <v>25.27</v>
          </cell>
          <cell r="H194">
            <v>25.27</v>
          </cell>
          <cell r="I194">
            <v>25.27</v>
          </cell>
        </row>
        <row r="195">
          <cell r="A195" t="str">
            <v>BAN-ROD-015</v>
          </cell>
          <cell r="B195" t="str">
            <v>RODABANCADA EM MÁRMORE BRANCO H = 7 CM, E = 2 CM</v>
          </cell>
          <cell r="C195" t="str">
            <v>M</v>
          </cell>
          <cell r="D195">
            <v>19.420000000000002</v>
          </cell>
          <cell r="E195">
            <v>19.420000000000002</v>
          </cell>
          <cell r="F195">
            <v>19.420000000000002</v>
          </cell>
          <cell r="G195">
            <v>19.420000000000002</v>
          </cell>
          <cell r="H195">
            <v>19.420000000000002</v>
          </cell>
          <cell r="I195">
            <v>19.420000000000002</v>
          </cell>
        </row>
        <row r="196">
          <cell r="A196" t="str">
            <v>BAN-ROD-020</v>
          </cell>
          <cell r="B196" t="str">
            <v>RODABANCADA EM MÁRMORE BRANCO H = 10 CM, E = 2 CM</v>
          </cell>
          <cell r="C196" t="str">
            <v>M</v>
          </cell>
          <cell r="D196">
            <v>25.66</v>
          </cell>
          <cell r="E196">
            <v>25.66</v>
          </cell>
          <cell r="F196">
            <v>25.66</v>
          </cell>
          <cell r="G196">
            <v>25.66</v>
          </cell>
          <cell r="H196">
            <v>25.66</v>
          </cell>
          <cell r="I196">
            <v>25.66</v>
          </cell>
        </row>
        <row r="197">
          <cell r="A197" t="str">
            <v>BAN-TES-005</v>
          </cell>
          <cell r="B197" t="str">
            <v>TESTEIRA EM GRANITO CINZA ANDORINHA</v>
          </cell>
          <cell r="C197" t="str">
            <v>M</v>
          </cell>
          <cell r="D197">
            <v>7.2</v>
          </cell>
          <cell r="E197">
            <v>7.2</v>
          </cell>
          <cell r="F197">
            <v>7.2</v>
          </cell>
          <cell r="G197">
            <v>7.2</v>
          </cell>
          <cell r="H197">
            <v>7.2</v>
          </cell>
          <cell r="I197">
            <v>7.2</v>
          </cell>
        </row>
        <row r="198">
          <cell r="A198" t="str">
            <v>BAN-TES-010</v>
          </cell>
          <cell r="B198" t="str">
            <v>TESTEIRA EM MÁRMORE BRANCO</v>
          </cell>
          <cell r="C198" t="str">
            <v>M</v>
          </cell>
          <cell r="D198">
            <v>7.31</v>
          </cell>
          <cell r="E198">
            <v>7.31</v>
          </cell>
          <cell r="F198">
            <v>7.31</v>
          </cell>
          <cell r="G198">
            <v>7.31</v>
          </cell>
          <cell r="H198">
            <v>7.31</v>
          </cell>
          <cell r="I198">
            <v>7.31</v>
          </cell>
        </row>
        <row r="199">
          <cell r="A199" t="str">
            <v>BAN-002</v>
          </cell>
          <cell r="B199" t="str">
            <v>BANCOS E MESAS</v>
          </cell>
        </row>
        <row r="200">
          <cell r="A200" t="str">
            <v>BAN-DOB-001</v>
          </cell>
          <cell r="B200" t="str">
            <v>BANCO DOBRAVEL (42 X 70 CM) EM AÇO INOXIDÁVEL 20 X 30 CM, ASSENTADO</v>
          </cell>
          <cell r="C200" t="str">
            <v>CJ</v>
          </cell>
          <cell r="D200">
            <v>228.98</v>
          </cell>
          <cell r="E200">
            <v>229.16</v>
          </cell>
          <cell r="F200">
            <v>229.29</v>
          </cell>
          <cell r="G200">
            <v>228.86</v>
          </cell>
          <cell r="H200">
            <v>230.04</v>
          </cell>
          <cell r="I200">
            <v>229.04</v>
          </cell>
        </row>
        <row r="201">
          <cell r="A201" t="str">
            <v>BAN-INT-005</v>
          </cell>
          <cell r="B201" t="str">
            <v>BANCO INTERNO EM CONCRETO E ALVENARIA, ACABAMENTO EM VERNIZ, E = 8 CM, L = 40 CM</v>
          </cell>
          <cell r="C201" t="str">
            <v>M</v>
          </cell>
          <cell r="D201">
            <v>106.51</v>
          </cell>
          <cell r="E201">
            <v>103.75</v>
          </cell>
          <cell r="F201">
            <v>107.41</v>
          </cell>
          <cell r="G201">
            <v>107.73</v>
          </cell>
          <cell r="H201">
            <v>105.1</v>
          </cell>
          <cell r="I201">
            <v>106.78</v>
          </cell>
        </row>
        <row r="202">
          <cell r="A202" t="str">
            <v>BAN-INT-010</v>
          </cell>
          <cell r="B202" t="str">
            <v>BANCO INTERNO EM CONCRETO APARENTE, ALTURA 45 CM, LARGURA 30 CM</v>
          </cell>
          <cell r="C202" t="str">
            <v>M</v>
          </cell>
          <cell r="D202">
            <v>74.72</v>
          </cell>
          <cell r="E202">
            <v>71.13</v>
          </cell>
          <cell r="F202">
            <v>72.62</v>
          </cell>
          <cell r="G202">
            <v>74</v>
          </cell>
          <cell r="H202">
            <v>71.44</v>
          </cell>
          <cell r="I202">
            <v>73.28</v>
          </cell>
        </row>
        <row r="203">
          <cell r="A203" t="str">
            <v>BAN-INT-015</v>
          </cell>
          <cell r="B203" t="str">
            <v>BANCO EM GRANITO ANDORINHA POLIDO 52 X 30 CM</v>
          </cell>
          <cell r="C203" t="str">
            <v>UN</v>
          </cell>
          <cell r="D203">
            <v>24.01</v>
          </cell>
          <cell r="E203">
            <v>24.02</v>
          </cell>
          <cell r="F203">
            <v>24.02</v>
          </cell>
          <cell r="G203">
            <v>24.01</v>
          </cell>
          <cell r="H203">
            <v>24.04</v>
          </cell>
          <cell r="I203">
            <v>24.01</v>
          </cell>
        </row>
        <row r="204">
          <cell r="A204" t="str">
            <v>BAN-JAR-005</v>
          </cell>
          <cell r="B204" t="str">
            <v>BANCO DE JARDIM EM CONCRETO APARENTE, ACABAMENTO EM VERNIZ, E = 8 CM, 200 X 40 X 55 CM, SEM ENCOSTO</v>
          </cell>
          <cell r="C204" t="str">
            <v>UN</v>
          </cell>
          <cell r="D204">
            <v>127.51</v>
          </cell>
          <cell r="E204">
            <v>119.27</v>
          </cell>
          <cell r="F204">
            <v>125.19</v>
          </cell>
          <cell r="G204">
            <v>126.05</v>
          </cell>
          <cell r="H204">
            <v>120.19</v>
          </cell>
          <cell r="I204">
            <v>124.07</v>
          </cell>
        </row>
        <row r="205">
          <cell r="A205" t="str">
            <v>BAN-JAR-010</v>
          </cell>
          <cell r="B205" t="str">
            <v>BANCO DE JARDIM EM CONCRETO TIPO 1, 130 X 40 CM, H = 45 CM</v>
          </cell>
          <cell r="C205" t="str">
            <v>PÇ</v>
          </cell>
          <cell r="D205">
            <v>238.97</v>
          </cell>
          <cell r="E205">
            <v>237.89</v>
          </cell>
          <cell r="F205">
            <v>238.46</v>
          </cell>
          <cell r="G205">
            <v>237.35</v>
          </cell>
          <cell r="H205">
            <v>238.59</v>
          </cell>
          <cell r="I205">
            <v>237.69</v>
          </cell>
        </row>
        <row r="206">
          <cell r="A206" t="str">
            <v>BAN-JAR-015</v>
          </cell>
          <cell r="B206" t="str">
            <v>BANCO DE JARDIM EM CONCRETO TIPO 2, 150 X 40 CM, H = 45 CM</v>
          </cell>
          <cell r="C206" t="str">
            <v>PÇ</v>
          </cell>
          <cell r="D206">
            <v>275.02</v>
          </cell>
          <cell r="E206">
            <v>273.94</v>
          </cell>
          <cell r="F206">
            <v>274.51</v>
          </cell>
          <cell r="G206">
            <v>273.39999999999998</v>
          </cell>
          <cell r="H206">
            <v>274.64</v>
          </cell>
          <cell r="I206">
            <v>273.74</v>
          </cell>
        </row>
        <row r="207">
          <cell r="A207" t="str">
            <v>MES-ARD-005</v>
          </cell>
          <cell r="B207" t="str">
            <v>CONJUNTO DE MESA E BANCOS DE ARDÓSIA</v>
          </cell>
          <cell r="C207" t="str">
            <v>CJ</v>
          </cell>
          <cell r="D207">
            <v>393.22</v>
          </cell>
          <cell r="E207">
            <v>393.3</v>
          </cell>
          <cell r="F207">
            <v>393.35</v>
          </cell>
          <cell r="G207">
            <v>393.17</v>
          </cell>
          <cell r="H207">
            <v>393.65</v>
          </cell>
          <cell r="I207">
            <v>393.24</v>
          </cell>
        </row>
        <row r="208">
          <cell r="A208" t="str">
            <v>MES-CON-005</v>
          </cell>
          <cell r="B208" t="str">
            <v>CONJUNTO DE MESA E BANCOS DE CONCRETO PARA JOGOS (02 BANCOS EM ARCO COM D INTERNO = 130 CM E H = 43 CM E MESA COM D = 80 CM, E = 8 CM E H = 75 CM)</v>
          </cell>
          <cell r="C208" t="str">
            <v>CJ</v>
          </cell>
          <cell r="D208">
            <v>379.17</v>
          </cell>
          <cell r="E208">
            <v>376.45</v>
          </cell>
          <cell r="F208">
            <v>377.87</v>
          </cell>
          <cell r="G208">
            <v>375.13</v>
          </cell>
          <cell r="H208">
            <v>378.21</v>
          </cell>
          <cell r="I208">
            <v>375.97</v>
          </cell>
        </row>
        <row r="209">
          <cell r="A209" t="str">
            <v>CAB-001</v>
          </cell>
          <cell r="B209" t="str">
            <v>CABEAMENTO ESTRUTURADO</v>
          </cell>
        </row>
        <row r="210">
          <cell r="A210" t="str">
            <v>CAB-ANI-005</v>
          </cell>
          <cell r="B210" t="str">
            <v>ANILHA (MARCADOR) PARA IDENTIFICAÇÃO DE CABOS (# 6 MM2) - 500 UN</v>
          </cell>
          <cell r="C210" t="str">
            <v>PÇ</v>
          </cell>
          <cell r="D210">
            <v>16.850000000000001</v>
          </cell>
          <cell r="E210">
            <v>16.850000000000001</v>
          </cell>
          <cell r="F210">
            <v>16.850000000000001</v>
          </cell>
          <cell r="G210">
            <v>16.850000000000001</v>
          </cell>
          <cell r="H210">
            <v>16.850000000000001</v>
          </cell>
          <cell r="I210">
            <v>16.850000000000001</v>
          </cell>
        </row>
        <row r="211">
          <cell r="A211" t="str">
            <v>CAB-ANI-010</v>
          </cell>
          <cell r="B211" t="str">
            <v>ANILHA (MARCADOR) PARA IDENTIFICAÇÃO DE CABOS (# 16 MM2) - 500 UN</v>
          </cell>
          <cell r="C211" t="str">
            <v>PÇ</v>
          </cell>
          <cell r="D211">
            <v>24.58</v>
          </cell>
          <cell r="E211">
            <v>24.58</v>
          </cell>
          <cell r="F211">
            <v>24.58</v>
          </cell>
          <cell r="G211">
            <v>24.58</v>
          </cell>
          <cell r="H211">
            <v>24.58</v>
          </cell>
          <cell r="I211">
            <v>24.58</v>
          </cell>
        </row>
        <row r="212">
          <cell r="A212" t="str">
            <v>CAB-CAB-005</v>
          </cell>
          <cell r="B212" t="str">
            <v>CABO COAXIAL RG-59-75 OHMS</v>
          </cell>
          <cell r="C212" t="str">
            <v>M</v>
          </cell>
          <cell r="D212">
            <v>2.66</v>
          </cell>
          <cell r="E212">
            <v>2.66</v>
          </cell>
          <cell r="F212">
            <v>2.66</v>
          </cell>
          <cell r="G212">
            <v>2.66</v>
          </cell>
          <cell r="H212">
            <v>2.66</v>
          </cell>
          <cell r="I212">
            <v>2.66</v>
          </cell>
        </row>
        <row r="213">
          <cell r="A213" t="str">
            <v>CAB-CAB-010</v>
          </cell>
          <cell r="B213" t="str">
            <v>CABO COAXIAL RG-59, IMPEDÂNCIA 75 OHM, CONDUTOR EM FIO DE COBRE NU, BLINDAGEM TRANÇA FORMADA POR FIOS DE COBRE MALHA 90%</v>
          </cell>
          <cell r="C213" t="str">
            <v>M</v>
          </cell>
          <cell r="D213">
            <v>4.09</v>
          </cell>
          <cell r="E213">
            <v>4.09</v>
          </cell>
          <cell r="F213">
            <v>4.09</v>
          </cell>
          <cell r="G213">
            <v>4.09</v>
          </cell>
          <cell r="H213">
            <v>4.09</v>
          </cell>
          <cell r="I213">
            <v>4.09</v>
          </cell>
        </row>
        <row r="214">
          <cell r="A214" t="str">
            <v>CAB-CAB-015</v>
          </cell>
          <cell r="B214" t="str">
            <v>CABO UTP 4 PARES CATEGORIA 6 COM REVESTIMENTO EXTERNO NÃO PROPAGANTE A CHAMA</v>
          </cell>
          <cell r="C214" t="str">
            <v>M</v>
          </cell>
          <cell r="D214">
            <v>4.09</v>
          </cell>
          <cell r="E214">
            <v>4.09</v>
          </cell>
          <cell r="F214">
            <v>4.09</v>
          </cell>
          <cell r="G214">
            <v>4.09</v>
          </cell>
          <cell r="H214">
            <v>4.09</v>
          </cell>
          <cell r="I214">
            <v>4.09</v>
          </cell>
        </row>
        <row r="215">
          <cell r="A215" t="str">
            <v>CAB-CAB-020</v>
          </cell>
          <cell r="B215" t="str">
            <v>CABO TELEFÔNICO FORMADO POR CONDUTOR EM FIO SÓLIDO DE COBRE ELETROLÍTICO, RECOZIDO E ESTANHADO, 0,50 MM</v>
          </cell>
          <cell r="C215" t="str">
            <v>M</v>
          </cell>
          <cell r="D215">
            <v>8.4700000000000006</v>
          </cell>
          <cell r="E215">
            <v>8.4700000000000006</v>
          </cell>
          <cell r="F215">
            <v>8.4700000000000006</v>
          </cell>
          <cell r="G215">
            <v>8.4700000000000006</v>
          </cell>
          <cell r="H215">
            <v>8.4700000000000006</v>
          </cell>
          <cell r="I215">
            <v>8.4700000000000006</v>
          </cell>
        </row>
        <row r="216">
          <cell r="A216" t="str">
            <v>CAB-CER-005</v>
          </cell>
          <cell r="B216" t="str">
            <v>CERTIFICAÇÃO DE GARANTIA DE TRANSMISSÃO DE CABOS LÓGICOS - CATEGORIA 5E</v>
          </cell>
          <cell r="C216" t="str">
            <v>UN</v>
          </cell>
          <cell r="D216">
            <v>8.24</v>
          </cell>
          <cell r="E216">
            <v>8.24</v>
          </cell>
          <cell r="F216">
            <v>8.24</v>
          </cell>
          <cell r="G216">
            <v>8.24</v>
          </cell>
          <cell r="H216">
            <v>8.24</v>
          </cell>
          <cell r="I216">
            <v>8.24</v>
          </cell>
        </row>
        <row r="217">
          <cell r="A217" t="str">
            <v>CAB-CER-010</v>
          </cell>
          <cell r="B217" t="str">
            <v>CERTIFICAÇÃO DE GARANTIA DE TRANSMISSÃO DE CABOS LÓGICOS - CATEGORIA 6E</v>
          </cell>
          <cell r="C217" t="str">
            <v>UN</v>
          </cell>
          <cell r="D217">
            <v>12.36</v>
          </cell>
          <cell r="E217">
            <v>12.36</v>
          </cell>
          <cell r="F217">
            <v>12.36</v>
          </cell>
          <cell r="G217">
            <v>12.36</v>
          </cell>
          <cell r="H217">
            <v>12.36</v>
          </cell>
          <cell r="I217">
            <v>12.36</v>
          </cell>
        </row>
        <row r="218">
          <cell r="A218" t="str">
            <v>CAB-CON-005</v>
          </cell>
          <cell r="B218" t="str">
            <v>CONECTOR RJ 45 FÊMEA CAT 6</v>
          </cell>
          <cell r="C218" t="str">
            <v>CJ</v>
          </cell>
          <cell r="D218">
            <v>17.82</v>
          </cell>
          <cell r="E218">
            <v>17.82</v>
          </cell>
          <cell r="F218">
            <v>17.82</v>
          </cell>
          <cell r="G218">
            <v>17.82</v>
          </cell>
          <cell r="H218">
            <v>17.82</v>
          </cell>
          <cell r="I218">
            <v>17.82</v>
          </cell>
        </row>
        <row r="219">
          <cell r="A219" t="str">
            <v>CAB-CON-010</v>
          </cell>
          <cell r="B219" t="str">
            <v>CONECTOR FÊMEA U/UTP CATEGORIA 6 COM TAMPA DE PROTEÇÃO FRONTAL ARTICULADA, CORPO EM TERMOPLÁSTICO DE ALTO IMPACTO NÃO PROPAGANTE</v>
          </cell>
          <cell r="C219" t="str">
            <v>CJ</v>
          </cell>
          <cell r="D219">
            <v>27.41</v>
          </cell>
          <cell r="E219">
            <v>27.41</v>
          </cell>
          <cell r="F219">
            <v>27.41</v>
          </cell>
          <cell r="G219">
            <v>27.41</v>
          </cell>
          <cell r="H219">
            <v>27.41</v>
          </cell>
          <cell r="I219">
            <v>27.41</v>
          </cell>
        </row>
        <row r="220">
          <cell r="A220" t="str">
            <v>CAB-EST-005</v>
          </cell>
          <cell r="B220" t="str">
            <v>ESTABILIZADOR 127V, 60HZ - 5,0KVA</v>
          </cell>
          <cell r="C220" t="str">
            <v>UN</v>
          </cell>
          <cell r="D220">
            <v>609.76</v>
          </cell>
          <cell r="E220">
            <v>609.76</v>
          </cell>
          <cell r="F220">
            <v>609.76</v>
          </cell>
          <cell r="G220">
            <v>609.76</v>
          </cell>
          <cell r="H220">
            <v>609.76</v>
          </cell>
          <cell r="I220">
            <v>609.76</v>
          </cell>
        </row>
        <row r="221">
          <cell r="A221" t="str">
            <v>CAB-PATCH-010</v>
          </cell>
          <cell r="B221" t="str">
            <v>PATCH CORD RJ45/RJ45 UTP-4P METÁLICO CATEGORIA 6, PINAGEM T568A NA COR AZUL (VOZ), COMPRIMENTO 3 METROS</v>
          </cell>
          <cell r="C221" t="str">
            <v>CJ</v>
          </cell>
          <cell r="D221">
            <v>23.34</v>
          </cell>
          <cell r="E221">
            <v>23.34</v>
          </cell>
          <cell r="F221">
            <v>23.34</v>
          </cell>
          <cell r="G221">
            <v>23.34</v>
          </cell>
          <cell r="H221">
            <v>23.34</v>
          </cell>
          <cell r="I221">
            <v>23.34</v>
          </cell>
        </row>
        <row r="222">
          <cell r="A222" t="str">
            <v>CAB-PATCH-015</v>
          </cell>
          <cell r="B222" t="str">
            <v>PATCH PANEL 24 POSIÇÕES, CATEGORIA COM GUIA TRASEIRO</v>
          </cell>
          <cell r="C222" t="str">
            <v>CJ</v>
          </cell>
          <cell r="D222">
            <v>798.04</v>
          </cell>
          <cell r="E222">
            <v>798.04</v>
          </cell>
          <cell r="F222">
            <v>798.04</v>
          </cell>
          <cell r="G222">
            <v>798.04</v>
          </cell>
          <cell r="H222">
            <v>798.04</v>
          </cell>
          <cell r="I222">
            <v>798.04</v>
          </cell>
        </row>
        <row r="223">
          <cell r="A223" t="str">
            <v>CAB-PATCH-020</v>
          </cell>
          <cell r="B223" t="str">
            <v>PATCH PANEL 48 POSIÇÕES, CATEGORIA COM GUIA TRASEIRO</v>
          </cell>
          <cell r="C223" t="str">
            <v>CJ</v>
          </cell>
          <cell r="D223">
            <v>1333.13</v>
          </cell>
          <cell r="E223">
            <v>1333.13</v>
          </cell>
          <cell r="F223">
            <v>1333.13</v>
          </cell>
          <cell r="G223">
            <v>1333.13</v>
          </cell>
          <cell r="H223">
            <v>1333.13</v>
          </cell>
          <cell r="I223">
            <v>1333.13</v>
          </cell>
        </row>
        <row r="224">
          <cell r="A224" t="str">
            <v>CAB-RACK-005</v>
          </cell>
          <cell r="B224" t="str">
            <v>RACK METÁLICO 44 ES EM ESTRUTURA PARAFUSADA EM AÇO CARBONO COM ESPESSURA DE 1,2 MM, FECHAMENTO TRASEIRO, LATERAIS E TETOS REMOVÍVEIS</v>
          </cell>
          <cell r="C224" t="str">
            <v>CJ</v>
          </cell>
          <cell r="D224">
            <v>2138.2800000000002</v>
          </cell>
          <cell r="E224">
            <v>2138.2800000000002</v>
          </cell>
          <cell r="F224">
            <v>2138.2800000000002</v>
          </cell>
          <cell r="G224">
            <v>2138.2800000000002</v>
          </cell>
          <cell r="H224">
            <v>2138.2800000000002</v>
          </cell>
          <cell r="I224">
            <v>2138.2800000000002</v>
          </cell>
        </row>
        <row r="225">
          <cell r="A225" t="str">
            <v>CAB-RACK-010</v>
          </cell>
          <cell r="B225" t="str">
            <v>CALHA DE TOMADAS PARA FIXAÇÃO NO RACK, COM 8 TOMADAS 2P +T</v>
          </cell>
          <cell r="C225" t="str">
            <v>CJ</v>
          </cell>
          <cell r="D225">
            <v>82.5</v>
          </cell>
          <cell r="E225">
            <v>82.5</v>
          </cell>
          <cell r="F225">
            <v>82.5</v>
          </cell>
          <cell r="G225">
            <v>82.5</v>
          </cell>
          <cell r="H225">
            <v>82.5</v>
          </cell>
          <cell r="I225">
            <v>82.5</v>
          </cell>
        </row>
        <row r="226">
          <cell r="A226" t="str">
            <v>CAB-RACK-015</v>
          </cell>
          <cell r="B226" t="str">
            <v>GAVETA DE VENTILAÇÃO COM 4 VENTILADORES PARA RACK 19"</v>
          </cell>
          <cell r="C226" t="str">
            <v>CJ</v>
          </cell>
          <cell r="D226">
            <v>729.34</v>
          </cell>
          <cell r="E226">
            <v>729.34</v>
          </cell>
          <cell r="F226">
            <v>729.34</v>
          </cell>
          <cell r="G226">
            <v>729.34</v>
          </cell>
          <cell r="H226">
            <v>729.34</v>
          </cell>
          <cell r="I226">
            <v>729.34</v>
          </cell>
        </row>
        <row r="227">
          <cell r="A227" t="str">
            <v>CAB-RACK-020</v>
          </cell>
          <cell r="B227" t="str">
            <v>ORGANIZADOR DE CABOS DE 1U PARA RACK 19"</v>
          </cell>
          <cell r="C227" t="str">
            <v>CJ</v>
          </cell>
          <cell r="D227">
            <v>39.24</v>
          </cell>
          <cell r="E227">
            <v>39.24</v>
          </cell>
          <cell r="F227">
            <v>39.24</v>
          </cell>
          <cell r="G227">
            <v>39.24</v>
          </cell>
          <cell r="H227">
            <v>39.24</v>
          </cell>
          <cell r="I227">
            <v>39.24</v>
          </cell>
        </row>
        <row r="228">
          <cell r="A228" t="str">
            <v>CAB-RACK-025</v>
          </cell>
          <cell r="B228" t="str">
            <v>TAMPA CEGA DE 1U PARA RACK 19"</v>
          </cell>
          <cell r="C228" t="str">
            <v>CJ</v>
          </cell>
          <cell r="D228">
            <v>11.03</v>
          </cell>
          <cell r="E228">
            <v>11.03</v>
          </cell>
          <cell r="F228">
            <v>11.03</v>
          </cell>
          <cell r="G228">
            <v>11.03</v>
          </cell>
          <cell r="H228">
            <v>11.03</v>
          </cell>
          <cell r="I228">
            <v>11.03</v>
          </cell>
        </row>
        <row r="229">
          <cell r="A229" t="str">
            <v>CAB-TOM-005</v>
          </cell>
          <cell r="B229" t="str">
            <v>TOMADA PARA TELEFONE RJ 11 SEM PLACA PARA CAIXA 4" X 2"</v>
          </cell>
          <cell r="C229" t="str">
            <v>UN</v>
          </cell>
          <cell r="D229">
            <v>19.82</v>
          </cell>
          <cell r="E229">
            <v>19.82</v>
          </cell>
          <cell r="F229">
            <v>19.82</v>
          </cell>
          <cell r="G229">
            <v>19.82</v>
          </cell>
          <cell r="H229">
            <v>19.82</v>
          </cell>
          <cell r="I229">
            <v>19.82</v>
          </cell>
        </row>
        <row r="230">
          <cell r="A230" t="str">
            <v>CAB-TOM-010</v>
          </cell>
          <cell r="B230" t="str">
            <v>TOMADA PARA TELEFONE RJ 45 SEM PLACA PARA CAIXA CONDULETE 3/4"</v>
          </cell>
          <cell r="C230" t="str">
            <v>CJ</v>
          </cell>
          <cell r="D230">
            <v>35.18</v>
          </cell>
          <cell r="E230">
            <v>35.18</v>
          </cell>
          <cell r="F230">
            <v>35.18</v>
          </cell>
          <cell r="G230">
            <v>35.18</v>
          </cell>
          <cell r="H230">
            <v>35.18</v>
          </cell>
          <cell r="I230">
            <v>35.18</v>
          </cell>
        </row>
        <row r="231">
          <cell r="A231" t="str">
            <v>CAB-TOM-015</v>
          </cell>
          <cell r="B231" t="str">
            <v>TOMADA DUPLA PARA LÓGICA RJ45, 4"X2", EMBUTIR, COMPLETA</v>
          </cell>
          <cell r="C231" t="str">
            <v>CJ</v>
          </cell>
          <cell r="D231">
            <v>42.35</v>
          </cell>
          <cell r="E231">
            <v>42.35</v>
          </cell>
          <cell r="F231">
            <v>42.35</v>
          </cell>
          <cell r="G231">
            <v>42.35</v>
          </cell>
          <cell r="H231">
            <v>42.35</v>
          </cell>
          <cell r="I231">
            <v>42.35</v>
          </cell>
        </row>
        <row r="232">
          <cell r="A232" t="str">
            <v>CAB-TOM-020</v>
          </cell>
          <cell r="B232" t="str">
            <v>TOMADA DUPLA PARA LÓGICA RJ45, 4"X4", EMBUTIR, COMPLETA</v>
          </cell>
          <cell r="C232" t="str">
            <v>CJ</v>
          </cell>
          <cell r="D232">
            <v>74.08</v>
          </cell>
          <cell r="E232">
            <v>74.08</v>
          </cell>
          <cell r="F232">
            <v>74.08</v>
          </cell>
          <cell r="G232">
            <v>74.08</v>
          </cell>
          <cell r="H232">
            <v>74.08</v>
          </cell>
          <cell r="I232">
            <v>74.08</v>
          </cell>
        </row>
        <row r="233">
          <cell r="A233" t="str">
            <v>CAB-TOM-025</v>
          </cell>
          <cell r="B233" t="str">
            <v>TOMADA PARA LÓGICA COM CAIXA SISTEMA "X", APARENTE</v>
          </cell>
          <cell r="C233" t="str">
            <v>CJ</v>
          </cell>
          <cell r="D233">
            <v>38.729999999999997</v>
          </cell>
          <cell r="E233">
            <v>38.729999999999997</v>
          </cell>
          <cell r="F233">
            <v>38.729999999999997</v>
          </cell>
          <cell r="G233">
            <v>38.729999999999997</v>
          </cell>
          <cell r="H233">
            <v>38.729999999999997</v>
          </cell>
          <cell r="I233">
            <v>38.729999999999997</v>
          </cell>
        </row>
        <row r="234">
          <cell r="A234" t="str">
            <v>CER-001</v>
          </cell>
          <cell r="B234" t="str">
            <v>CERCA DE MOURÃO CONCRETO</v>
          </cell>
        </row>
        <row r="235">
          <cell r="A235" t="str">
            <v>CER-MOU-005</v>
          </cell>
          <cell r="B235" t="str">
            <v>CERCA DE MOURÃO H = 2,15 M - MOURÃO PRÉ-FABRICADO DE CONCRETO PONTA LISA A CADA 2,20 M E 7 FIOS DE ARAME FARPADO, EXCLUSIVE BASE</v>
          </cell>
          <cell r="C235" t="str">
            <v>M</v>
          </cell>
          <cell r="D235">
            <v>19.7</v>
          </cell>
          <cell r="E235">
            <v>19.7</v>
          </cell>
          <cell r="F235">
            <v>19.7</v>
          </cell>
          <cell r="G235">
            <v>19.7</v>
          </cell>
          <cell r="H235">
            <v>19.7</v>
          </cell>
          <cell r="I235">
            <v>19.7</v>
          </cell>
        </row>
        <row r="236">
          <cell r="A236" t="str">
            <v>CER-MOU-015</v>
          </cell>
          <cell r="B236" t="str">
            <v>CERCA DE MOURÃO H = 2,80 M - MOURÃO PRÉ-FABRICADO DE CONCRETO PONTA VIRADA A CADA 2,20 M E 7 + 4 FIOS DE ARAME FARPADO, EXCLUSIVE BASE</v>
          </cell>
          <cell r="C236" t="str">
            <v>M</v>
          </cell>
          <cell r="D236">
            <v>26.42</v>
          </cell>
          <cell r="E236">
            <v>26.42</v>
          </cell>
          <cell r="F236">
            <v>26.42</v>
          </cell>
          <cell r="G236">
            <v>26.42</v>
          </cell>
          <cell r="H236">
            <v>26.42</v>
          </cell>
          <cell r="I236">
            <v>26.42</v>
          </cell>
        </row>
        <row r="237">
          <cell r="A237" t="str">
            <v>CER-MOU-020</v>
          </cell>
          <cell r="B237" t="str">
            <v>CERCA DE MOURÃO H = 2,80 M - MOURÃO PRÉ-FABRICADO DE CONCRETO PONTA VIRADA A CADA 2,50 M, 3 FIOS DE ARAME FARPADO E TELA GALVANIZADA # 2" FIO 12, INCLUSIVE FUNDAÇÃO</v>
          </cell>
          <cell r="C237" t="str">
            <v>M</v>
          </cell>
          <cell r="D237">
            <v>122.54</v>
          </cell>
          <cell r="E237">
            <v>118.71</v>
          </cell>
          <cell r="F237">
            <v>120.71</v>
          </cell>
          <cell r="G237">
            <v>116.84</v>
          </cell>
          <cell r="H237">
            <v>121.18</v>
          </cell>
          <cell r="I237">
            <v>118.03</v>
          </cell>
        </row>
        <row r="238">
          <cell r="A238" t="str">
            <v>CIN-001</v>
          </cell>
          <cell r="B238" t="str">
            <v>CINTAMENTO E VERGAS</v>
          </cell>
        </row>
        <row r="239">
          <cell r="A239" t="str">
            <v>CIN-BLO-005</v>
          </cell>
          <cell r="B239" t="str">
            <v>CINTAMENTO EM BLOCO DE CONCRETO E = 10 CM, A REVESTIR, PORTANTE TIPO "U"</v>
          </cell>
          <cell r="C239" t="str">
            <v>M</v>
          </cell>
          <cell r="D239">
            <v>7.43</v>
          </cell>
          <cell r="E239">
            <v>6.85</v>
          </cell>
          <cell r="F239">
            <v>7.11</v>
          </cell>
          <cell r="G239">
            <v>8</v>
          </cell>
          <cell r="H239">
            <v>7.76</v>
          </cell>
          <cell r="I239">
            <v>8</v>
          </cell>
        </row>
        <row r="240">
          <cell r="A240" t="str">
            <v>CIN-BLO-010</v>
          </cell>
          <cell r="B240" t="str">
            <v>CINTAMENTO EM BLOCO DE CONCRETO E = 15 CM, A REVESTIR, PORTANTE TIPO "U"</v>
          </cell>
          <cell r="C240" t="str">
            <v>M</v>
          </cell>
          <cell r="D240">
            <v>8.4</v>
          </cell>
          <cell r="E240">
            <v>7.76</v>
          </cell>
          <cell r="F240">
            <v>8.42</v>
          </cell>
          <cell r="G240">
            <v>8.4</v>
          </cell>
          <cell r="H240">
            <v>8.8000000000000007</v>
          </cell>
          <cell r="I240">
            <v>9.06</v>
          </cell>
        </row>
        <row r="241">
          <cell r="A241" t="str">
            <v>CIN-BLO-015</v>
          </cell>
          <cell r="B241" t="str">
            <v>CINTAMENTO EM BLOCO DE CONCRETO E = 20 CM, A REVESTIR, PORTANTE TIPO "U"</v>
          </cell>
          <cell r="C241" t="str">
            <v>M</v>
          </cell>
          <cell r="D241">
            <v>9.89</v>
          </cell>
          <cell r="E241">
            <v>9.09</v>
          </cell>
          <cell r="F241">
            <v>9.9</v>
          </cell>
          <cell r="G241">
            <v>9.8800000000000008</v>
          </cell>
          <cell r="H241">
            <v>10.34</v>
          </cell>
          <cell r="I241">
            <v>10.71</v>
          </cell>
        </row>
        <row r="242">
          <cell r="A242" t="str">
            <v>CIN-BLO-020</v>
          </cell>
          <cell r="B242" t="str">
            <v>CINTAMENTO EM BLOCO DE CONCRETO E = 10 CM, APARENTE, PORTANTE TIPO "U"</v>
          </cell>
          <cell r="C242" t="str">
            <v>M</v>
          </cell>
          <cell r="D242">
            <v>7.59</v>
          </cell>
          <cell r="E242">
            <v>6.99</v>
          </cell>
          <cell r="F242">
            <v>7.6</v>
          </cell>
          <cell r="G242">
            <v>7.59</v>
          </cell>
          <cell r="H242">
            <v>7.92</v>
          </cell>
          <cell r="I242">
            <v>8.1999999999999993</v>
          </cell>
        </row>
        <row r="243">
          <cell r="A243" t="str">
            <v>CIN-BLO-025</v>
          </cell>
          <cell r="B243" t="str">
            <v>CINTAMENTO EM BLOCO DE CONCRETO E = 15 CM, APARENTE, PORTANTE TIPO "U"</v>
          </cell>
          <cell r="C243" t="str">
            <v>M</v>
          </cell>
          <cell r="D243">
            <v>9.06</v>
          </cell>
          <cell r="E243">
            <v>8.3000000000000007</v>
          </cell>
          <cell r="F243">
            <v>9.07</v>
          </cell>
          <cell r="G243">
            <v>9.06</v>
          </cell>
          <cell r="H243">
            <v>9.51</v>
          </cell>
          <cell r="I243">
            <v>8.3000000000000007</v>
          </cell>
        </row>
        <row r="244">
          <cell r="A244" t="str">
            <v>CIN-BLO-030</v>
          </cell>
          <cell r="B244" t="str">
            <v>CINTAMENTO EM BLOCO DE CONCRETO E = 20 CM, APARENTE, PORTANTE TIPO "U"</v>
          </cell>
          <cell r="C244" t="str">
            <v>M</v>
          </cell>
          <cell r="D244">
            <v>10.1</v>
          </cell>
          <cell r="E244">
            <v>9.26</v>
          </cell>
          <cell r="F244">
            <v>10.11</v>
          </cell>
          <cell r="G244">
            <v>10.1</v>
          </cell>
          <cell r="H244">
            <v>10.56</v>
          </cell>
          <cell r="I244">
            <v>10.93</v>
          </cell>
        </row>
        <row r="245">
          <cell r="A245" t="str">
            <v>CIN-BLO-035</v>
          </cell>
          <cell r="B245" t="str">
            <v>CINTAMENTO EM BLOCO DE CONCRETO E = 15 CM, A REVESTIR, PORTANTE TIPO "J"</v>
          </cell>
          <cell r="C245" t="str">
            <v>M</v>
          </cell>
          <cell r="D245">
            <v>8.51</v>
          </cell>
          <cell r="E245">
            <v>7.91</v>
          </cell>
          <cell r="F245">
            <v>8.52</v>
          </cell>
          <cell r="G245">
            <v>8.51</v>
          </cell>
          <cell r="H245">
            <v>8.86</v>
          </cell>
          <cell r="I245">
            <v>9.1199999999999992</v>
          </cell>
        </row>
        <row r="246">
          <cell r="A246" t="str">
            <v>CIN-BLO-040</v>
          </cell>
          <cell r="B246" t="str">
            <v>CINTAMENTO EM BLOCO DE CONCRETO E = 15 CM, APARENTE, PORTANTE TIPO "J"</v>
          </cell>
          <cell r="C246" t="str">
            <v>M</v>
          </cell>
          <cell r="D246">
            <v>9.7200000000000006</v>
          </cell>
          <cell r="E246">
            <v>8.93</v>
          </cell>
          <cell r="F246">
            <v>9.73</v>
          </cell>
          <cell r="G246">
            <v>9.7100000000000009</v>
          </cell>
          <cell r="H246">
            <v>10.18</v>
          </cell>
          <cell r="I246">
            <v>10.55</v>
          </cell>
        </row>
        <row r="247">
          <cell r="A247" t="str">
            <v>CIN-ENC-005</v>
          </cell>
          <cell r="B247" t="str">
            <v>ENCUNHAMENTO DE ALVENARIA COM TIJOLOS MACIÇOS PARA PAREDE E = 10 CM</v>
          </cell>
          <cell r="C247" t="str">
            <v>M</v>
          </cell>
          <cell r="D247">
            <v>13.16</v>
          </cell>
          <cell r="E247">
            <v>12.66</v>
          </cell>
          <cell r="F247">
            <v>12.85</v>
          </cell>
          <cell r="G247">
            <v>12.8</v>
          </cell>
          <cell r="H247">
            <v>12.95</v>
          </cell>
          <cell r="I247">
            <v>12.82</v>
          </cell>
        </row>
        <row r="248">
          <cell r="A248" t="str">
            <v>CIN-ENC-010</v>
          </cell>
          <cell r="B248" t="str">
            <v>ENCUNHAMENTO DE ALVENARIA COM TIJOLOS MACIÇOS PARA PAREDE E = 20 CM</v>
          </cell>
          <cell r="C248" t="str">
            <v>M</v>
          </cell>
          <cell r="D248">
            <v>21.41</v>
          </cell>
          <cell r="E248">
            <v>20.27</v>
          </cell>
          <cell r="F248">
            <v>20.68</v>
          </cell>
          <cell r="G248">
            <v>20.61</v>
          </cell>
          <cell r="H248">
            <v>20.8</v>
          </cell>
          <cell r="I248">
            <v>20.64</v>
          </cell>
        </row>
        <row r="249">
          <cell r="A249" t="str">
            <v>CIN-ENC-015</v>
          </cell>
          <cell r="B249" t="str">
            <v>ENCUNHAMENTO DE ALVENARIA DE VEDAÇÃO DE BLOCO DE CONCRETO, COM ESPUMA DE POLIURETANO EXPANSIVA, E = 2 CM</v>
          </cell>
          <cell r="C249" t="str">
            <v>M</v>
          </cell>
          <cell r="D249">
            <v>10.29</v>
          </cell>
          <cell r="E249">
            <v>10.29</v>
          </cell>
          <cell r="F249">
            <v>10.29</v>
          </cell>
          <cell r="G249">
            <v>10.29</v>
          </cell>
          <cell r="H249">
            <v>10.29</v>
          </cell>
          <cell r="I249">
            <v>10.29</v>
          </cell>
        </row>
        <row r="250">
          <cell r="A250" t="str">
            <v>CIN-VER-005</v>
          </cell>
          <cell r="B250" t="str">
            <v>VERGAS RETAS CONCRETO ARMADO FCK = 15 MPA</v>
          </cell>
          <cell r="C250" t="str">
            <v>M3</v>
          </cell>
          <cell r="D250">
            <v>1315.03</v>
          </cell>
          <cell r="E250">
            <v>1234.17</v>
          </cell>
          <cell r="F250">
            <v>1277.57</v>
          </cell>
          <cell r="G250">
            <v>1288.18</v>
          </cell>
          <cell r="H250">
            <v>1247.79</v>
          </cell>
          <cell r="I250">
            <v>1285.81</v>
          </cell>
        </row>
        <row r="251">
          <cell r="A251" t="str">
            <v>CIN-VER-010</v>
          </cell>
          <cell r="B251" t="str">
            <v>CONTRAVERGAS RETAS CONCRETO ARMADO FCK = 15 MPA</v>
          </cell>
          <cell r="C251" t="str">
            <v>M3</v>
          </cell>
          <cell r="D251">
            <v>1315.03</v>
          </cell>
          <cell r="E251">
            <v>1234.17</v>
          </cell>
          <cell r="F251">
            <v>1277.57</v>
          </cell>
          <cell r="G251">
            <v>1288.18</v>
          </cell>
          <cell r="H251">
            <v>1247.79</v>
          </cell>
          <cell r="I251">
            <v>1285.81</v>
          </cell>
        </row>
        <row r="252">
          <cell r="A252" t="str">
            <v>COB-001</v>
          </cell>
          <cell r="B252" t="str">
            <v>COBERTURAS</v>
          </cell>
        </row>
        <row r="253">
          <cell r="A253" t="str">
            <v>COB-CUM-005</v>
          </cell>
          <cell r="B253" t="str">
            <v>COLOCAÇÃO DE CUMEEIRA CERÂMICA, 3 UNID/M</v>
          </cell>
          <cell r="C253" t="str">
            <v>M</v>
          </cell>
          <cell r="D253">
            <v>13.8</v>
          </cell>
          <cell r="E253">
            <v>13.81</v>
          </cell>
          <cell r="F253">
            <v>13.82</v>
          </cell>
          <cell r="G253">
            <v>13.79</v>
          </cell>
          <cell r="H253">
            <v>13.87</v>
          </cell>
          <cell r="I253">
            <v>13.81</v>
          </cell>
        </row>
        <row r="254">
          <cell r="A254" t="str">
            <v>COB-CUM-010</v>
          </cell>
          <cell r="B254" t="str">
            <v>CUMEEIRA NORMAL OU ARTICULADA DE FIBROCIMENTO PARA TELHA ONDULADA E = 6 OU 8 MM</v>
          </cell>
          <cell r="C254" t="str">
            <v>M</v>
          </cell>
          <cell r="D254">
            <v>28.55</v>
          </cell>
          <cell r="E254">
            <v>28.55</v>
          </cell>
          <cell r="F254">
            <v>28.55</v>
          </cell>
          <cell r="G254">
            <v>28.55</v>
          </cell>
          <cell r="H254">
            <v>28.55</v>
          </cell>
          <cell r="I254">
            <v>28.55</v>
          </cell>
        </row>
        <row r="255">
          <cell r="A255" t="str">
            <v>COB-CUM-015</v>
          </cell>
          <cell r="B255" t="str">
            <v>COLOCAÇÃO DE CUMEEIRA GALVANIZADA TRAPEZOIDAL E = 0,50 MM, SIMPLES</v>
          </cell>
          <cell r="C255" t="str">
            <v>M</v>
          </cell>
          <cell r="D255">
            <v>29.19</v>
          </cell>
          <cell r="E255">
            <v>29.19</v>
          </cell>
          <cell r="F255">
            <v>29.19</v>
          </cell>
          <cell r="G255">
            <v>29.19</v>
          </cell>
          <cell r="H255">
            <v>29.19</v>
          </cell>
          <cell r="I255">
            <v>29.19</v>
          </cell>
        </row>
        <row r="256">
          <cell r="A256" t="str">
            <v>COB-CUM-020</v>
          </cell>
          <cell r="B256" t="str">
            <v>COLOCAÇÃO DE CUMEEIRA DE FIBROCIMENTO PARA TELHA KALHETA, CANALETE 49</v>
          </cell>
          <cell r="C256" t="str">
            <v>M</v>
          </cell>
          <cell r="D256">
            <v>65.819999999999993</v>
          </cell>
          <cell r="E256">
            <v>65.819999999999993</v>
          </cell>
          <cell r="F256">
            <v>65.819999999999993</v>
          </cell>
          <cell r="G256">
            <v>65.819999999999993</v>
          </cell>
          <cell r="H256">
            <v>65.819999999999993</v>
          </cell>
          <cell r="I256">
            <v>65.819999999999993</v>
          </cell>
        </row>
        <row r="257">
          <cell r="A257" t="str">
            <v>COB-CUM-025</v>
          </cell>
          <cell r="B257" t="str">
            <v>COLOCAÇÃO DE CUMEEIRA DE FIBROCIMENTO PARA TELHA KALHETÃO,CANALETE 90</v>
          </cell>
          <cell r="C257" t="str">
            <v>M</v>
          </cell>
          <cell r="D257">
            <v>80.09</v>
          </cell>
          <cell r="E257">
            <v>80.09</v>
          </cell>
          <cell r="F257">
            <v>80.09</v>
          </cell>
          <cell r="G257">
            <v>80.09</v>
          </cell>
          <cell r="H257">
            <v>80.09</v>
          </cell>
          <cell r="I257">
            <v>80.09</v>
          </cell>
        </row>
        <row r="258">
          <cell r="A258" t="str">
            <v>COB-CUM-030</v>
          </cell>
          <cell r="B258" t="str">
            <v>COLOCAÇÃO DE CUMEEIRA ONDULADA DE FIBRA VEGETAL COM BETUME - TRADICIONAL</v>
          </cell>
          <cell r="C258" t="str">
            <v>M</v>
          </cell>
          <cell r="D258">
            <v>24.64</v>
          </cell>
          <cell r="E258">
            <v>24.64</v>
          </cell>
          <cell r="F258">
            <v>24.64</v>
          </cell>
          <cell r="G258">
            <v>24.64</v>
          </cell>
          <cell r="H258">
            <v>24.64</v>
          </cell>
          <cell r="I258">
            <v>24.64</v>
          </cell>
        </row>
        <row r="259">
          <cell r="A259" t="str">
            <v>COB-EMB-005</v>
          </cell>
          <cell r="B259" t="str">
            <v>EMBOÇAMENTO DA ÚLTIMA FIADA DE TELHA CERÂMICA COM ARGAMASSA DE CIMENTO, CAL HIDRATADA E AREIA SEM PENEIRAR, NO TRAÇO 1:2:9</v>
          </cell>
          <cell r="C259" t="str">
            <v>M</v>
          </cell>
          <cell r="D259">
            <v>6.09</v>
          </cell>
          <cell r="E259">
            <v>6.1</v>
          </cell>
          <cell r="F259">
            <v>6.11</v>
          </cell>
          <cell r="G259">
            <v>6.09</v>
          </cell>
          <cell r="H259">
            <v>6.14</v>
          </cell>
          <cell r="I259">
            <v>6.1</v>
          </cell>
        </row>
        <row r="260">
          <cell r="A260" t="str">
            <v>COB-ENG-005</v>
          </cell>
          <cell r="B260" t="str">
            <v>ENGRADAMENTO PARA TELHAS CERÂMICA OU CONCRETO EM MADEIRA PARAJU</v>
          </cell>
          <cell r="C260" t="str">
            <v>M2</v>
          </cell>
          <cell r="D260">
            <v>69.8</v>
          </cell>
          <cell r="E260">
            <v>69.8</v>
          </cell>
          <cell r="F260">
            <v>69.8</v>
          </cell>
          <cell r="G260">
            <v>69.8</v>
          </cell>
          <cell r="H260">
            <v>69.8</v>
          </cell>
          <cell r="I260">
            <v>69.8</v>
          </cell>
        </row>
        <row r="261">
          <cell r="A261" t="str">
            <v>COB-ENG-010</v>
          </cell>
          <cell r="B261" t="str">
            <v>ENGRADAMENTO PARA TELHADO DE FIBROCIMENTO ONDULADA</v>
          </cell>
          <cell r="C261" t="str">
            <v>M2</v>
          </cell>
          <cell r="D261">
            <v>39.89</v>
          </cell>
          <cell r="E261">
            <v>39.89</v>
          </cell>
          <cell r="F261">
            <v>39.89</v>
          </cell>
          <cell r="G261">
            <v>39.89</v>
          </cell>
          <cell r="H261">
            <v>39.89</v>
          </cell>
          <cell r="I261">
            <v>39.89</v>
          </cell>
        </row>
        <row r="262">
          <cell r="A262" t="str">
            <v>COB-ENG-015</v>
          </cell>
          <cell r="B262" t="str">
            <v>ENGRADAMENTO PARA TELHADO DE FIBROCIMENTO TIPO KALHETA, CANALETE 49</v>
          </cell>
          <cell r="C262" t="str">
            <v>M2</v>
          </cell>
          <cell r="D262">
            <v>14.17</v>
          </cell>
          <cell r="E262">
            <v>14.17</v>
          </cell>
          <cell r="F262">
            <v>14.17</v>
          </cell>
          <cell r="G262">
            <v>14.17</v>
          </cell>
          <cell r="H262">
            <v>14.17</v>
          </cell>
          <cell r="I262">
            <v>14.17</v>
          </cell>
        </row>
        <row r="263">
          <cell r="A263" t="str">
            <v>COB-ENG-020</v>
          </cell>
          <cell r="B263" t="str">
            <v>ENGRADAMENTO PARA TELHADO DE FIBROCIMENTO TIPO KALHETÃO, CANALETE 90</v>
          </cell>
          <cell r="C263" t="str">
            <v>M2</v>
          </cell>
          <cell r="D263">
            <v>13.42</v>
          </cell>
          <cell r="E263">
            <v>13.42</v>
          </cell>
          <cell r="F263">
            <v>13.42</v>
          </cell>
          <cell r="G263">
            <v>13.42</v>
          </cell>
          <cell r="H263">
            <v>13.42</v>
          </cell>
          <cell r="I263">
            <v>13.42</v>
          </cell>
        </row>
        <row r="264">
          <cell r="A264" t="str">
            <v>COB-ENG-025</v>
          </cell>
          <cell r="B264" t="str">
            <v>PEÇAS DE MADEIRA EM PARAJU 15 X 8 CM</v>
          </cell>
          <cell r="C264" t="str">
            <v>M</v>
          </cell>
          <cell r="D264">
            <v>23.72</v>
          </cell>
          <cell r="E264">
            <v>23.72</v>
          </cell>
          <cell r="F264">
            <v>23.72</v>
          </cell>
          <cell r="G264">
            <v>23.72</v>
          </cell>
          <cell r="H264">
            <v>23.72</v>
          </cell>
          <cell r="I264">
            <v>23.72</v>
          </cell>
        </row>
        <row r="265">
          <cell r="A265" t="str">
            <v>COB-ENG-030</v>
          </cell>
          <cell r="B265" t="str">
            <v>PEÇAS DE MADEIRA EM PARAJU 12 X 8 CM</v>
          </cell>
          <cell r="C265" t="str">
            <v>M</v>
          </cell>
          <cell r="D265">
            <v>19.5</v>
          </cell>
          <cell r="E265">
            <v>19.5</v>
          </cell>
          <cell r="F265">
            <v>19.5</v>
          </cell>
          <cell r="G265">
            <v>19.5</v>
          </cell>
          <cell r="H265">
            <v>19.5</v>
          </cell>
          <cell r="I265">
            <v>19.5</v>
          </cell>
        </row>
        <row r="266">
          <cell r="A266" t="str">
            <v>COB-ENG-035</v>
          </cell>
          <cell r="B266" t="str">
            <v>PEÇAS DE MADEIRA EM PARAJU 8 X 8 CM</v>
          </cell>
          <cell r="C266" t="str">
            <v>M</v>
          </cell>
          <cell r="D266">
            <v>13.61</v>
          </cell>
          <cell r="E266">
            <v>13.61</v>
          </cell>
          <cell r="F266">
            <v>13.61</v>
          </cell>
          <cell r="G266">
            <v>13.61</v>
          </cell>
          <cell r="H266">
            <v>13.61</v>
          </cell>
          <cell r="I266">
            <v>13.61</v>
          </cell>
        </row>
        <row r="267">
          <cell r="A267" t="str">
            <v>COB-ENG-040</v>
          </cell>
          <cell r="B267" t="str">
            <v>CAIBRO DE MADEIRA EM PARAJU 7 X 4 CM</v>
          </cell>
          <cell r="C267" t="str">
            <v>M</v>
          </cell>
          <cell r="D267">
            <v>6.84</v>
          </cell>
          <cell r="E267">
            <v>6.84</v>
          </cell>
          <cell r="F267">
            <v>6.84</v>
          </cell>
          <cell r="G267">
            <v>6.84</v>
          </cell>
          <cell r="H267">
            <v>6.84</v>
          </cell>
          <cell r="I267">
            <v>6.84</v>
          </cell>
        </row>
        <row r="268">
          <cell r="A268" t="str">
            <v>COB-ENG-045</v>
          </cell>
          <cell r="B268" t="str">
            <v>RIPA EM MADEIRA EM 4 X 1,5 CM</v>
          </cell>
          <cell r="C268" t="str">
            <v>M</v>
          </cell>
          <cell r="D268">
            <v>2.67</v>
          </cell>
          <cell r="E268">
            <v>2.67</v>
          </cell>
          <cell r="F268">
            <v>2.67</v>
          </cell>
          <cell r="G268">
            <v>2.67</v>
          </cell>
          <cell r="H268">
            <v>2.67</v>
          </cell>
          <cell r="I268">
            <v>2.67</v>
          </cell>
        </row>
        <row r="269">
          <cell r="A269" t="str">
            <v>COB-ESP-005</v>
          </cell>
          <cell r="B269" t="str">
            <v>COLOCAÇÃO DE ESPIGÃO EM FIBROCIMENTO PARA TELHA ONDULADA</v>
          </cell>
          <cell r="C269" t="str">
            <v>M</v>
          </cell>
          <cell r="D269">
            <v>13.2</v>
          </cell>
          <cell r="E269">
            <v>13.2</v>
          </cell>
          <cell r="F269">
            <v>13.2</v>
          </cell>
          <cell r="G269">
            <v>13.2</v>
          </cell>
          <cell r="H269">
            <v>13.2</v>
          </cell>
          <cell r="I269">
            <v>13.2</v>
          </cell>
        </row>
        <row r="270">
          <cell r="A270" t="str">
            <v>COB-RUF-010</v>
          </cell>
          <cell r="B270" t="str">
            <v>COLOCAÇÃO DE RUFO EM FIBROCIMENTO PARA TELHA ONDULADA</v>
          </cell>
          <cell r="C270" t="str">
            <v>M</v>
          </cell>
          <cell r="D270">
            <v>18.41</v>
          </cell>
          <cell r="E270">
            <v>18.41</v>
          </cell>
          <cell r="F270">
            <v>18.41</v>
          </cell>
          <cell r="G270">
            <v>18.41</v>
          </cell>
          <cell r="H270">
            <v>18.41</v>
          </cell>
          <cell r="I270">
            <v>18.41</v>
          </cell>
        </row>
        <row r="271">
          <cell r="A271" t="str">
            <v>COB-RUF-015</v>
          </cell>
          <cell r="B271" t="str">
            <v>COLOCAÇÃO DE RUFO EM POLIETILENO PARA TELHA VEGETAL TRADICIONAL</v>
          </cell>
          <cell r="C271" t="str">
            <v>M</v>
          </cell>
          <cell r="D271">
            <v>23.63</v>
          </cell>
          <cell r="E271">
            <v>23.63</v>
          </cell>
          <cell r="F271">
            <v>23.63</v>
          </cell>
          <cell r="G271">
            <v>23.63</v>
          </cell>
          <cell r="H271">
            <v>23.63</v>
          </cell>
          <cell r="I271">
            <v>23.63</v>
          </cell>
        </row>
        <row r="272">
          <cell r="A272" t="str">
            <v>COB-RUF-020</v>
          </cell>
          <cell r="B272" t="str">
            <v>RUFO OU CUMEEIRA OU CONTRA-RUFO DE ALUMÍNIO ENVERNIZADO OU PINTADO, 600X1265 MM, E=0,8 MM</v>
          </cell>
          <cell r="C272" t="str">
            <v>M</v>
          </cell>
          <cell r="D272">
            <v>45.09</v>
          </cell>
          <cell r="E272">
            <v>45.09</v>
          </cell>
          <cell r="F272">
            <v>45.09</v>
          </cell>
          <cell r="G272">
            <v>45.09</v>
          </cell>
          <cell r="H272">
            <v>45.09</v>
          </cell>
          <cell r="I272">
            <v>45.09</v>
          </cell>
        </row>
        <row r="273">
          <cell r="A273" t="str">
            <v>COB-TEL-005</v>
          </cell>
          <cell r="B273" t="str">
            <v>COBERTURA EM TELHA CERÂMICA FRANCESA</v>
          </cell>
          <cell r="C273" t="str">
            <v>M2</v>
          </cell>
          <cell r="D273">
            <v>29.49</v>
          </cell>
          <cell r="E273">
            <v>29.49</v>
          </cell>
          <cell r="F273">
            <v>29.49</v>
          </cell>
          <cell r="G273">
            <v>29.49</v>
          </cell>
          <cell r="H273">
            <v>29.49</v>
          </cell>
          <cell r="I273">
            <v>29.49</v>
          </cell>
        </row>
        <row r="274">
          <cell r="A274" t="str">
            <v>COB-TEL-010</v>
          </cell>
          <cell r="B274" t="str">
            <v>COBERTURA EM TELHA CERÂMICA COLONIAL PLANA, 24 UNID/M2</v>
          </cell>
          <cell r="C274" t="str">
            <v>M2</v>
          </cell>
          <cell r="D274">
            <v>36.81</v>
          </cell>
          <cell r="E274">
            <v>36.81</v>
          </cell>
          <cell r="F274">
            <v>36.81</v>
          </cell>
          <cell r="G274">
            <v>36.81</v>
          </cell>
          <cell r="H274">
            <v>36.81</v>
          </cell>
          <cell r="I274">
            <v>36.81</v>
          </cell>
        </row>
        <row r="275">
          <cell r="A275" t="str">
            <v>COB-TEL-015</v>
          </cell>
          <cell r="B275" t="str">
            <v>COBERTURA EM TELHA CERÂMICA COLONIAL CURVA, 26 UNID/M2</v>
          </cell>
          <cell r="C275" t="str">
            <v>M2</v>
          </cell>
          <cell r="D275">
            <v>42.27</v>
          </cell>
          <cell r="E275">
            <v>42.27</v>
          </cell>
          <cell r="F275">
            <v>42.27</v>
          </cell>
          <cell r="G275">
            <v>42.27</v>
          </cell>
          <cell r="H275">
            <v>42.27</v>
          </cell>
          <cell r="I275">
            <v>42.27</v>
          </cell>
        </row>
        <row r="276">
          <cell r="A276" t="str">
            <v>COB-TEL-016</v>
          </cell>
          <cell r="B276" t="str">
            <v>TELHA COLONIAL DE RESERVA</v>
          </cell>
          <cell r="C276" t="str">
            <v>M2</v>
          </cell>
          <cell r="D276">
            <v>18.68</v>
          </cell>
          <cell r="E276">
            <v>18.68</v>
          </cell>
          <cell r="F276">
            <v>18.68</v>
          </cell>
          <cell r="G276">
            <v>18.68</v>
          </cell>
          <cell r="H276">
            <v>18.68</v>
          </cell>
          <cell r="I276">
            <v>18.68</v>
          </cell>
        </row>
        <row r="277">
          <cell r="A277" t="str">
            <v>COB-TEL-020</v>
          </cell>
          <cell r="B277" t="str">
            <v>COBERTURA EM TELHA DE FIBROCIMENTO ONDULADA E = 5 MM</v>
          </cell>
          <cell r="C277" t="str">
            <v>M2</v>
          </cell>
          <cell r="D277">
            <v>13.62</v>
          </cell>
          <cell r="E277">
            <v>13.62</v>
          </cell>
          <cell r="F277">
            <v>15.33</v>
          </cell>
          <cell r="G277">
            <v>16.78</v>
          </cell>
          <cell r="H277">
            <v>16.78</v>
          </cell>
          <cell r="I277">
            <v>18.350000000000001</v>
          </cell>
        </row>
        <row r="278">
          <cell r="A278" t="str">
            <v>COB-TEL-025</v>
          </cell>
          <cell r="B278" t="str">
            <v>COBERTURA EM TELHA DE FIBROCIMENTO ONDULADA E = 6 MM</v>
          </cell>
          <cell r="C278" t="str">
            <v>M2</v>
          </cell>
          <cell r="D278">
            <v>16.88</v>
          </cell>
          <cell r="E278">
            <v>16.88</v>
          </cell>
          <cell r="F278">
            <v>19.03</v>
          </cell>
          <cell r="G278">
            <v>21.19</v>
          </cell>
          <cell r="H278">
            <v>21.19</v>
          </cell>
          <cell r="I278">
            <v>19.03</v>
          </cell>
        </row>
        <row r="279">
          <cell r="A279" t="str">
            <v>COB-TEL-030</v>
          </cell>
          <cell r="B279" t="str">
            <v>COBERTURA EM TELHA DE FIBROCIMENTO ONDULADA E = 8 MM</v>
          </cell>
          <cell r="C279" t="str">
            <v>M2</v>
          </cell>
          <cell r="D279">
            <v>21.59</v>
          </cell>
          <cell r="E279">
            <v>21.59</v>
          </cell>
          <cell r="F279">
            <v>24.5</v>
          </cell>
          <cell r="G279">
            <v>27.41</v>
          </cell>
          <cell r="H279">
            <v>27.41</v>
          </cell>
          <cell r="I279">
            <v>28.12</v>
          </cell>
        </row>
        <row r="280">
          <cell r="A280" t="str">
            <v>COB-TEL-035</v>
          </cell>
          <cell r="B280" t="str">
            <v>COBERTURA EM TELHA DE FIBROCIMENTO TIPO KALHETA, CANALETE 49</v>
          </cell>
          <cell r="C280" t="str">
            <v>M2</v>
          </cell>
          <cell r="D280">
            <v>85.34</v>
          </cell>
          <cell r="E280">
            <v>85.34</v>
          </cell>
          <cell r="F280">
            <v>85.34</v>
          </cell>
          <cell r="G280">
            <v>85.34</v>
          </cell>
          <cell r="H280">
            <v>85.34</v>
          </cell>
          <cell r="I280">
            <v>85.34</v>
          </cell>
        </row>
        <row r="281">
          <cell r="A281" t="str">
            <v>COB-TEL-040</v>
          </cell>
          <cell r="B281" t="str">
            <v>COBERTURA EM TELHA DE FIBROCIMENTO TIPO KALHETÃO,CANALETE 90</v>
          </cell>
          <cell r="C281" t="str">
            <v>M2</v>
          </cell>
          <cell r="D281">
            <v>63.77</v>
          </cell>
          <cell r="E281">
            <v>63.77</v>
          </cell>
          <cell r="F281">
            <v>63.77</v>
          </cell>
          <cell r="G281">
            <v>63.77</v>
          </cell>
          <cell r="H281">
            <v>63.77</v>
          </cell>
          <cell r="I281">
            <v>63.77</v>
          </cell>
        </row>
        <row r="282">
          <cell r="A282" t="str">
            <v>COB-TEL-045</v>
          </cell>
          <cell r="B282" t="str">
            <v>COBERTURA EM TELHA METÁLICA GALVANIZADA TRAPEZOIDAL E = 0, 50 MM, SIMPLES</v>
          </cell>
          <cell r="C282" t="str">
            <v>M2</v>
          </cell>
          <cell r="D282">
            <v>43.7</v>
          </cell>
          <cell r="E282">
            <v>43.7</v>
          </cell>
          <cell r="F282">
            <v>43.7</v>
          </cell>
          <cell r="G282">
            <v>43.7</v>
          </cell>
          <cell r="H282">
            <v>43.7</v>
          </cell>
          <cell r="I282">
            <v>43.7</v>
          </cell>
        </row>
        <row r="283">
          <cell r="A283" t="str">
            <v>COB-TEL-050</v>
          </cell>
          <cell r="B283" t="str">
            <v>COBERTURA EM TELHA METÁLICA GALVANIZADA TRAPEZOIDAL, DUPLA COM TRATAMENTO TERMO-ACÚSTICO</v>
          </cell>
          <cell r="C283" t="str">
            <v>M2</v>
          </cell>
          <cell r="D283">
            <v>97.29</v>
          </cell>
          <cell r="E283">
            <v>97.29</v>
          </cell>
          <cell r="F283">
            <v>97.29</v>
          </cell>
          <cell r="G283">
            <v>97.29</v>
          </cell>
          <cell r="H283">
            <v>97.29</v>
          </cell>
          <cell r="I283">
            <v>97.29</v>
          </cell>
        </row>
        <row r="284">
          <cell r="A284" t="str">
            <v>COB-TEL-055</v>
          </cell>
          <cell r="B284" t="str">
            <v>COBERTURA EM TELHA METÁLICA GALVANIZADA TRAPEZOIDAL, DUPLA COM TRATAMENTO ANTI-CHAMA</v>
          </cell>
          <cell r="C284" t="str">
            <v>M2</v>
          </cell>
          <cell r="D284">
            <v>92.31</v>
          </cell>
          <cell r="E284">
            <v>92.31</v>
          </cell>
          <cell r="F284">
            <v>92.31</v>
          </cell>
          <cell r="G284">
            <v>92.31</v>
          </cell>
          <cell r="H284">
            <v>92.31</v>
          </cell>
          <cell r="I284">
            <v>92.31</v>
          </cell>
        </row>
        <row r="285">
          <cell r="A285" t="str">
            <v>COB-TEL-060</v>
          </cell>
          <cell r="B285" t="str">
            <v>COBERTURA EM TELHA ONDULADA TRADICIONAL DE FIBRA VEGETAL COM BETUME ESP. = 3 MM - INCLINAÇÃO DE 10º A 15º (FIXAÇÃO EM ESTRUTURA METÁLICA)</v>
          </cell>
          <cell r="C285" t="str">
            <v>M2</v>
          </cell>
          <cell r="D285">
            <v>24.62</v>
          </cell>
          <cell r="E285">
            <v>24.62</v>
          </cell>
          <cell r="F285">
            <v>24.62</v>
          </cell>
          <cell r="G285">
            <v>24.62</v>
          </cell>
          <cell r="H285">
            <v>24.62</v>
          </cell>
          <cell r="I285">
            <v>24.62</v>
          </cell>
        </row>
        <row r="286">
          <cell r="A286" t="str">
            <v>COB-TEL-065</v>
          </cell>
          <cell r="B286" t="str">
            <v>COBERTURA EM TELHA ONDULADA TRADICIONAL DE FIBRA VEGETAL COM BETUME ESP. = 3 MM - INCLINAÇÃO ACIMA DE 15º (FIXAÇÃO EM ESTRUTURA METÁLICA)</v>
          </cell>
          <cell r="C286" t="str">
            <v>M2</v>
          </cell>
          <cell r="D286">
            <v>24.03</v>
          </cell>
          <cell r="E286">
            <v>24.03</v>
          </cell>
          <cell r="F286">
            <v>24.03</v>
          </cell>
          <cell r="G286">
            <v>24.03</v>
          </cell>
          <cell r="H286">
            <v>24.03</v>
          </cell>
          <cell r="I286">
            <v>24.03</v>
          </cell>
        </row>
        <row r="287">
          <cell r="A287" t="str">
            <v>COB-TEL-070</v>
          </cell>
          <cell r="B287" t="str">
            <v>COLOCAÇÃO DE VEDA ONDA EM POLIETILENO PARA TELHA VEGETAL ONDULADA TRADICIONAL</v>
          </cell>
          <cell r="C287" t="str">
            <v>M</v>
          </cell>
          <cell r="D287">
            <v>13.73</v>
          </cell>
          <cell r="E287">
            <v>13.73</v>
          </cell>
          <cell r="F287">
            <v>13.73</v>
          </cell>
          <cell r="G287">
            <v>13.73</v>
          </cell>
          <cell r="H287">
            <v>13.73</v>
          </cell>
          <cell r="I287">
            <v>13.73</v>
          </cell>
        </row>
        <row r="288">
          <cell r="A288" t="str">
            <v>DEM-001</v>
          </cell>
          <cell r="B288" t="str">
            <v>DEMOLIÇÕES E REMOÇÕES</v>
          </cell>
        </row>
        <row r="289">
          <cell r="A289" t="str">
            <v>DEM-ALA-005</v>
          </cell>
          <cell r="B289" t="str">
            <v>REMOÇÃO DE ALAMBRADO</v>
          </cell>
          <cell r="C289" t="str">
            <v>M2</v>
          </cell>
          <cell r="D289">
            <v>5.0999999999999996</v>
          </cell>
          <cell r="E289">
            <v>5.0999999999999996</v>
          </cell>
          <cell r="F289">
            <v>5.0999999999999996</v>
          </cell>
          <cell r="G289">
            <v>5.0999999999999996</v>
          </cell>
          <cell r="H289">
            <v>5.0999999999999996</v>
          </cell>
          <cell r="I289">
            <v>5.0999999999999996</v>
          </cell>
        </row>
        <row r="290">
          <cell r="A290" t="str">
            <v>DEM-ALV-005</v>
          </cell>
          <cell r="B290" t="str">
            <v>DEMOLIÇÃO DE ALVENARIA DE TIJOLO E BLOCO SEM APROVEITAMENTO DO MATERIAL, INCLUSIVE AFASTAMENTO</v>
          </cell>
          <cell r="C290" t="str">
            <v>M3</v>
          </cell>
          <cell r="D290">
            <v>46.71</v>
          </cell>
          <cell r="E290">
            <v>46.71</v>
          </cell>
          <cell r="F290">
            <v>46.71</v>
          </cell>
          <cell r="G290">
            <v>46.71</v>
          </cell>
          <cell r="H290">
            <v>46.71</v>
          </cell>
          <cell r="I290">
            <v>46.71</v>
          </cell>
        </row>
        <row r="291">
          <cell r="A291" t="str">
            <v>DEM-ALV-010</v>
          </cell>
          <cell r="B291" t="str">
            <v>DEMOLIÇÃO DE ALVENARIA DE TIJOLO CERÂMICO SEM APROVEITAMENTO DO MATERIAL, INCLUSIVE AFASTAMENTO</v>
          </cell>
          <cell r="C291" t="str">
            <v>M3</v>
          </cell>
          <cell r="D291">
            <v>50.95</v>
          </cell>
          <cell r="E291">
            <v>50.95</v>
          </cell>
          <cell r="F291">
            <v>50.95</v>
          </cell>
          <cell r="G291">
            <v>50.95</v>
          </cell>
          <cell r="H291">
            <v>50.95</v>
          </cell>
          <cell r="I291">
            <v>50.95</v>
          </cell>
        </row>
        <row r="292">
          <cell r="A292" t="str">
            <v>DEM-BAN-005</v>
          </cell>
          <cell r="B292" t="str">
            <v>REMOÇÃO DE BANCADA DE PEDRA (MÁRMORE, GRANITO, ARDÓSIA, MARMORITE, ETC.)</v>
          </cell>
          <cell r="C292" t="str">
            <v>M2</v>
          </cell>
          <cell r="D292">
            <v>20.51</v>
          </cell>
          <cell r="E292">
            <v>20.51</v>
          </cell>
          <cell r="F292">
            <v>20.51</v>
          </cell>
          <cell r="G292">
            <v>20.51</v>
          </cell>
          <cell r="H292">
            <v>20.51</v>
          </cell>
          <cell r="I292">
            <v>20.51</v>
          </cell>
        </row>
        <row r="293">
          <cell r="A293" t="str">
            <v>DEM-CAL-005</v>
          </cell>
          <cell r="B293" t="str">
            <v>REMOÇÃO DE CALHA GALVANIZADA OU PVC, INCLUSIVE AFASTAMENTO</v>
          </cell>
          <cell r="C293" t="str">
            <v>M</v>
          </cell>
          <cell r="D293">
            <v>3.4</v>
          </cell>
          <cell r="E293">
            <v>3.4</v>
          </cell>
          <cell r="F293">
            <v>3.4</v>
          </cell>
          <cell r="G293">
            <v>3.4</v>
          </cell>
          <cell r="H293">
            <v>3.4</v>
          </cell>
          <cell r="I293">
            <v>3.4</v>
          </cell>
        </row>
        <row r="294">
          <cell r="A294" t="str">
            <v>DEM-CER-005</v>
          </cell>
          <cell r="B294" t="str">
            <v>REMOÇÃO DE CERCA</v>
          </cell>
          <cell r="C294" t="str">
            <v>M2</v>
          </cell>
          <cell r="D294">
            <v>6.8</v>
          </cell>
          <cell r="E294">
            <v>6.8</v>
          </cell>
          <cell r="F294">
            <v>6.8</v>
          </cell>
          <cell r="G294">
            <v>6.8</v>
          </cell>
          <cell r="H294">
            <v>6.8</v>
          </cell>
          <cell r="I294">
            <v>6.8</v>
          </cell>
        </row>
        <row r="295">
          <cell r="A295" t="str">
            <v>DEM-CON-005</v>
          </cell>
          <cell r="B295" t="str">
            <v>DEMOLIÇÃO DE CONCRETO SIMPLES-MANUAL, INCLUSIVE AFASTAMENTO</v>
          </cell>
          <cell r="C295" t="str">
            <v>M3</v>
          </cell>
          <cell r="D295">
            <v>110.41</v>
          </cell>
          <cell r="E295">
            <v>110.41</v>
          </cell>
          <cell r="F295">
            <v>110.41</v>
          </cell>
          <cell r="G295">
            <v>110.41</v>
          </cell>
          <cell r="H295">
            <v>110.41</v>
          </cell>
          <cell r="I295">
            <v>110.41</v>
          </cell>
        </row>
        <row r="296">
          <cell r="A296" t="str">
            <v>DEM-CON-010</v>
          </cell>
          <cell r="B296" t="str">
            <v>DEMOLIÇÃO DE CONCRETO ARMADO-MANUAL, INCLUSIVE AFASTAMENTO</v>
          </cell>
          <cell r="C296" t="str">
            <v>M3</v>
          </cell>
          <cell r="D296">
            <v>135.88</v>
          </cell>
          <cell r="E296">
            <v>135.88</v>
          </cell>
          <cell r="F296">
            <v>135.88</v>
          </cell>
          <cell r="G296">
            <v>135.88</v>
          </cell>
          <cell r="H296">
            <v>135.88</v>
          </cell>
          <cell r="I296">
            <v>135.88</v>
          </cell>
        </row>
        <row r="297">
          <cell r="A297" t="str">
            <v>DEM-CON-015</v>
          </cell>
          <cell r="B297" t="str">
            <v>DEMOLIÇÃO DE CONCRETO SIMPLES - COM EQUIPAMENTO ELÉTRICO, INCLUSIVE AFASTAMENTO</v>
          </cell>
          <cell r="C297" t="str">
            <v>M3</v>
          </cell>
          <cell r="D297">
            <v>34.54</v>
          </cell>
          <cell r="E297">
            <v>34.54</v>
          </cell>
          <cell r="F297">
            <v>34.54</v>
          </cell>
          <cell r="G297">
            <v>34.54</v>
          </cell>
          <cell r="H297">
            <v>34.54</v>
          </cell>
          <cell r="I297">
            <v>34.54</v>
          </cell>
        </row>
        <row r="298">
          <cell r="A298" t="str">
            <v>DEM-CON-020</v>
          </cell>
          <cell r="B298" t="str">
            <v>DEMOLIÇÃO DE CONCRETO ARMADO - COM EQUIPAMENTO ELÉTRICO, INCLUSIVE AFASTAMENTO</v>
          </cell>
          <cell r="C298" t="str">
            <v>M3</v>
          </cell>
          <cell r="D298">
            <v>59.85</v>
          </cell>
          <cell r="E298">
            <v>59.85</v>
          </cell>
          <cell r="F298">
            <v>59.85</v>
          </cell>
          <cell r="G298">
            <v>59.85</v>
          </cell>
          <cell r="H298">
            <v>59.85</v>
          </cell>
          <cell r="I298">
            <v>59.85</v>
          </cell>
        </row>
        <row r="299">
          <cell r="A299" t="str">
            <v>DEM-CON-025</v>
          </cell>
          <cell r="B299" t="str">
            <v>DEMOLIÇÃO DE CONCRETO SIMPLES - COM EQUIPAMENTO PNEUMÁTICO, INCLUSIVE AFASTAMENTO</v>
          </cell>
          <cell r="C299" t="str">
            <v>M3</v>
          </cell>
          <cell r="D299">
            <v>63.85</v>
          </cell>
          <cell r="E299">
            <v>63.85</v>
          </cell>
          <cell r="F299">
            <v>63.85</v>
          </cell>
          <cell r="G299">
            <v>63.85</v>
          </cell>
          <cell r="H299">
            <v>63.85</v>
          </cell>
          <cell r="I299">
            <v>63.85</v>
          </cell>
        </row>
        <row r="300">
          <cell r="A300" t="str">
            <v>DEM-CON-030</v>
          </cell>
          <cell r="B300" t="str">
            <v>DEMOLIÇÃO DE CONCRETO ARMADO - COM EQUIPAMENTO PNEUMÁTICO, INCLUSIVE AFASTAMENTO</v>
          </cell>
          <cell r="C300" t="str">
            <v>M3</v>
          </cell>
          <cell r="D300">
            <v>134.25</v>
          </cell>
          <cell r="E300">
            <v>134.25</v>
          </cell>
          <cell r="F300">
            <v>134.25</v>
          </cell>
          <cell r="G300">
            <v>134.25</v>
          </cell>
          <cell r="H300">
            <v>134.25</v>
          </cell>
          <cell r="I300">
            <v>134.25</v>
          </cell>
        </row>
        <row r="301">
          <cell r="A301" t="str">
            <v>DEM-CON-035</v>
          </cell>
          <cell r="B301" t="str">
            <v>REMOÇÃO DE CONDUTOR DE CHAPA GALVANIZA DA OU PVC, INCLUSIVE AFASTAMENTO</v>
          </cell>
          <cell r="C301" t="str">
            <v>M</v>
          </cell>
          <cell r="D301">
            <v>2.12</v>
          </cell>
          <cell r="E301">
            <v>2.12</v>
          </cell>
          <cell r="F301">
            <v>2.12</v>
          </cell>
          <cell r="G301">
            <v>2.12</v>
          </cell>
          <cell r="H301">
            <v>2.12</v>
          </cell>
          <cell r="I301">
            <v>2.12</v>
          </cell>
        </row>
        <row r="302">
          <cell r="A302" t="str">
            <v>DEM-CON-040</v>
          </cell>
          <cell r="B302" t="str">
            <v>DEMOLIÇÃO DE CONSTRUÇÃO EM ALVENARIAS</v>
          </cell>
          <cell r="C302" t="str">
            <v>M2</v>
          </cell>
          <cell r="D302">
            <v>57.83</v>
          </cell>
          <cell r="E302">
            <v>57.83</v>
          </cell>
          <cell r="F302">
            <v>57.83</v>
          </cell>
          <cell r="G302">
            <v>57.83</v>
          </cell>
          <cell r="H302">
            <v>57.83</v>
          </cell>
          <cell r="I302">
            <v>57.83</v>
          </cell>
        </row>
        <row r="303">
          <cell r="A303" t="str">
            <v>DEM-CON-045</v>
          </cell>
          <cell r="B303" t="str">
            <v>REMOÇÃO DE CONCERTNA D = 450 MM, 610 MM OU 730 MM - COM POSSÍVEL REAPROVEITAMENTO</v>
          </cell>
          <cell r="C303" t="str">
            <v>M</v>
          </cell>
          <cell r="D303">
            <v>1.03</v>
          </cell>
          <cell r="E303">
            <v>1.03</v>
          </cell>
          <cell r="F303">
            <v>1.03</v>
          </cell>
          <cell r="G303">
            <v>1.03</v>
          </cell>
          <cell r="H303">
            <v>1.03</v>
          </cell>
          <cell r="I303">
            <v>1.03</v>
          </cell>
        </row>
        <row r="304">
          <cell r="A304" t="str">
            <v>DEM-CON-050</v>
          </cell>
          <cell r="B304" t="str">
            <v>REMOÇÃO DE CONCERTINA D = 450 MM, 610 MM OU 730 MM - COM REAPROVEITAMENTO</v>
          </cell>
          <cell r="C304" t="str">
            <v>M</v>
          </cell>
          <cell r="D304">
            <v>1.03</v>
          </cell>
          <cell r="E304">
            <v>1.03</v>
          </cell>
          <cell r="F304">
            <v>1.03</v>
          </cell>
          <cell r="G304">
            <v>1.03</v>
          </cell>
          <cell r="H304">
            <v>1.03</v>
          </cell>
          <cell r="I304">
            <v>1.03</v>
          </cell>
        </row>
        <row r="305">
          <cell r="A305" t="str">
            <v>DEM-DIV-005</v>
          </cell>
          <cell r="B305" t="str">
            <v>DEMOLIÇÃO DE DIVISÓRIA DE PEDRAS (MÁRMORE,ARDÓSIA OU MARMORITE), INCLUSIVE AFASTAMENTO</v>
          </cell>
          <cell r="C305" t="str">
            <v>M2</v>
          </cell>
          <cell r="D305">
            <v>20.51</v>
          </cell>
          <cell r="E305">
            <v>20.51</v>
          </cell>
          <cell r="F305">
            <v>20.51</v>
          </cell>
          <cell r="G305">
            <v>20.51</v>
          </cell>
          <cell r="H305">
            <v>20.51</v>
          </cell>
          <cell r="I305">
            <v>20.51</v>
          </cell>
        </row>
        <row r="306">
          <cell r="A306" t="str">
            <v>DEM-DIV-010</v>
          </cell>
          <cell r="B306" t="str">
            <v>DEMOLIÇÃO DE DIVISÓRIA DE MADEIRA, INCLUSIVE AFASTAMENTO</v>
          </cell>
          <cell r="C306" t="str">
            <v>M2</v>
          </cell>
          <cell r="D306">
            <v>8.5</v>
          </cell>
          <cell r="E306">
            <v>8.5</v>
          </cell>
          <cell r="F306">
            <v>8.5</v>
          </cell>
          <cell r="G306">
            <v>8.5</v>
          </cell>
          <cell r="H306">
            <v>8.5</v>
          </cell>
          <cell r="I306">
            <v>8.5</v>
          </cell>
        </row>
        <row r="307">
          <cell r="A307" t="str">
            <v>DEM-DIV-015</v>
          </cell>
          <cell r="B307" t="str">
            <v>DEMOLIÇÃO DE DIVISÓRIA DE ELEMENTOS VAZADOS (COBOGÓ, ETC ), INCLUSIVE AFASTAMENTO</v>
          </cell>
          <cell r="C307" t="str">
            <v>M2</v>
          </cell>
          <cell r="D307">
            <v>6.8</v>
          </cell>
          <cell r="E307">
            <v>6.8</v>
          </cell>
          <cell r="F307">
            <v>6.8</v>
          </cell>
          <cell r="G307">
            <v>6.8</v>
          </cell>
          <cell r="H307">
            <v>6.8</v>
          </cell>
          <cell r="I307">
            <v>6.8</v>
          </cell>
        </row>
        <row r="308">
          <cell r="A308" t="str">
            <v>DEM-DIV-020</v>
          </cell>
          <cell r="B308" t="str">
            <v>DEMOLIÇÃO DE DIVISÓRIA DE LAMINADO, INCLUSIVE AFASTAMENTO</v>
          </cell>
          <cell r="C308" t="str">
            <v>M2</v>
          </cell>
          <cell r="D308">
            <v>8.5</v>
          </cell>
          <cell r="E308">
            <v>8.5</v>
          </cell>
          <cell r="F308">
            <v>8.5</v>
          </cell>
          <cell r="G308">
            <v>8.5</v>
          </cell>
          <cell r="H308">
            <v>8.5</v>
          </cell>
          <cell r="I308">
            <v>8.5</v>
          </cell>
        </row>
        <row r="309">
          <cell r="A309" t="str">
            <v>DEM-ENG-005</v>
          </cell>
          <cell r="B309" t="str">
            <v>DEMOLIÇÃO DE ENGRADAMENTO DE TELHA METÁLICA, PVC OU FIBROCIMENTO, INCLUSIVE EMPILHAMENTO</v>
          </cell>
          <cell r="C309" t="str">
            <v>M2</v>
          </cell>
          <cell r="D309">
            <v>7.83</v>
          </cell>
          <cell r="E309">
            <v>7.83</v>
          </cell>
          <cell r="F309">
            <v>7.83</v>
          </cell>
          <cell r="G309">
            <v>7.83</v>
          </cell>
          <cell r="H309">
            <v>7.83</v>
          </cell>
          <cell r="I309">
            <v>7.83</v>
          </cell>
        </row>
        <row r="310">
          <cell r="A310" t="str">
            <v>DEM-ENG-010</v>
          </cell>
          <cell r="B310" t="str">
            <v>DEMOLIÇÃO DE ENGRADAMENTO DE TELHA TIPO CALHA DE FIBROCIMENTO, INCLUSIVE EMPILHAMENTO</v>
          </cell>
          <cell r="C310" t="str">
            <v>M2</v>
          </cell>
          <cell r="D310">
            <v>7.83</v>
          </cell>
          <cell r="E310">
            <v>7.83</v>
          </cell>
          <cell r="F310">
            <v>7.83</v>
          </cell>
          <cell r="G310">
            <v>7.83</v>
          </cell>
          <cell r="H310">
            <v>7.83</v>
          </cell>
          <cell r="I310">
            <v>7.83</v>
          </cell>
        </row>
        <row r="311">
          <cell r="A311" t="str">
            <v>DEM-ENG-015</v>
          </cell>
          <cell r="B311" t="str">
            <v>DEMOLIÇÃO DE ENGRADAMENTO DE TELHA CERÂMICA COLONIAL OU FRANCESA INCLUSIVE EMPILHAMENTO</v>
          </cell>
          <cell r="C311" t="str">
            <v>M2</v>
          </cell>
          <cell r="D311">
            <v>8.93</v>
          </cell>
          <cell r="E311">
            <v>8.93</v>
          </cell>
          <cell r="F311">
            <v>8.93</v>
          </cell>
          <cell r="G311">
            <v>8.93</v>
          </cell>
          <cell r="H311">
            <v>8.93</v>
          </cell>
          <cell r="I311">
            <v>8.93</v>
          </cell>
        </row>
        <row r="312">
          <cell r="A312" t="str">
            <v>DEM-ENG-020</v>
          </cell>
          <cell r="B312" t="str">
            <v>DEMOLIÇÃO DE ENGRADAMENTO DE TELHA CERÂMICA PARA REAPROVEITAMENTO</v>
          </cell>
          <cell r="C312" t="str">
            <v>M2</v>
          </cell>
          <cell r="D312">
            <v>10.79</v>
          </cell>
          <cell r="E312">
            <v>10.79</v>
          </cell>
          <cell r="F312">
            <v>10.79</v>
          </cell>
          <cell r="G312">
            <v>10.79</v>
          </cell>
          <cell r="H312">
            <v>10.79</v>
          </cell>
          <cell r="I312">
            <v>10.79</v>
          </cell>
        </row>
        <row r="313">
          <cell r="A313" t="str">
            <v>DEM-FER-005</v>
          </cell>
          <cell r="B313" t="str">
            <v>REMOÇÃO DE FERRAGENS (DOBRADIÇAS, FECHADURAS, MAÇANETAS)</v>
          </cell>
          <cell r="C313" t="str">
            <v>UN</v>
          </cell>
          <cell r="D313">
            <v>6.61</v>
          </cell>
          <cell r="E313">
            <v>6.61</v>
          </cell>
          <cell r="F313">
            <v>6.61</v>
          </cell>
          <cell r="G313">
            <v>6.61</v>
          </cell>
          <cell r="H313">
            <v>6.61</v>
          </cell>
          <cell r="I313">
            <v>6.61</v>
          </cell>
        </row>
        <row r="314">
          <cell r="A314" t="str">
            <v>DEM-FOR-005</v>
          </cell>
          <cell r="B314" t="str">
            <v>DEMOLIÇÃO DE FORRO DE PLACAS INCLUSIVE BARROTEAMENTO COM AFASTAMENTO E EMPILHAMENTO</v>
          </cell>
          <cell r="C314" t="str">
            <v>M2</v>
          </cell>
          <cell r="D314">
            <v>7.64</v>
          </cell>
          <cell r="E314">
            <v>7.64</v>
          </cell>
          <cell r="F314">
            <v>7.64</v>
          </cell>
          <cell r="G314">
            <v>7.64</v>
          </cell>
          <cell r="H314">
            <v>7.64</v>
          </cell>
          <cell r="I314">
            <v>7.64</v>
          </cell>
        </row>
        <row r="315">
          <cell r="A315" t="str">
            <v>DEM-FOR-010</v>
          </cell>
          <cell r="B315" t="str">
            <v>DEMOLIÇÃO DE FORRO DE PLACAS EXCLUSIVE BARROTEAMENTO COM AFASTAMENTO E EMPILHAMENTO</v>
          </cell>
          <cell r="C315" t="str">
            <v>M2</v>
          </cell>
          <cell r="D315">
            <v>4.24</v>
          </cell>
          <cell r="E315">
            <v>4.24</v>
          </cell>
          <cell r="F315">
            <v>4.24</v>
          </cell>
          <cell r="G315">
            <v>4.24</v>
          </cell>
          <cell r="H315">
            <v>4.24</v>
          </cell>
          <cell r="I315">
            <v>4.24</v>
          </cell>
        </row>
        <row r="316">
          <cell r="A316" t="str">
            <v>DEM-FOR-015</v>
          </cell>
          <cell r="B316" t="str">
            <v>DEMOLIÇÃO DE FORRO DE PERFIS INCLUSIVE ESTRUTURA DE SUSTENTAÇÃO COM AFASTAMENTO E EMPILHAMENTO</v>
          </cell>
          <cell r="C316" t="str">
            <v>M2</v>
          </cell>
          <cell r="D316">
            <v>13.35</v>
          </cell>
          <cell r="E316">
            <v>13.35</v>
          </cell>
          <cell r="F316">
            <v>13.35</v>
          </cell>
          <cell r="G316">
            <v>13.35</v>
          </cell>
          <cell r="H316">
            <v>13.35</v>
          </cell>
          <cell r="I316">
            <v>13.35</v>
          </cell>
        </row>
        <row r="317">
          <cell r="A317" t="str">
            <v>DEM-FOR-020</v>
          </cell>
          <cell r="B317" t="str">
            <v>DEMOLIÇÃO DE FORRO DE PERFIS EXCLUSIVE ESTRUTURA DE SUSTENTAÇÃO COM AFASTAMENTO E EMPILHAMENTO</v>
          </cell>
          <cell r="C317" t="str">
            <v>M2</v>
          </cell>
          <cell r="D317">
            <v>7.64</v>
          </cell>
          <cell r="E317">
            <v>7.64</v>
          </cell>
          <cell r="F317">
            <v>7.64</v>
          </cell>
          <cell r="G317">
            <v>7.64</v>
          </cell>
          <cell r="H317">
            <v>7.64</v>
          </cell>
          <cell r="I317">
            <v>7.64</v>
          </cell>
        </row>
        <row r="318">
          <cell r="A318" t="str">
            <v>DEM-FOR-030</v>
          </cell>
          <cell r="B318" t="str">
            <v>DEMOLIÇÃO DE FORRO DE GESSO INCLUSIVE AFASTAMENTO E EMPILHAMENTO</v>
          </cell>
          <cell r="C318" t="str">
            <v>M2</v>
          </cell>
          <cell r="D318">
            <v>7.22</v>
          </cell>
          <cell r="E318">
            <v>7.22</v>
          </cell>
          <cell r="F318">
            <v>7.22</v>
          </cell>
          <cell r="G318">
            <v>7.22</v>
          </cell>
          <cell r="H318">
            <v>7.22</v>
          </cell>
          <cell r="I318">
            <v>7.22</v>
          </cell>
        </row>
        <row r="319">
          <cell r="A319" t="str">
            <v>DEM-FOR-035</v>
          </cell>
          <cell r="B319" t="str">
            <v>DEMOLIÇÃO DE FORRO DE TABUAS DE PINHO INCLUSIVE AFASTAMENTO E EMPILHAMENTO</v>
          </cell>
          <cell r="C319" t="str">
            <v>M2</v>
          </cell>
          <cell r="D319">
            <v>7.64</v>
          </cell>
          <cell r="E319">
            <v>7.64</v>
          </cell>
          <cell r="F319">
            <v>7.64</v>
          </cell>
          <cell r="G319">
            <v>7.64</v>
          </cell>
          <cell r="H319">
            <v>7.64</v>
          </cell>
          <cell r="I319">
            <v>7.64</v>
          </cell>
        </row>
        <row r="320">
          <cell r="A320" t="str">
            <v>DEM-IMP-005</v>
          </cell>
          <cell r="B320" t="str">
            <v>REMOÇÃO DE IMPERMEABILIZAÇÃO E PROTEÇÃO MECÂNICA</v>
          </cell>
          <cell r="C320" t="str">
            <v>M2</v>
          </cell>
          <cell r="D320">
            <v>17.82</v>
          </cell>
          <cell r="E320">
            <v>17.82</v>
          </cell>
          <cell r="F320">
            <v>17.82</v>
          </cell>
          <cell r="G320">
            <v>17.82</v>
          </cell>
          <cell r="H320">
            <v>17.82</v>
          </cell>
          <cell r="I320">
            <v>17.82</v>
          </cell>
        </row>
        <row r="321">
          <cell r="A321" t="str">
            <v>DEM-INT-005</v>
          </cell>
          <cell r="B321" t="str">
            <v>REMOÇÃO DE INTERFONE</v>
          </cell>
          <cell r="C321" t="str">
            <v>UN</v>
          </cell>
          <cell r="D321">
            <v>18.64</v>
          </cell>
          <cell r="E321">
            <v>18.64</v>
          </cell>
          <cell r="F321">
            <v>18.64</v>
          </cell>
          <cell r="G321">
            <v>18.64</v>
          </cell>
          <cell r="H321">
            <v>18.64</v>
          </cell>
          <cell r="I321">
            <v>18.64</v>
          </cell>
        </row>
        <row r="322">
          <cell r="A322" t="str">
            <v>DEM-LOU-005</v>
          </cell>
          <cell r="B322" t="str">
            <v>REMOÇÃO DE LOUÇAS (LAVATÓRIO, BANHEIRA, PIA, VASO SANITÁRIO, TANQUE)</v>
          </cell>
          <cell r="C322" t="str">
            <v>UN</v>
          </cell>
          <cell r="D322">
            <v>29.83</v>
          </cell>
          <cell r="E322">
            <v>29.83</v>
          </cell>
          <cell r="F322">
            <v>29.83</v>
          </cell>
          <cell r="G322">
            <v>29.83</v>
          </cell>
          <cell r="H322">
            <v>29.83</v>
          </cell>
          <cell r="I322">
            <v>29.83</v>
          </cell>
        </row>
        <row r="323">
          <cell r="A323" t="str">
            <v>DEM-LUM-005</v>
          </cell>
          <cell r="B323" t="str">
            <v>REMOÇÃO DE LUMINÁRIA FLUORESCENTE</v>
          </cell>
          <cell r="C323" t="str">
            <v>UN</v>
          </cell>
          <cell r="D323">
            <v>7.46</v>
          </cell>
          <cell r="E323">
            <v>7.46</v>
          </cell>
          <cell r="F323">
            <v>7.46</v>
          </cell>
          <cell r="G323">
            <v>7.46</v>
          </cell>
          <cell r="H323">
            <v>7.46</v>
          </cell>
          <cell r="I323">
            <v>7.46</v>
          </cell>
        </row>
        <row r="324">
          <cell r="A324" t="str">
            <v>DEM-LUM-010</v>
          </cell>
          <cell r="B324" t="str">
            <v>REMOÇÃO DE LUMINÁRIA INCANDESCENTE</v>
          </cell>
          <cell r="C324" t="str">
            <v>UN</v>
          </cell>
          <cell r="D324">
            <v>4.67</v>
          </cell>
          <cell r="E324">
            <v>4.67</v>
          </cell>
          <cell r="F324">
            <v>4.67</v>
          </cell>
          <cell r="G324">
            <v>4.67</v>
          </cell>
          <cell r="H324">
            <v>4.67</v>
          </cell>
          <cell r="I324">
            <v>4.67</v>
          </cell>
        </row>
        <row r="325">
          <cell r="A325" t="str">
            <v>DEM-MET-005</v>
          </cell>
          <cell r="B325" t="str">
            <v>REMOÇÃO DE METAIS COMUNS (CONDUÍTE, SIFÃO, REGISTRO, TORNEIRAS)</v>
          </cell>
          <cell r="C325" t="str">
            <v>UN</v>
          </cell>
          <cell r="D325">
            <v>7.21</v>
          </cell>
          <cell r="E325">
            <v>7.21</v>
          </cell>
          <cell r="F325">
            <v>7.21</v>
          </cell>
          <cell r="G325">
            <v>7.21</v>
          </cell>
          <cell r="H325">
            <v>7.21</v>
          </cell>
          <cell r="I325">
            <v>7.21</v>
          </cell>
        </row>
        <row r="326">
          <cell r="A326" t="str">
            <v>DEM-MET-010</v>
          </cell>
          <cell r="B326" t="str">
            <v>REMOÇÃO DE METAIS ESPECIAIS (VÁLVULA DE DESCARGA, CAIXA SILENCIOSA)</v>
          </cell>
          <cell r="C326" t="str">
            <v>UN</v>
          </cell>
          <cell r="D326">
            <v>7.57</v>
          </cell>
          <cell r="E326">
            <v>7.57</v>
          </cell>
          <cell r="F326">
            <v>7.57</v>
          </cell>
          <cell r="G326">
            <v>7.57</v>
          </cell>
          <cell r="H326">
            <v>7.57</v>
          </cell>
          <cell r="I326">
            <v>7.57</v>
          </cell>
        </row>
        <row r="327">
          <cell r="A327" t="str">
            <v>DEM-MFC-005</v>
          </cell>
          <cell r="B327" t="str">
            <v>REMOÇÃO DE MEIO-FIO PRÉ-MOLDADO DE CONCRETO INCLUSIVE CARGA</v>
          </cell>
          <cell r="C327" t="str">
            <v>M</v>
          </cell>
          <cell r="D327">
            <v>4.24</v>
          </cell>
          <cell r="E327">
            <v>4.24</v>
          </cell>
          <cell r="F327">
            <v>4.24</v>
          </cell>
          <cell r="G327">
            <v>4.24</v>
          </cell>
          <cell r="H327">
            <v>4.24</v>
          </cell>
          <cell r="I327">
            <v>4.24</v>
          </cell>
        </row>
        <row r="328">
          <cell r="A328" t="str">
            <v>DEM-MFC-010</v>
          </cell>
          <cell r="B328" t="str">
            <v>REMOÇÃO DE MEIO-FIO DE PEDRA(GNAISSE, BASALTO, ETC.) INCLUSIVE CARGA</v>
          </cell>
          <cell r="C328" t="str">
            <v>M</v>
          </cell>
          <cell r="D328">
            <v>10.62</v>
          </cell>
          <cell r="E328">
            <v>10.62</v>
          </cell>
          <cell r="F328">
            <v>10.62</v>
          </cell>
          <cell r="G328">
            <v>10.62</v>
          </cell>
          <cell r="H328">
            <v>10.62</v>
          </cell>
          <cell r="I328">
            <v>10.62</v>
          </cell>
        </row>
        <row r="329">
          <cell r="A329" t="str">
            <v>DEM-PAD-005</v>
          </cell>
          <cell r="B329" t="str">
            <v>REMOÇÃO DE PADRÃO DA CEMIG</v>
          </cell>
          <cell r="C329" t="str">
            <v>UN</v>
          </cell>
          <cell r="D329">
            <v>46.61</v>
          </cell>
          <cell r="E329">
            <v>46.61</v>
          </cell>
          <cell r="F329">
            <v>46.61</v>
          </cell>
          <cell r="G329">
            <v>46.61</v>
          </cell>
          <cell r="H329">
            <v>46.61</v>
          </cell>
          <cell r="I329">
            <v>46.61</v>
          </cell>
        </row>
        <row r="330">
          <cell r="A330" t="str">
            <v>DEM-PAD-010</v>
          </cell>
          <cell r="B330" t="str">
            <v>REMOÇÃO DE PADRÃO DA COPASA</v>
          </cell>
          <cell r="C330" t="str">
            <v>UN</v>
          </cell>
          <cell r="D330">
            <v>37.29</v>
          </cell>
          <cell r="E330">
            <v>37.29</v>
          </cell>
          <cell r="F330">
            <v>37.29</v>
          </cell>
          <cell r="G330">
            <v>37.29</v>
          </cell>
          <cell r="H330">
            <v>37.29</v>
          </cell>
          <cell r="I330">
            <v>37.29</v>
          </cell>
        </row>
        <row r="331">
          <cell r="A331" t="str">
            <v>DEM-PAV-005</v>
          </cell>
          <cell r="B331" t="str">
            <v>DEMOLIÇÃO DE PAVIMENTAÇÃO COM PRÉ-MOLDADO DE CONCRETO</v>
          </cell>
          <cell r="C331" t="str">
            <v>M2</v>
          </cell>
          <cell r="D331">
            <v>5.94</v>
          </cell>
          <cell r="E331">
            <v>5.94</v>
          </cell>
          <cell r="F331">
            <v>5.94</v>
          </cell>
          <cell r="G331">
            <v>5.94</v>
          </cell>
          <cell r="H331">
            <v>5.94</v>
          </cell>
          <cell r="I331">
            <v>5.94</v>
          </cell>
        </row>
        <row r="332">
          <cell r="A332" t="str">
            <v>DEM-PAV-010</v>
          </cell>
          <cell r="B332" t="str">
            <v>DEMOLIÇÃO DE PAVIMENTAÇÃO COM PRÉ-MOLDADO DE CONCRETO</v>
          </cell>
          <cell r="C332" t="str">
            <v>M2</v>
          </cell>
          <cell r="D332">
            <v>5.94</v>
          </cell>
          <cell r="E332">
            <v>5.94</v>
          </cell>
          <cell r="F332">
            <v>5.94</v>
          </cell>
          <cell r="G332">
            <v>5.94</v>
          </cell>
          <cell r="H332">
            <v>5.94</v>
          </cell>
          <cell r="I332">
            <v>5.94</v>
          </cell>
        </row>
        <row r="333">
          <cell r="A333" t="str">
            <v>DEM-PEI-005</v>
          </cell>
          <cell r="B333" t="str">
            <v>RETIRADA DE PEITORIL DE MÁRMORE OU GRANITO</v>
          </cell>
          <cell r="C333" t="str">
            <v>M</v>
          </cell>
          <cell r="D333">
            <v>2.95</v>
          </cell>
          <cell r="E333">
            <v>2.95</v>
          </cell>
          <cell r="F333">
            <v>2.95</v>
          </cell>
          <cell r="G333">
            <v>2.95</v>
          </cell>
          <cell r="H333">
            <v>2.95</v>
          </cell>
          <cell r="I333">
            <v>2.95</v>
          </cell>
        </row>
        <row r="334">
          <cell r="A334" t="str">
            <v>DEM-PIS-005</v>
          </cell>
          <cell r="B334" t="str">
            <v>DEMOLIÇÃO DE PISO CIMENTADO OU CONTRAPISO DE ARGAMASSA, INCLUSIVE AFASTAMENTO</v>
          </cell>
          <cell r="C334" t="str">
            <v>M2</v>
          </cell>
          <cell r="D334">
            <v>6.8</v>
          </cell>
          <cell r="E334">
            <v>6.8</v>
          </cell>
          <cell r="F334">
            <v>6.8</v>
          </cell>
          <cell r="G334">
            <v>6.8</v>
          </cell>
          <cell r="H334">
            <v>6.8</v>
          </cell>
          <cell r="I334">
            <v>6.8</v>
          </cell>
        </row>
        <row r="335">
          <cell r="A335" t="str">
            <v>DEM-PIS-010</v>
          </cell>
          <cell r="B335" t="str">
            <v>DEMOLIÇÃO DE PISO CERÂMICO OU LADRILHO HIDRÁULICO, INCLUSIVE AFASTAMENTO</v>
          </cell>
          <cell r="C335" t="str">
            <v>M2</v>
          </cell>
          <cell r="D335">
            <v>6.04</v>
          </cell>
          <cell r="E335">
            <v>6.04</v>
          </cell>
          <cell r="F335">
            <v>6.04</v>
          </cell>
          <cell r="G335">
            <v>6.04</v>
          </cell>
          <cell r="H335">
            <v>6.04</v>
          </cell>
          <cell r="I335">
            <v>6.04</v>
          </cell>
        </row>
        <row r="336">
          <cell r="A336" t="str">
            <v>DEM-PIS-015</v>
          </cell>
          <cell r="B336" t="str">
            <v>DEMOLIÇÃO DE PISO DE PEDRAS (MÁRMORE, GRANITO, ARDÓSIA, LAGOA SANTA, SÃO TOMÉ, INCLUSIVE AFASTAMENTO</v>
          </cell>
          <cell r="C336" t="str">
            <v>M2</v>
          </cell>
          <cell r="D336">
            <v>10.19</v>
          </cell>
          <cell r="E336">
            <v>10.19</v>
          </cell>
          <cell r="F336">
            <v>10.19</v>
          </cell>
          <cell r="G336">
            <v>10.19</v>
          </cell>
          <cell r="H336">
            <v>10.19</v>
          </cell>
          <cell r="I336">
            <v>10.19</v>
          </cell>
        </row>
        <row r="337">
          <cell r="A337" t="str">
            <v>DEM-PIS-020</v>
          </cell>
          <cell r="B337" t="str">
            <v>DEMOLIÇÃO DE PISO VINÍLICO, INCLUSIVE AFASTAMENTO</v>
          </cell>
          <cell r="C337" t="str">
            <v>M2</v>
          </cell>
          <cell r="D337">
            <v>3.4</v>
          </cell>
          <cell r="E337">
            <v>3.4</v>
          </cell>
          <cell r="F337">
            <v>3.4</v>
          </cell>
          <cell r="G337">
            <v>3.4</v>
          </cell>
          <cell r="H337">
            <v>3.4</v>
          </cell>
          <cell r="I337">
            <v>3.4</v>
          </cell>
        </row>
        <row r="338">
          <cell r="A338" t="str">
            <v>DEM-PIS-025</v>
          </cell>
          <cell r="B338" t="str">
            <v>DEMOLIÇÃO DE PISO DE MARMORITE, INCLUSIVE AFASTAMENTO</v>
          </cell>
          <cell r="C338" t="str">
            <v>M2</v>
          </cell>
          <cell r="D338">
            <v>8.94</v>
          </cell>
          <cell r="E338">
            <v>8.94</v>
          </cell>
          <cell r="F338">
            <v>8.94</v>
          </cell>
          <cell r="G338">
            <v>8.94</v>
          </cell>
          <cell r="H338">
            <v>8.94</v>
          </cell>
          <cell r="I338">
            <v>8.94</v>
          </cell>
        </row>
        <row r="339">
          <cell r="A339" t="str">
            <v>DEM-PIS-030</v>
          </cell>
          <cell r="B339" t="str">
            <v>DEMOLIÇÃO DE PISO DE TACO DE MADEIRA, INCLUSIVE AFASTAMENTO</v>
          </cell>
          <cell r="C339" t="str">
            <v>M2</v>
          </cell>
          <cell r="D339">
            <v>8.5</v>
          </cell>
          <cell r="E339">
            <v>8.5</v>
          </cell>
          <cell r="F339">
            <v>8.5</v>
          </cell>
          <cell r="G339">
            <v>8.5</v>
          </cell>
          <cell r="H339">
            <v>8.5</v>
          </cell>
          <cell r="I339">
            <v>8.5</v>
          </cell>
        </row>
        <row r="340">
          <cell r="A340" t="str">
            <v>DEM-PIS-035</v>
          </cell>
          <cell r="B340" t="str">
            <v>DEMOLIÇÃO DE PISO DE PISO DE TABUAS, INCLUSIVE AFASTAMENTO</v>
          </cell>
          <cell r="C340" t="str">
            <v>M2</v>
          </cell>
          <cell r="D340">
            <v>7.64</v>
          </cell>
          <cell r="E340">
            <v>7.64</v>
          </cell>
          <cell r="F340">
            <v>7.64</v>
          </cell>
          <cell r="G340">
            <v>7.64</v>
          </cell>
          <cell r="H340">
            <v>7.64</v>
          </cell>
          <cell r="I340">
            <v>7.64</v>
          </cell>
        </row>
        <row r="341">
          <cell r="A341" t="str">
            <v>DEM-PIS-040</v>
          </cell>
          <cell r="B341" t="str">
            <v>DEMOLIÇÃO DE PASSEIO OU LAJE DE CONCRETO COM EQUIPAMENTO PNEUMÁTICO, INCLUSIVE AFASTAMENTO</v>
          </cell>
          <cell r="C341" t="str">
            <v>M2</v>
          </cell>
          <cell r="D341">
            <v>5.78</v>
          </cell>
          <cell r="E341">
            <v>5.78</v>
          </cell>
          <cell r="F341">
            <v>5.78</v>
          </cell>
          <cell r="G341">
            <v>5.78</v>
          </cell>
          <cell r="H341">
            <v>5.78</v>
          </cell>
          <cell r="I341">
            <v>5.78</v>
          </cell>
        </row>
        <row r="342">
          <cell r="A342" t="str">
            <v>DEM-PIS-045</v>
          </cell>
          <cell r="B342" t="str">
            <v>DEMOLIÇÃO DE PASSEIO OU LAJE DE CONCRETO MANUALMENTE, INCLUSIVE AFASTAMENTO</v>
          </cell>
          <cell r="C342" t="str">
            <v>M2</v>
          </cell>
          <cell r="D342">
            <v>11.89</v>
          </cell>
          <cell r="E342">
            <v>11.89</v>
          </cell>
          <cell r="F342">
            <v>11.89</v>
          </cell>
          <cell r="G342">
            <v>11.89</v>
          </cell>
          <cell r="H342">
            <v>11.89</v>
          </cell>
          <cell r="I342">
            <v>11.89</v>
          </cell>
        </row>
        <row r="343">
          <cell r="A343" t="str">
            <v>DEM-PIS-050</v>
          </cell>
          <cell r="B343" t="str">
            <v>DEMOLIÇÃO DE CALÇADA PORTUGUESA, INCLUSIVE AFASTAMENTO</v>
          </cell>
          <cell r="C343" t="str">
            <v>M2</v>
          </cell>
          <cell r="D343">
            <v>7.64</v>
          </cell>
          <cell r="E343">
            <v>7.64</v>
          </cell>
          <cell r="F343">
            <v>7.64</v>
          </cell>
          <cell r="G343">
            <v>7.64</v>
          </cell>
          <cell r="H343">
            <v>7.64</v>
          </cell>
          <cell r="I343">
            <v>7.64</v>
          </cell>
        </row>
        <row r="344">
          <cell r="A344" t="str">
            <v>DEM-PIS-055</v>
          </cell>
          <cell r="B344" t="str">
            <v>DEMOLIÇÃO DE PASSEIO OU LAJE DE CONCRETO COM EQUIPAMENTO, INCLUSIVE AFASTAMENTO</v>
          </cell>
          <cell r="C344" t="str">
            <v>M2</v>
          </cell>
          <cell r="D344">
            <v>8.44</v>
          </cell>
          <cell r="E344">
            <v>8.44</v>
          </cell>
          <cell r="F344">
            <v>8.44</v>
          </cell>
          <cell r="G344">
            <v>8.44</v>
          </cell>
          <cell r="H344">
            <v>8.44</v>
          </cell>
          <cell r="I344">
            <v>8.44</v>
          </cell>
        </row>
        <row r="345">
          <cell r="A345" t="str">
            <v>DEM-PIS-060</v>
          </cell>
          <cell r="B345" t="str">
            <v>DEMOLIÇÃO MANUAL DE ALVENARIA POLIÉDRICA, INCLUSIVE AFASTAMENTO</v>
          </cell>
          <cell r="C345" t="str">
            <v>M2</v>
          </cell>
          <cell r="D345">
            <v>5.94</v>
          </cell>
          <cell r="E345">
            <v>5.94</v>
          </cell>
          <cell r="F345">
            <v>5.94</v>
          </cell>
          <cell r="G345">
            <v>5.94</v>
          </cell>
          <cell r="H345">
            <v>5.94</v>
          </cell>
          <cell r="I345">
            <v>5.94</v>
          </cell>
        </row>
        <row r="346">
          <cell r="A346" t="str">
            <v>DEM-PIS-065</v>
          </cell>
          <cell r="B346" t="str">
            <v>DEMOLIÇÃO DE PAVIMENTO PARALELEPÍPEDO REJUNTADOS COM AREIA INCLUSIVE AFASTAMENTO E EMPILHAMENTO</v>
          </cell>
          <cell r="C346" t="str">
            <v>M2</v>
          </cell>
          <cell r="D346">
            <v>5.94</v>
          </cell>
          <cell r="E346">
            <v>5.94</v>
          </cell>
          <cell r="F346">
            <v>5.94</v>
          </cell>
          <cell r="G346">
            <v>5.94</v>
          </cell>
          <cell r="H346">
            <v>5.94</v>
          </cell>
          <cell r="I346">
            <v>5.94</v>
          </cell>
        </row>
        <row r="347">
          <cell r="A347" t="str">
            <v>DEM-PIS-070</v>
          </cell>
          <cell r="B347" t="str">
            <v>DEMOLIÇÃO DE REVESTIMENTO ASFÁLTICO COM EQUIPAMENTO PNEUMÁTICO, INCLUSIVE AFASTAMENTO</v>
          </cell>
          <cell r="C347" t="str">
            <v>M2</v>
          </cell>
          <cell r="D347">
            <v>5.76</v>
          </cell>
          <cell r="E347">
            <v>5.76</v>
          </cell>
          <cell r="F347">
            <v>5.76</v>
          </cell>
          <cell r="G347">
            <v>5.76</v>
          </cell>
          <cell r="H347">
            <v>5.76</v>
          </cell>
          <cell r="I347">
            <v>5.76</v>
          </cell>
        </row>
        <row r="348">
          <cell r="A348" t="str">
            <v>DEM-POR-005</v>
          </cell>
          <cell r="B348" t="str">
            <v>REMOÇÃO DE PORTA OU JANELA INCLUSIVE MARCO E ALISAR, INCLUSIVE AFASTAMENTO E EMPILHAMENTO</v>
          </cell>
          <cell r="C348" t="str">
            <v>M2</v>
          </cell>
          <cell r="D348">
            <v>5.0999999999999996</v>
          </cell>
          <cell r="E348">
            <v>5.0999999999999996</v>
          </cell>
          <cell r="F348">
            <v>5.0999999999999996</v>
          </cell>
          <cell r="G348">
            <v>5.0999999999999996</v>
          </cell>
          <cell r="H348">
            <v>5.0999999999999996</v>
          </cell>
          <cell r="I348">
            <v>5.0999999999999996</v>
          </cell>
        </row>
        <row r="349">
          <cell r="A349" t="str">
            <v>DEM-POR-015</v>
          </cell>
          <cell r="B349" t="str">
            <v>REMOÇÃO DE FOLHA DE PORTA OU JANELA, INCLUSIVE AFASTAMENTO E EMPILHAMENTO</v>
          </cell>
          <cell r="C349" t="str">
            <v>M2</v>
          </cell>
          <cell r="D349">
            <v>3.4</v>
          </cell>
          <cell r="E349">
            <v>3.4</v>
          </cell>
          <cell r="F349">
            <v>3.4</v>
          </cell>
          <cell r="G349">
            <v>3.4</v>
          </cell>
          <cell r="H349">
            <v>3.4</v>
          </cell>
          <cell r="I349">
            <v>3.4</v>
          </cell>
        </row>
        <row r="350">
          <cell r="A350" t="str">
            <v>DEM-POR-020</v>
          </cell>
          <cell r="B350" t="str">
            <v>REMOÇÃO DE MARCO, INCLUSIVE AFASTAMENTO E EMPILHAMENTO</v>
          </cell>
          <cell r="C350" t="str">
            <v>UN</v>
          </cell>
          <cell r="D350">
            <v>6.37</v>
          </cell>
          <cell r="E350">
            <v>6.37</v>
          </cell>
          <cell r="F350">
            <v>6.37</v>
          </cell>
          <cell r="G350">
            <v>6.37</v>
          </cell>
          <cell r="H350">
            <v>6.37</v>
          </cell>
          <cell r="I350">
            <v>6.37</v>
          </cell>
        </row>
        <row r="351">
          <cell r="A351" t="str">
            <v>DEM-POR-025</v>
          </cell>
          <cell r="B351" t="str">
            <v>REMOÇÃO DE ALISAR, INCLUSIVE AFASTAMENTO E EMPILHAMENTO</v>
          </cell>
          <cell r="C351" t="str">
            <v>CJ</v>
          </cell>
          <cell r="D351">
            <v>1.31</v>
          </cell>
          <cell r="E351">
            <v>1.31</v>
          </cell>
          <cell r="F351">
            <v>1.31</v>
          </cell>
          <cell r="G351">
            <v>1.31</v>
          </cell>
          <cell r="H351">
            <v>1.31</v>
          </cell>
          <cell r="I351">
            <v>1.31</v>
          </cell>
        </row>
        <row r="352">
          <cell r="A352" t="str">
            <v>DEM-POR-030</v>
          </cell>
          <cell r="B352" t="str">
            <v>REMOÇÃO DE PORTA OU JANELA METÁLICA, INCLUSIVE AFASTAMENTO</v>
          </cell>
          <cell r="C352" t="str">
            <v>M2</v>
          </cell>
          <cell r="D352">
            <v>7.22</v>
          </cell>
          <cell r="E352">
            <v>7.22</v>
          </cell>
          <cell r="F352">
            <v>7.22</v>
          </cell>
          <cell r="G352">
            <v>7.22</v>
          </cell>
          <cell r="H352">
            <v>7.22</v>
          </cell>
          <cell r="I352">
            <v>7.22</v>
          </cell>
        </row>
        <row r="353">
          <cell r="A353" t="str">
            <v>DEM-QUA-005</v>
          </cell>
          <cell r="B353" t="str">
            <v>REMOÇÃO DE QUADRO NEGRO , INCLUSIVE AFASTAMENTO</v>
          </cell>
          <cell r="C353" t="str">
            <v>M2</v>
          </cell>
          <cell r="D353">
            <v>10.87</v>
          </cell>
          <cell r="E353">
            <v>10.87</v>
          </cell>
          <cell r="F353">
            <v>10.87</v>
          </cell>
          <cell r="G353">
            <v>10.87</v>
          </cell>
          <cell r="H353">
            <v>10.87</v>
          </cell>
          <cell r="I353">
            <v>10.87</v>
          </cell>
        </row>
        <row r="354">
          <cell r="A354" t="str">
            <v>DEM-RED-005</v>
          </cell>
          <cell r="B354" t="str">
            <v>DESMONTAGEM E RETIRADA DE REDES DE DUTOS DE AR CONDICIONADO</v>
          </cell>
          <cell r="C354" t="str">
            <v>M</v>
          </cell>
          <cell r="D354">
            <v>3.4</v>
          </cell>
          <cell r="E354">
            <v>3.4</v>
          </cell>
          <cell r="F354">
            <v>3.4</v>
          </cell>
          <cell r="G354">
            <v>3.4</v>
          </cell>
          <cell r="H354">
            <v>3.4</v>
          </cell>
          <cell r="I354">
            <v>3.4</v>
          </cell>
        </row>
        <row r="355">
          <cell r="A355" t="str">
            <v>DEM-RED-010</v>
          </cell>
          <cell r="B355" t="str">
            <v>RETIRADA DE TUBULAÇÕES EMBUTIDAS DE REDE DE ÁGUA, ELÉTRICA, GASES ETC., INCLUSIVE CORTES E DESVIOS</v>
          </cell>
          <cell r="C355" t="str">
            <v>M</v>
          </cell>
          <cell r="D355">
            <v>6.53</v>
          </cell>
          <cell r="E355">
            <v>6.53</v>
          </cell>
          <cell r="F355">
            <v>6.53</v>
          </cell>
          <cell r="G355">
            <v>6.53</v>
          </cell>
          <cell r="H355">
            <v>6.53</v>
          </cell>
          <cell r="I355">
            <v>6.53</v>
          </cell>
        </row>
        <row r="356">
          <cell r="A356" t="str">
            <v>DEM-REV-005</v>
          </cell>
          <cell r="B356" t="str">
            <v>DEMOLIÇÃO DE REBOCO INCLUSIVE AFASTAMENTO</v>
          </cell>
          <cell r="C356" t="str">
            <v>M2</v>
          </cell>
          <cell r="D356">
            <v>5.94</v>
          </cell>
          <cell r="E356">
            <v>5.94</v>
          </cell>
          <cell r="F356">
            <v>5.94</v>
          </cell>
          <cell r="G356">
            <v>5.94</v>
          </cell>
          <cell r="H356">
            <v>5.94</v>
          </cell>
          <cell r="I356">
            <v>5.94</v>
          </cell>
        </row>
        <row r="357">
          <cell r="A357" t="str">
            <v>DEM-REV-010</v>
          </cell>
          <cell r="B357" t="str">
            <v>DEMOLIÇÃO DE REVESTIMENTO CERÂMICO, AZULEJO OU LADRILHO HIDRÁULICO INCLUSIVE AFASTAMENTO</v>
          </cell>
          <cell r="C357" t="str">
            <v>M2</v>
          </cell>
          <cell r="D357">
            <v>6.8</v>
          </cell>
          <cell r="E357">
            <v>6.8</v>
          </cell>
          <cell r="F357">
            <v>6.8</v>
          </cell>
          <cell r="G357">
            <v>6.8</v>
          </cell>
          <cell r="H357">
            <v>6.8</v>
          </cell>
          <cell r="I357">
            <v>6.8</v>
          </cell>
        </row>
        <row r="358">
          <cell r="A358" t="str">
            <v>DEM-REV-015</v>
          </cell>
          <cell r="B358" t="str">
            <v>DEMOLIÇÃO DE REVESTIMENTO DE PEDRA (MÁRMORE, GRANITO, ARDÓSIA, SÃO TOMÉ, ETC.), INCLUSIVE AFASTAMENTO</v>
          </cell>
          <cell r="C358" t="str">
            <v>M2</v>
          </cell>
          <cell r="D358">
            <v>10.19</v>
          </cell>
          <cell r="E358">
            <v>10.19</v>
          </cell>
          <cell r="F358">
            <v>10.19</v>
          </cell>
          <cell r="G358">
            <v>10.19</v>
          </cell>
          <cell r="H358">
            <v>10.19</v>
          </cell>
          <cell r="I358">
            <v>10.19</v>
          </cell>
        </row>
        <row r="359">
          <cell r="A359" t="str">
            <v>DEM-REV-020</v>
          </cell>
          <cell r="B359" t="str">
            <v>DEMOLIÇÃO DE FÓRMICA, INCLUSIVE AFASTAMENTO</v>
          </cell>
          <cell r="C359" t="str">
            <v>M2</v>
          </cell>
          <cell r="D359">
            <v>5.0999999999999996</v>
          </cell>
          <cell r="E359">
            <v>5.0999999999999996</v>
          </cell>
          <cell r="F359">
            <v>5.0999999999999996</v>
          </cell>
          <cell r="G359">
            <v>5.0999999999999996</v>
          </cell>
          <cell r="H359">
            <v>5.0999999999999996</v>
          </cell>
          <cell r="I359">
            <v>5.0999999999999996</v>
          </cell>
        </row>
        <row r="360">
          <cell r="A360" t="str">
            <v>DEM-ROD-005</v>
          </cell>
          <cell r="B360" t="str">
            <v>DEMOLIÇÃO DE RODAPÉ EM GERAL, INCLUSIVE ARGAMASSA DE ASSENTAMENTO</v>
          </cell>
          <cell r="C360" t="str">
            <v>M</v>
          </cell>
          <cell r="D360">
            <v>1.02</v>
          </cell>
          <cell r="E360">
            <v>1.02</v>
          </cell>
          <cell r="F360">
            <v>1.02</v>
          </cell>
          <cell r="G360">
            <v>1.02</v>
          </cell>
          <cell r="H360">
            <v>1.02</v>
          </cell>
          <cell r="I360">
            <v>1.02</v>
          </cell>
        </row>
        <row r="361">
          <cell r="A361" t="str">
            <v>DEM-RUF-005</v>
          </cell>
          <cell r="B361" t="str">
            <v>REMOÇÃO DE RUFO DE CHAPA GALVANIZADA, INCLUSIVE AFASTAMENTO</v>
          </cell>
          <cell r="C361" t="str">
            <v>M</v>
          </cell>
          <cell r="D361">
            <v>2.38</v>
          </cell>
          <cell r="E361">
            <v>2.38</v>
          </cell>
          <cell r="F361">
            <v>2.38</v>
          </cell>
          <cell r="G361">
            <v>2.38</v>
          </cell>
          <cell r="H361">
            <v>2.38</v>
          </cell>
          <cell r="I361">
            <v>2.38</v>
          </cell>
        </row>
        <row r="362">
          <cell r="A362" t="str">
            <v>DEM-SAR-005</v>
          </cell>
          <cell r="B362" t="str">
            <v>DEMOLIÇÃO DE SARJETA OU SARJETÃO DE CONCRETO</v>
          </cell>
          <cell r="C362" t="str">
            <v>M2</v>
          </cell>
          <cell r="D362">
            <v>6.8</v>
          </cell>
          <cell r="E362">
            <v>6.8</v>
          </cell>
          <cell r="F362">
            <v>6.8</v>
          </cell>
          <cell r="G362">
            <v>6.8</v>
          </cell>
          <cell r="H362">
            <v>6.8</v>
          </cell>
          <cell r="I362">
            <v>6.8</v>
          </cell>
        </row>
        <row r="363">
          <cell r="A363" t="str">
            <v>DEM-SOL-005</v>
          </cell>
          <cell r="B363" t="str">
            <v>RETIRADA DE SOLEIRA DE MÁRMORE OU GRANITO</v>
          </cell>
          <cell r="C363" t="str">
            <v>M</v>
          </cell>
          <cell r="D363">
            <v>3.16</v>
          </cell>
          <cell r="E363">
            <v>3.16</v>
          </cell>
          <cell r="F363">
            <v>3.16</v>
          </cell>
          <cell r="G363">
            <v>3.16</v>
          </cell>
          <cell r="H363">
            <v>3.16</v>
          </cell>
          <cell r="I363">
            <v>3.16</v>
          </cell>
        </row>
        <row r="364">
          <cell r="A364" t="str">
            <v>DEM-TEL-005</v>
          </cell>
          <cell r="B364" t="str">
            <v>REMOÇÃO DE TELHA METÁLICA OU PVC, INCLUSIVE AFASTAMENTO E EMPILHAMENTO</v>
          </cell>
          <cell r="C364" t="str">
            <v>M2</v>
          </cell>
          <cell r="D364">
            <v>2.77</v>
          </cell>
          <cell r="E364">
            <v>2.77</v>
          </cell>
          <cell r="F364">
            <v>2.77</v>
          </cell>
          <cell r="G364">
            <v>2.77</v>
          </cell>
          <cell r="H364">
            <v>2.77</v>
          </cell>
          <cell r="I364">
            <v>2.77</v>
          </cell>
        </row>
        <row r="365">
          <cell r="A365" t="str">
            <v>DEM-TEL-010</v>
          </cell>
          <cell r="B365" t="str">
            <v>REMOÇÃO DE TELHA TIPO CALHA DE FIBROCIMENTO, INCLUSIVE AFASTAMENTO E EMPILHAMENTO</v>
          </cell>
          <cell r="C365" t="str">
            <v>M2</v>
          </cell>
          <cell r="D365">
            <v>5.0999999999999996</v>
          </cell>
          <cell r="E365">
            <v>5.0999999999999996</v>
          </cell>
          <cell r="F365">
            <v>5.0999999999999996</v>
          </cell>
          <cell r="G365">
            <v>5.0999999999999996</v>
          </cell>
          <cell r="H365">
            <v>5.0999999999999996</v>
          </cell>
          <cell r="I365">
            <v>5.0999999999999996</v>
          </cell>
        </row>
        <row r="366">
          <cell r="A366" t="str">
            <v>DEM-TEL-015</v>
          </cell>
          <cell r="B366" t="str">
            <v>REMOÇÃO DE TELHA ONDULADA DE FIBROCIMENTO, INCLUSIVE AFASTAMENTO E EMPILHAMENTO</v>
          </cell>
          <cell r="C366" t="str">
            <v>M2</v>
          </cell>
          <cell r="D366">
            <v>4.67</v>
          </cell>
          <cell r="E366">
            <v>4.67</v>
          </cell>
          <cell r="F366">
            <v>4.67</v>
          </cell>
          <cell r="G366">
            <v>4.67</v>
          </cell>
          <cell r="H366">
            <v>4.67</v>
          </cell>
          <cell r="I366">
            <v>4.67</v>
          </cell>
        </row>
        <row r="367">
          <cell r="A367" t="str">
            <v>DEM-TEL-020</v>
          </cell>
          <cell r="B367" t="str">
            <v>REMOÇÃO DE TELHA ONDULADA FIBROCIMENTO PARA REAPROVEITAMENTO</v>
          </cell>
          <cell r="C367" t="str">
            <v>M2</v>
          </cell>
          <cell r="D367">
            <v>5.52</v>
          </cell>
          <cell r="E367">
            <v>5.52</v>
          </cell>
          <cell r="F367">
            <v>5.52</v>
          </cell>
          <cell r="G367">
            <v>5.52</v>
          </cell>
          <cell r="H367">
            <v>5.52</v>
          </cell>
          <cell r="I367">
            <v>5.52</v>
          </cell>
        </row>
        <row r="368">
          <cell r="A368" t="str">
            <v>DEM-TEL-025</v>
          </cell>
          <cell r="B368" t="str">
            <v>REMOÇÃO DE TELHA CERÂMICA COLONIAL OU FRANCESA, INCLUSIVE AFASTAMENTO E EMPILHAMENTO</v>
          </cell>
          <cell r="C368" t="str">
            <v>M2</v>
          </cell>
          <cell r="D368">
            <v>5.0999999999999996</v>
          </cell>
          <cell r="E368">
            <v>5.0999999999999996</v>
          </cell>
          <cell r="F368">
            <v>5.0999999999999996</v>
          </cell>
          <cell r="G368">
            <v>5.0999999999999996</v>
          </cell>
          <cell r="H368">
            <v>5.0999999999999996</v>
          </cell>
          <cell r="I368">
            <v>5.0999999999999996</v>
          </cell>
        </row>
        <row r="369">
          <cell r="A369" t="str">
            <v>DEM-TEL-030</v>
          </cell>
          <cell r="B369" t="str">
            <v>REMOÇÃO DE TELHA CERÂMICA COLONIAL OU FRANCESA PARA REAPROVEITAMENTO, INCLUSIVE AFASTAMENTO E EMPILHAMENTO</v>
          </cell>
          <cell r="C369" t="str">
            <v>M2</v>
          </cell>
          <cell r="D369">
            <v>8.5</v>
          </cell>
          <cell r="E369">
            <v>8.5</v>
          </cell>
          <cell r="F369">
            <v>8.5</v>
          </cell>
          <cell r="G369">
            <v>8.5</v>
          </cell>
          <cell r="H369">
            <v>8.5</v>
          </cell>
          <cell r="I369">
            <v>8.5</v>
          </cell>
        </row>
        <row r="370">
          <cell r="A370" t="str">
            <v>DEM-TUB-005</v>
          </cell>
          <cell r="B370" t="str">
            <v>RETIRADA DE TUBULAÇÕES EMBUTIDAS DAS REDE DE ÁGUA, ELÉTRICA, GASES, ETC.</v>
          </cell>
          <cell r="C370" t="str">
            <v>M</v>
          </cell>
          <cell r="D370">
            <v>6.53</v>
          </cell>
          <cell r="E370">
            <v>6.53</v>
          </cell>
          <cell r="F370">
            <v>6.53</v>
          </cell>
          <cell r="G370">
            <v>6.53</v>
          </cell>
          <cell r="H370">
            <v>6.53</v>
          </cell>
          <cell r="I370">
            <v>6.53</v>
          </cell>
        </row>
        <row r="371">
          <cell r="A371" t="str">
            <v>DEM-VID-005</v>
          </cell>
          <cell r="B371" t="str">
            <v>RETIRADA DE VIDRO DE ESQUADRIAS, INCLUSIVE LIMPEZA DO ENCAIXE</v>
          </cell>
          <cell r="C371" t="str">
            <v>M2</v>
          </cell>
          <cell r="D371">
            <v>1.1000000000000001</v>
          </cell>
          <cell r="E371">
            <v>1.1000000000000001</v>
          </cell>
          <cell r="F371">
            <v>1.1000000000000001</v>
          </cell>
          <cell r="G371">
            <v>1.1000000000000001</v>
          </cell>
          <cell r="H371">
            <v>1.1000000000000001</v>
          </cell>
          <cell r="I371">
            <v>1.1000000000000001</v>
          </cell>
        </row>
        <row r="372">
          <cell r="A372" t="str">
            <v>DEOP-001</v>
          </cell>
          <cell r="B372" t="str">
            <v>DEOP</v>
          </cell>
        </row>
        <row r="373">
          <cell r="A373" t="str">
            <v>DEOP-000-001</v>
          </cell>
          <cell r="B373" t="str">
            <v>REGISTRO PRESSÃO COM ACABAMENTO BRUTO D = 20 MM (3/4") EM CAIXA DE ALVENARIA C/TAMPA ARTICULÁVEL 30X30X30CM</v>
          </cell>
          <cell r="C373" t="str">
            <v>"</v>
          </cell>
          <cell r="D373">
            <v>101.16</v>
          </cell>
          <cell r="E373">
            <v>98.44</v>
          </cell>
          <cell r="F373">
            <v>99.63</v>
          </cell>
          <cell r="G373">
            <v>98.93</v>
          </cell>
          <cell r="H373">
            <v>99.8</v>
          </cell>
          <cell r="I373">
            <v>99.11</v>
          </cell>
        </row>
        <row r="374">
          <cell r="A374" t="str">
            <v>DEOP-000-002</v>
          </cell>
          <cell r="B374" t="str">
            <v>PAVIMENTAÇÃO EXTERNA COMPLETA, COM LAJE DE CONCRETO DE 5 cm E CAPEAMENTO CIMENTADO DE 3 cm C/ JUNTAS DE MADEIRA, PÁTIO, AREAS EXTERNAS, RAMPA E PASSEIO PUBLICO</v>
          </cell>
          <cell r="C374" t="str">
            <v>M2</v>
          </cell>
          <cell r="D374">
            <v>40.56</v>
          </cell>
          <cell r="E374">
            <v>39.68</v>
          </cell>
          <cell r="F374">
            <v>40.28</v>
          </cell>
          <cell r="G374">
            <v>38.99</v>
          </cell>
          <cell r="H374">
            <v>40.869999999999997</v>
          </cell>
          <cell r="I374">
            <v>39.42</v>
          </cell>
        </row>
        <row r="375">
          <cell r="A375" t="str">
            <v>DEOP-000-003</v>
          </cell>
          <cell r="B375" t="str">
            <v>CAIXAS DE CAPTAÇÃO 60 X 60 X 60 CM ABERTA NAS LATERAIS, TAMPA E FUNDO EM CONCRETO</v>
          </cell>
          <cell r="C375" t="str">
            <v>UN</v>
          </cell>
          <cell r="D375">
            <v>157.33000000000001</v>
          </cell>
          <cell r="E375">
            <v>152.24</v>
          </cell>
          <cell r="F375">
            <v>154.58000000000001</v>
          </cell>
          <cell r="G375">
            <v>152.54</v>
          </cell>
          <cell r="H375">
            <v>155</v>
          </cell>
          <cell r="I375">
            <v>153.11000000000001</v>
          </cell>
        </row>
        <row r="376">
          <cell r="A376" t="str">
            <v>DEOP-000-004</v>
          </cell>
          <cell r="B376" t="str">
            <v>REDE DE AGUA TUBO PVC ROSCA 1 1/2" INCLUSIVE CONEXÕES E SUPORTES</v>
          </cell>
          <cell r="C376" t="str">
            <v>M</v>
          </cell>
          <cell r="D376">
            <v>24.93</v>
          </cell>
          <cell r="E376">
            <v>25.06</v>
          </cell>
          <cell r="F376">
            <v>25.14</v>
          </cell>
          <cell r="G376">
            <v>24.84</v>
          </cell>
          <cell r="H376">
            <v>25.66</v>
          </cell>
          <cell r="I376">
            <v>24.97</v>
          </cell>
        </row>
        <row r="377">
          <cell r="A377" t="str">
            <v>DEOP-000-005</v>
          </cell>
          <cell r="B377" t="str">
            <v>REDE DE AGUA TUBO PVC ROSCA 3/4" INCLUSIVE CONEXÕES E SUPORTES</v>
          </cell>
          <cell r="C377" t="str">
            <v>M</v>
          </cell>
          <cell r="D377">
            <v>16.149999999999999</v>
          </cell>
          <cell r="E377">
            <v>16.28</v>
          </cell>
          <cell r="F377">
            <v>16.38</v>
          </cell>
          <cell r="G377">
            <v>16.059999999999999</v>
          </cell>
          <cell r="H377">
            <v>16.920000000000002</v>
          </cell>
          <cell r="I377">
            <v>16.190000000000001</v>
          </cell>
        </row>
        <row r="378">
          <cell r="A378" t="str">
            <v>DEOP-000-006</v>
          </cell>
          <cell r="B378" t="str">
            <v>REDE DE AGUA TUBO PVC ROSCA 1/2" INCLUSIVE CONEXÕES E SUPORTES</v>
          </cell>
          <cell r="C378" t="str">
            <v>M</v>
          </cell>
          <cell r="D378">
            <v>15.51</v>
          </cell>
          <cell r="E378">
            <v>15.69</v>
          </cell>
          <cell r="F378">
            <v>15.8</v>
          </cell>
          <cell r="G378">
            <v>15.4</v>
          </cell>
          <cell r="H378">
            <v>16.48</v>
          </cell>
          <cell r="I378">
            <v>15.56</v>
          </cell>
        </row>
        <row r="379">
          <cell r="A379" t="str">
            <v>DEOP-000-007</v>
          </cell>
          <cell r="B379" t="str">
            <v>REDE SUBTERRANEA EM PVC ESGOTO PB, INCLUSIVE CONEXÕES E SUPORTES, 40 MM , CAVAS, COMPACTAÇÃO, ENVELOPAMENTO E REATERRO APILOADO</v>
          </cell>
          <cell r="C379" t="str">
            <v>M</v>
          </cell>
          <cell r="D379">
            <v>18.38</v>
          </cell>
          <cell r="E379">
            <v>18.53</v>
          </cell>
          <cell r="F379">
            <v>18.63</v>
          </cell>
          <cell r="G379">
            <v>18.27</v>
          </cell>
          <cell r="H379">
            <v>19.27</v>
          </cell>
          <cell r="I379">
            <v>18.43</v>
          </cell>
        </row>
        <row r="380">
          <cell r="A380" t="str">
            <v>DEOP-000-008</v>
          </cell>
          <cell r="B380" t="str">
            <v>REDE SUBTERRANEA EM PVC ESGOTO PB, INCLUSIVE CONEXÕES E SUPORTES, 50 MM , CAVAS, COMPACTAÇÃO, ENVELOPAMENTO E REATERRO APILOADO</v>
          </cell>
          <cell r="C380" t="str">
            <v>M</v>
          </cell>
          <cell r="D380">
            <v>32.6</v>
          </cell>
          <cell r="E380">
            <v>32.76</v>
          </cell>
          <cell r="F380">
            <v>32.89</v>
          </cell>
          <cell r="G380">
            <v>32.49</v>
          </cell>
          <cell r="H380">
            <v>33.57</v>
          </cell>
          <cell r="I380">
            <v>32.65</v>
          </cell>
        </row>
        <row r="381">
          <cell r="A381" t="str">
            <v>DEOP-000-009</v>
          </cell>
          <cell r="B381" t="str">
            <v>REDE SUBTERRANEA EM PVC ESGOTO PB, INCLUSIVE CONEXÕES E SUPORTES, 75 MM , CAVAS, COMPACTAÇÃO, ENVELOPAMENTO E REATERRO APILOADO</v>
          </cell>
          <cell r="C381" t="str">
            <v>M</v>
          </cell>
          <cell r="D381">
            <v>39.229999999999997</v>
          </cell>
          <cell r="E381">
            <v>39.44</v>
          </cell>
          <cell r="F381">
            <v>39.58</v>
          </cell>
          <cell r="G381">
            <v>39.1</v>
          </cell>
          <cell r="H381">
            <v>40.409999999999997</v>
          </cell>
          <cell r="I381">
            <v>39.299999999999997</v>
          </cell>
        </row>
        <row r="382">
          <cell r="A382" t="str">
            <v>DEOP-000-010</v>
          </cell>
          <cell r="B382" t="str">
            <v>REDE SUBTERRANEA EM PVC ESGOTO PB, INCLUSIVE CONEXÕES E SUPORTES, 100 MM , CAVAS, COMPACTAÇÃO, ENVELOPAMENTO E REATERRO APILOADO</v>
          </cell>
          <cell r="C382" t="str">
            <v>M</v>
          </cell>
          <cell r="D382">
            <v>47.43</v>
          </cell>
          <cell r="E382">
            <v>47.56</v>
          </cell>
          <cell r="F382">
            <v>47.65</v>
          </cell>
          <cell r="G382">
            <v>47.34</v>
          </cell>
          <cell r="H382">
            <v>48.16</v>
          </cell>
          <cell r="I382">
            <v>47.47</v>
          </cell>
        </row>
        <row r="383">
          <cell r="A383" t="str">
            <v>DEOP-000-011</v>
          </cell>
          <cell r="B383" t="str">
            <v>REDE SUBTERRANEA EM PVC ESGOTO PB, INCLUSIVE CONEXÕES E SUPORTES, 150 MM , CAVAS, COMPACTAÇÃO, ENVELOPAMENTO E REATERRO APILOADO</v>
          </cell>
          <cell r="C383" t="str">
            <v>M</v>
          </cell>
          <cell r="D383">
            <v>74.58</v>
          </cell>
          <cell r="E383">
            <v>74.709999999999994</v>
          </cell>
          <cell r="F383">
            <v>74.8</v>
          </cell>
          <cell r="G383">
            <v>74.489999999999995</v>
          </cell>
          <cell r="H383">
            <v>75.31</v>
          </cell>
          <cell r="I383">
            <v>74.62</v>
          </cell>
        </row>
        <row r="384">
          <cell r="A384" t="str">
            <v>DEOP-000-012</v>
          </cell>
          <cell r="B384" t="str">
            <v>REDE SUBTERRANEA EM PVC ESGOTO PB, INCLUSIVE CONEXÕES E SUPORTES, 200 MM , CAVAS, COMPACTAÇÃO, ENVELOPAMENTO E REATERRO APILOADO</v>
          </cell>
          <cell r="C384" t="str">
            <v>M</v>
          </cell>
          <cell r="D384">
            <v>87.21</v>
          </cell>
          <cell r="E384">
            <v>87.61</v>
          </cell>
          <cell r="F384">
            <v>87.88</v>
          </cell>
          <cell r="G384">
            <v>86.94</v>
          </cell>
          <cell r="H384">
            <v>89.5</v>
          </cell>
          <cell r="I384">
            <v>87.34</v>
          </cell>
        </row>
        <row r="385">
          <cell r="A385" t="str">
            <v>DEOP-000-013</v>
          </cell>
          <cell r="B385" t="str">
            <v>REDE SUBTERRANEA EM PVC ESGOTO PB, INCLUSIVE CONEXÕES E SUPORTES, 250 MM , CAVAS, COMPACTAÇÃO, ENVELOPAMENTO E REATERRO APILOADO</v>
          </cell>
          <cell r="C385" t="str">
            <v>M</v>
          </cell>
          <cell r="D385">
            <v>96.51</v>
          </cell>
          <cell r="E385">
            <v>97</v>
          </cell>
          <cell r="F385">
            <v>97.31</v>
          </cell>
          <cell r="G385">
            <v>96.18</v>
          </cell>
          <cell r="H385">
            <v>99.27</v>
          </cell>
          <cell r="I385">
            <v>96.67</v>
          </cell>
        </row>
        <row r="386">
          <cell r="A386" t="str">
            <v>DEOP-000-014</v>
          </cell>
          <cell r="B386" t="str">
            <v>REDE SUBTERRANEA EM PVC ESGOTO PB, INCLUSIVE CONEXÕES E SUPORTES, 300 MM , CAVAS, COMPACTAÇÃO, ENVELOPAMENTO E REATERRO APILOADO</v>
          </cell>
          <cell r="C386" t="str">
            <v>M</v>
          </cell>
          <cell r="D386">
            <v>118.63</v>
          </cell>
          <cell r="E386">
            <v>119.2</v>
          </cell>
          <cell r="F386">
            <v>119.58</v>
          </cell>
          <cell r="G386">
            <v>118.23</v>
          </cell>
          <cell r="H386">
            <v>121.88</v>
          </cell>
          <cell r="I386">
            <v>118.81</v>
          </cell>
        </row>
        <row r="387">
          <cell r="A387" t="str">
            <v>DES-001</v>
          </cell>
          <cell r="B387" t="str">
            <v>DESPESAS COM PESSOAL (VALORES REFERÊNCIA PARA O CÁLCULO DE CONSUMO/MÊS)</v>
          </cell>
        </row>
        <row r="388">
          <cell r="A388" t="str">
            <v>DES-CAF-005</v>
          </cell>
          <cell r="B388" t="str">
            <v>CAFÉ DA MANHÃ</v>
          </cell>
          <cell r="C388" t="str">
            <v>UN</v>
          </cell>
          <cell r="D388">
            <v>1.03</v>
          </cell>
          <cell r="E388">
            <v>1.03</v>
          </cell>
          <cell r="F388">
            <v>1.03</v>
          </cell>
          <cell r="G388">
            <v>1.03</v>
          </cell>
          <cell r="H388">
            <v>1.03</v>
          </cell>
          <cell r="I388">
            <v>1.03</v>
          </cell>
        </row>
        <row r="389">
          <cell r="A389" t="str">
            <v>DES-CES-005</v>
          </cell>
          <cell r="B389" t="str">
            <v>CESTA BÁSICA</v>
          </cell>
          <cell r="C389" t="str">
            <v>UN</v>
          </cell>
          <cell r="D389">
            <v>43.26</v>
          </cell>
          <cell r="E389">
            <v>43.26</v>
          </cell>
          <cell r="F389">
            <v>43.26</v>
          </cell>
          <cell r="G389">
            <v>43.26</v>
          </cell>
          <cell r="H389">
            <v>43.26</v>
          </cell>
          <cell r="I389">
            <v>43.26</v>
          </cell>
        </row>
        <row r="390">
          <cell r="A390" t="str">
            <v>DES-REF-005</v>
          </cell>
          <cell r="B390" t="str">
            <v>REFEIÇÃO PARA ENGENHEIRO, ENCARREGADOS E ADMINISTRATIVOS</v>
          </cell>
          <cell r="C390" t="str">
            <v>UN</v>
          </cell>
          <cell r="D390">
            <v>7.21</v>
          </cell>
          <cell r="E390">
            <v>7.21</v>
          </cell>
          <cell r="F390">
            <v>7.21</v>
          </cell>
          <cell r="G390">
            <v>7.21</v>
          </cell>
          <cell r="H390">
            <v>7.21</v>
          </cell>
          <cell r="I390">
            <v>7.21</v>
          </cell>
        </row>
        <row r="391">
          <cell r="A391" t="str">
            <v>DES-TRA-005</v>
          </cell>
          <cell r="B391" t="str">
            <v>TRANSPORTE PESSOAL - VALE TRANSPORTE (REF. BH)</v>
          </cell>
          <cell r="C391" t="str">
            <v>UN</v>
          </cell>
          <cell r="D391">
            <v>2.37</v>
          </cell>
          <cell r="E391">
            <v>2.37</v>
          </cell>
          <cell r="F391">
            <v>2.37</v>
          </cell>
          <cell r="G391">
            <v>2.37</v>
          </cell>
          <cell r="H391">
            <v>2.37</v>
          </cell>
          <cell r="I391">
            <v>2.37</v>
          </cell>
        </row>
        <row r="392">
          <cell r="A392" t="str">
            <v>DES-002</v>
          </cell>
          <cell r="B392" t="str">
            <v>DESPESAS DE APOIO (para uso exclusivo do Departamento de Obras Públicas do Estado de Minas Gerais)</v>
          </cell>
        </row>
        <row r="393">
          <cell r="A393" t="str">
            <v>DES-CAR-005</v>
          </cell>
          <cell r="B393" t="str">
            <v>CARRO PARA ENGENHEIRO (COM COMBUSTÍVEL, MANUTENÇÃO, SEGURO TOTAL, ETC.)</v>
          </cell>
          <cell r="C393" t="str">
            <v>MÊS</v>
          </cell>
          <cell r="D393">
            <v>2595.6</v>
          </cell>
          <cell r="E393">
            <v>2595.6</v>
          </cell>
          <cell r="F393">
            <v>2595.6</v>
          </cell>
          <cell r="G393">
            <v>2595.6</v>
          </cell>
          <cell r="H393">
            <v>2595.6</v>
          </cell>
          <cell r="I393">
            <v>2595.6</v>
          </cell>
        </row>
        <row r="394">
          <cell r="A394" t="str">
            <v>DES-CAR-010</v>
          </cell>
          <cell r="B394" t="str">
            <v>CARRO PARA FISCALIZAÇÃO (COM COMBUSTÍVEL, MANUTENÇÃO, SEGURO TOTAL, ETC.)</v>
          </cell>
          <cell r="C394" t="str">
            <v>MÊS</v>
          </cell>
          <cell r="D394">
            <v>2595.6</v>
          </cell>
          <cell r="E394">
            <v>2595.6</v>
          </cell>
          <cell r="F394">
            <v>2595.6</v>
          </cell>
          <cell r="G394">
            <v>2595.6</v>
          </cell>
          <cell r="H394">
            <v>2595.6</v>
          </cell>
          <cell r="I394">
            <v>2595.6</v>
          </cell>
        </row>
        <row r="395">
          <cell r="A395" t="str">
            <v>DES-CAR-015</v>
          </cell>
          <cell r="B395" t="str">
            <v>CARRO PARA ESCRITÓRIO DE OBRA (COM COMBUSTÍVEL, MANUTENÇÃO, SEGURO TOTAL, ETC.)</v>
          </cell>
          <cell r="C395" t="str">
            <v>MÊS</v>
          </cell>
          <cell r="D395">
            <v>2595.6</v>
          </cell>
          <cell r="E395">
            <v>2595.6</v>
          </cell>
          <cell r="F395">
            <v>2595.6</v>
          </cell>
          <cell r="G395">
            <v>2595.6</v>
          </cell>
          <cell r="H395">
            <v>2595.6</v>
          </cell>
          <cell r="I395">
            <v>2595.6</v>
          </cell>
        </row>
        <row r="396">
          <cell r="A396" t="str">
            <v>DES-TRA-006</v>
          </cell>
          <cell r="B396" t="str">
            <v>CARRETO - MOTO</v>
          </cell>
          <cell r="C396" t="str">
            <v>VIA</v>
          </cell>
          <cell r="D396">
            <v>15.45</v>
          </cell>
          <cell r="E396">
            <v>15.45</v>
          </cell>
          <cell r="F396">
            <v>15.45</v>
          </cell>
          <cell r="G396">
            <v>15.45</v>
          </cell>
          <cell r="H396">
            <v>15.45</v>
          </cell>
          <cell r="I396">
            <v>15.45</v>
          </cell>
        </row>
        <row r="397">
          <cell r="A397" t="str">
            <v>DES-TRA-010</v>
          </cell>
          <cell r="B397" t="str">
            <v>CARRETO - KOMBI</v>
          </cell>
          <cell r="C397" t="str">
            <v>VIA</v>
          </cell>
          <cell r="D397">
            <v>61.8</v>
          </cell>
          <cell r="E397">
            <v>61.8</v>
          </cell>
          <cell r="F397">
            <v>61.8</v>
          </cell>
          <cell r="G397">
            <v>61.8</v>
          </cell>
          <cell r="H397">
            <v>61.8</v>
          </cell>
          <cell r="I397">
            <v>61.8</v>
          </cell>
        </row>
        <row r="398">
          <cell r="A398" t="str">
            <v>DES-TRA-015</v>
          </cell>
          <cell r="B398" t="str">
            <v>CARRETO - CAMINHÃO</v>
          </cell>
          <cell r="C398" t="str">
            <v>VIA</v>
          </cell>
          <cell r="D398">
            <v>123.6</v>
          </cell>
          <cell r="E398">
            <v>123.6</v>
          </cell>
          <cell r="F398">
            <v>123.6</v>
          </cell>
          <cell r="G398">
            <v>123.6</v>
          </cell>
          <cell r="H398">
            <v>123.6</v>
          </cell>
          <cell r="I398">
            <v>123.6</v>
          </cell>
        </row>
        <row r="399">
          <cell r="A399" t="str">
            <v>DES-003</v>
          </cell>
          <cell r="B399" t="str">
            <v>CONSUMOS</v>
          </cell>
        </row>
        <row r="400">
          <cell r="A400" t="str">
            <v>CON-AGU-005</v>
          </cell>
          <cell r="B400" t="str">
            <v>CONSUMO DE ÁGUA - OBRAS ATÉ O VALOR DE 1.000.000,00</v>
          </cell>
          <cell r="C400" t="str">
            <v>MÊS</v>
          </cell>
          <cell r="D400">
            <v>412</v>
          </cell>
          <cell r="E400">
            <v>412</v>
          </cell>
          <cell r="F400">
            <v>412</v>
          </cell>
          <cell r="G400">
            <v>412</v>
          </cell>
          <cell r="H400">
            <v>412</v>
          </cell>
          <cell r="I400">
            <v>412</v>
          </cell>
        </row>
        <row r="401">
          <cell r="A401" t="str">
            <v>CON-AGU-010</v>
          </cell>
          <cell r="B401" t="str">
            <v>CONSUMO DE ÁGUA - OBRAS COM VALOR ENTRE 1.000.000,01 E 3.000.000,00</v>
          </cell>
          <cell r="C401" t="str">
            <v>MÊS</v>
          </cell>
          <cell r="D401">
            <v>618</v>
          </cell>
          <cell r="E401">
            <v>618</v>
          </cell>
          <cell r="F401">
            <v>618</v>
          </cell>
          <cell r="G401">
            <v>618</v>
          </cell>
          <cell r="H401">
            <v>618</v>
          </cell>
          <cell r="I401">
            <v>618</v>
          </cell>
        </row>
        <row r="402">
          <cell r="A402" t="str">
            <v>CON-AGU-015</v>
          </cell>
          <cell r="B402" t="str">
            <v>CONSUMO DE ÁGUA - OBRAS COM VALORES ACIMA DE 3.000.000,01</v>
          </cell>
          <cell r="C402" t="str">
            <v>MÊS</v>
          </cell>
          <cell r="D402">
            <v>1030</v>
          </cell>
          <cell r="E402">
            <v>1030</v>
          </cell>
          <cell r="F402">
            <v>1030</v>
          </cell>
          <cell r="G402">
            <v>1030</v>
          </cell>
          <cell r="H402">
            <v>1030</v>
          </cell>
          <cell r="I402">
            <v>1030</v>
          </cell>
        </row>
        <row r="403">
          <cell r="A403" t="str">
            <v>CON-COP-005</v>
          </cell>
          <cell r="B403" t="str">
            <v>CÓPIAS E REPRODUÇÕES - OBRAS ATÉ O VALOR DE 1.000.000,00</v>
          </cell>
          <cell r="C403" t="str">
            <v>MÊS</v>
          </cell>
          <cell r="D403">
            <v>257.5</v>
          </cell>
          <cell r="E403">
            <v>257.5</v>
          </cell>
          <cell r="F403">
            <v>257.5</v>
          </cell>
          <cell r="G403">
            <v>257.5</v>
          </cell>
          <cell r="H403">
            <v>257.5</v>
          </cell>
          <cell r="I403">
            <v>257.5</v>
          </cell>
        </row>
        <row r="404">
          <cell r="A404" t="str">
            <v>CON-COP-010</v>
          </cell>
          <cell r="B404" t="str">
            <v>CÓPIAS E REPRODUÇÕES - OBRAS COM VALOR ENTRE 1.000.000,01 E 3.000.000,00</v>
          </cell>
          <cell r="C404" t="str">
            <v>MÊS</v>
          </cell>
          <cell r="D404">
            <v>360.5</v>
          </cell>
          <cell r="E404">
            <v>360.5</v>
          </cell>
          <cell r="F404">
            <v>360.5</v>
          </cell>
          <cell r="G404">
            <v>360.5</v>
          </cell>
          <cell r="H404">
            <v>360.5</v>
          </cell>
          <cell r="I404">
            <v>360.5</v>
          </cell>
        </row>
        <row r="405">
          <cell r="A405" t="str">
            <v>CON-COP-015</v>
          </cell>
          <cell r="B405" t="str">
            <v>CÓPIAS E REPRODUÇÕES - OBRAS COM VALORES ACIMA DE 3.000.000,01</v>
          </cell>
          <cell r="C405" t="str">
            <v>MÊS</v>
          </cell>
          <cell r="D405">
            <v>515</v>
          </cell>
          <cell r="E405">
            <v>515</v>
          </cell>
          <cell r="F405">
            <v>515</v>
          </cell>
          <cell r="G405">
            <v>515</v>
          </cell>
          <cell r="H405">
            <v>515</v>
          </cell>
          <cell r="I405">
            <v>515</v>
          </cell>
        </row>
        <row r="406">
          <cell r="A406" t="str">
            <v>CON-ELE-005</v>
          </cell>
          <cell r="B406" t="str">
            <v>CONSUMO DE ENERGIA ELÉTRICA - OBRAS ATÉ O VALOR DE 1.000.000,00</v>
          </cell>
          <cell r="C406" t="str">
            <v>MÊS</v>
          </cell>
          <cell r="D406">
            <v>515</v>
          </cell>
          <cell r="E406">
            <v>515</v>
          </cell>
          <cell r="F406">
            <v>515</v>
          </cell>
          <cell r="G406">
            <v>515</v>
          </cell>
          <cell r="H406">
            <v>515</v>
          </cell>
          <cell r="I406">
            <v>515</v>
          </cell>
        </row>
        <row r="407">
          <cell r="A407" t="str">
            <v>CON-ELE-010</v>
          </cell>
          <cell r="B407" t="str">
            <v>CONSUMO DE ENERGIA ELÉTRICA - OBRAS COM VALOR ENTRE 1.000.000,01E 3.000.000,00</v>
          </cell>
          <cell r="C407" t="str">
            <v>MÊS</v>
          </cell>
          <cell r="D407">
            <v>824</v>
          </cell>
          <cell r="E407">
            <v>824</v>
          </cell>
          <cell r="F407">
            <v>824</v>
          </cell>
          <cell r="G407">
            <v>824</v>
          </cell>
          <cell r="H407">
            <v>824</v>
          </cell>
          <cell r="I407">
            <v>824</v>
          </cell>
        </row>
        <row r="408">
          <cell r="A408" t="str">
            <v>CON-ELE-015</v>
          </cell>
          <cell r="B408" t="str">
            <v>CONSUMO DE ENERGIA ELÉTRICA - OBRAS COM VALORES ACIMA DE 3.000.000,01</v>
          </cell>
          <cell r="C408" t="str">
            <v>MÊS</v>
          </cell>
          <cell r="D408">
            <v>1545</v>
          </cell>
          <cell r="E408">
            <v>1545</v>
          </cell>
          <cell r="F408">
            <v>1545</v>
          </cell>
          <cell r="G408">
            <v>1545</v>
          </cell>
          <cell r="H408">
            <v>1545</v>
          </cell>
          <cell r="I408">
            <v>1545</v>
          </cell>
        </row>
        <row r="409">
          <cell r="A409" t="str">
            <v>CON-ESC-005</v>
          </cell>
          <cell r="B409" t="str">
            <v>MATERIAL DE ESCRITÓRIO - OBRAS ATÉ O VALOR DE 1.000.000,00</v>
          </cell>
          <cell r="C409" t="str">
            <v>MÊS</v>
          </cell>
          <cell r="D409">
            <v>515</v>
          </cell>
          <cell r="E409">
            <v>515</v>
          </cell>
          <cell r="F409">
            <v>515</v>
          </cell>
          <cell r="G409">
            <v>515</v>
          </cell>
          <cell r="H409">
            <v>515</v>
          </cell>
          <cell r="I409">
            <v>515</v>
          </cell>
        </row>
        <row r="410">
          <cell r="A410" t="str">
            <v>CON-ESC-010</v>
          </cell>
          <cell r="B410" t="str">
            <v>MATERIAL DE ESCRITÓRIO - OBRAS COM VALOR ENTRE 1.000.000,01 E 3.000.000,00</v>
          </cell>
          <cell r="C410" t="str">
            <v>MÊS</v>
          </cell>
          <cell r="D410">
            <v>824</v>
          </cell>
          <cell r="E410">
            <v>824</v>
          </cell>
          <cell r="F410">
            <v>824</v>
          </cell>
          <cell r="G410">
            <v>824</v>
          </cell>
          <cell r="H410">
            <v>824</v>
          </cell>
          <cell r="I410">
            <v>824</v>
          </cell>
        </row>
        <row r="411">
          <cell r="A411" t="str">
            <v>CON-ESC-015</v>
          </cell>
          <cell r="B411" t="str">
            <v>MATERIAL DE ESCRITÓRIO - OBRAS COM VALORES ACIMA DE 3.000.000,01</v>
          </cell>
          <cell r="C411" t="str">
            <v>MÊS</v>
          </cell>
          <cell r="D411">
            <v>1030</v>
          </cell>
          <cell r="E411">
            <v>1030</v>
          </cell>
          <cell r="F411">
            <v>1030</v>
          </cell>
          <cell r="G411">
            <v>1030</v>
          </cell>
          <cell r="H411">
            <v>1030</v>
          </cell>
          <cell r="I411">
            <v>1030</v>
          </cell>
        </row>
        <row r="412">
          <cell r="A412" t="str">
            <v>CON-LIM-005</v>
          </cell>
          <cell r="B412" t="str">
            <v>MATERIAL DE LIMPEZA - OBRAS ATÉ O VALOR DE 1.000.000,00</v>
          </cell>
          <cell r="C412" t="str">
            <v>MÊS</v>
          </cell>
          <cell r="D412">
            <v>82.4</v>
          </cell>
          <cell r="E412">
            <v>82.4</v>
          </cell>
          <cell r="F412">
            <v>82.4</v>
          </cell>
          <cell r="G412">
            <v>82.4</v>
          </cell>
          <cell r="H412">
            <v>82.4</v>
          </cell>
          <cell r="I412">
            <v>82.4</v>
          </cell>
        </row>
        <row r="413">
          <cell r="A413" t="str">
            <v>CON-LIM-010</v>
          </cell>
          <cell r="B413" t="str">
            <v>MATERIAL DE LIMPEZA - OBRAS COM VALOR ENTRE 1.000.000,01 E 3.000.000,00</v>
          </cell>
          <cell r="C413" t="str">
            <v>MÊS</v>
          </cell>
          <cell r="D413">
            <v>154.5</v>
          </cell>
          <cell r="E413">
            <v>154.5</v>
          </cell>
          <cell r="F413">
            <v>154.5</v>
          </cell>
          <cell r="G413">
            <v>154.5</v>
          </cell>
          <cell r="H413">
            <v>154.5</v>
          </cell>
          <cell r="I413">
            <v>154.5</v>
          </cell>
        </row>
        <row r="414">
          <cell r="A414" t="str">
            <v>CON-LIM-015</v>
          </cell>
          <cell r="B414" t="str">
            <v>MATERIAL DE LIMPEZA - OBRAS COM VALORES ACIMA DE 3.000.000,01</v>
          </cell>
          <cell r="C414" t="str">
            <v>MÊS</v>
          </cell>
          <cell r="D414">
            <v>206</v>
          </cell>
          <cell r="E414">
            <v>206</v>
          </cell>
          <cell r="F414">
            <v>206</v>
          </cell>
          <cell r="G414">
            <v>206</v>
          </cell>
          <cell r="H414">
            <v>206</v>
          </cell>
          <cell r="I414">
            <v>206</v>
          </cell>
        </row>
        <row r="415">
          <cell r="A415" t="str">
            <v>CON-MED-005</v>
          </cell>
          <cell r="B415" t="str">
            <v>MEDICAMENTOS (PRIMEIROS SOCORROS)</v>
          </cell>
          <cell r="C415" t="str">
            <v>KIT</v>
          </cell>
          <cell r="D415">
            <v>103</v>
          </cell>
          <cell r="E415">
            <v>103</v>
          </cell>
          <cell r="F415">
            <v>103</v>
          </cell>
          <cell r="G415">
            <v>103</v>
          </cell>
          <cell r="H415">
            <v>103</v>
          </cell>
          <cell r="I415">
            <v>103</v>
          </cell>
        </row>
        <row r="416">
          <cell r="A416" t="str">
            <v>CON-TEL-005</v>
          </cell>
          <cell r="B416" t="str">
            <v>CONSUMO DE TELEFONE - OBRAS ATÉ O VALOR DE 1.000.000,00</v>
          </cell>
          <cell r="C416" t="str">
            <v>MÊS</v>
          </cell>
          <cell r="D416">
            <v>1030</v>
          </cell>
          <cell r="E416">
            <v>1030</v>
          </cell>
          <cell r="F416">
            <v>1030</v>
          </cell>
          <cell r="G416">
            <v>1030</v>
          </cell>
          <cell r="H416">
            <v>1030</v>
          </cell>
          <cell r="I416">
            <v>1030</v>
          </cell>
        </row>
        <row r="417">
          <cell r="A417" t="str">
            <v>CON-TEL-010</v>
          </cell>
          <cell r="B417" t="str">
            <v>CONSUMO DE TELEFONE - OBRAS COM VALOR ENTRE 1.000.000,01 E 3.000.000,00</v>
          </cell>
          <cell r="C417" t="str">
            <v>MÊS</v>
          </cell>
          <cell r="D417">
            <v>1545</v>
          </cell>
          <cell r="E417">
            <v>1545</v>
          </cell>
          <cell r="F417">
            <v>1545</v>
          </cell>
          <cell r="G417">
            <v>1545</v>
          </cell>
          <cell r="H417">
            <v>1545</v>
          </cell>
          <cell r="I417">
            <v>1545</v>
          </cell>
        </row>
        <row r="418">
          <cell r="A418" t="str">
            <v>CON-TEL-015</v>
          </cell>
          <cell r="B418" t="str">
            <v>CONSUMO DE TELEFONE - OBRAS COM VALORES ACIMA DE 3.000.000,01</v>
          </cell>
          <cell r="C418" t="str">
            <v>MÊS</v>
          </cell>
          <cell r="D418">
            <v>2060</v>
          </cell>
          <cell r="E418">
            <v>2060</v>
          </cell>
          <cell r="F418">
            <v>2060</v>
          </cell>
          <cell r="G418">
            <v>2060</v>
          </cell>
          <cell r="H418">
            <v>2060</v>
          </cell>
          <cell r="I418">
            <v>2060</v>
          </cell>
        </row>
        <row r="419">
          <cell r="A419" t="str">
            <v>DES-004</v>
          </cell>
          <cell r="B419" t="str">
            <v>ITENS BÁSICOS DE MEDICINA E SEGURANÇA DO TRABALHO</v>
          </cell>
        </row>
        <row r="420">
          <cell r="A420" t="str">
            <v>MST-AQU-005</v>
          </cell>
          <cell r="B420" t="str">
            <v>AQUECEDOR DE MARMITA</v>
          </cell>
          <cell r="C420" t="str">
            <v>UN</v>
          </cell>
          <cell r="D420">
            <v>494.4</v>
          </cell>
          <cell r="E420">
            <v>494.4</v>
          </cell>
          <cell r="F420">
            <v>494.4</v>
          </cell>
          <cell r="G420">
            <v>494.4</v>
          </cell>
          <cell r="H420">
            <v>494.4</v>
          </cell>
          <cell r="I420">
            <v>494.4</v>
          </cell>
        </row>
        <row r="421">
          <cell r="A421" t="str">
            <v>MST-EXA-005</v>
          </cell>
          <cell r="B421" t="str">
            <v>EXAME ADMISSIONAL/DEMISSIONAL</v>
          </cell>
          <cell r="C421" t="str">
            <v>UN</v>
          </cell>
          <cell r="D421">
            <v>25.75</v>
          </cell>
          <cell r="E421">
            <v>25.75</v>
          </cell>
          <cell r="F421">
            <v>25.75</v>
          </cell>
          <cell r="G421">
            <v>25.75</v>
          </cell>
          <cell r="H421">
            <v>25.75</v>
          </cell>
          <cell r="I421">
            <v>25.75</v>
          </cell>
        </row>
        <row r="422">
          <cell r="A422" t="str">
            <v>MST-PCM-005</v>
          </cell>
          <cell r="B422" t="str">
            <v>PCMAT</v>
          </cell>
          <cell r="C422" t="str">
            <v>UN</v>
          </cell>
          <cell r="D422">
            <v>1545</v>
          </cell>
          <cell r="E422">
            <v>1545</v>
          </cell>
          <cell r="F422">
            <v>1545</v>
          </cell>
          <cell r="G422">
            <v>1545</v>
          </cell>
          <cell r="H422">
            <v>1545</v>
          </cell>
          <cell r="I422">
            <v>1545</v>
          </cell>
        </row>
        <row r="423">
          <cell r="A423" t="str">
            <v>MST-PCS-005</v>
          </cell>
          <cell r="B423" t="str">
            <v>PCSMO</v>
          </cell>
          <cell r="C423" t="str">
            <v>MÊS</v>
          </cell>
          <cell r="D423">
            <v>154.5</v>
          </cell>
          <cell r="E423">
            <v>154.5</v>
          </cell>
          <cell r="F423">
            <v>154.5</v>
          </cell>
          <cell r="G423">
            <v>154.5</v>
          </cell>
          <cell r="H423">
            <v>154.5</v>
          </cell>
          <cell r="I423">
            <v>154.5</v>
          </cell>
        </row>
        <row r="424">
          <cell r="A424" t="str">
            <v>MST-TER-005</v>
          </cell>
          <cell r="B424" t="str">
            <v>TREINAMENTO SEGURANÇA TRABALHO</v>
          </cell>
          <cell r="C424" t="str">
            <v>UN</v>
          </cell>
          <cell r="D424">
            <v>15.45</v>
          </cell>
          <cell r="E424">
            <v>15.45</v>
          </cell>
          <cell r="F424">
            <v>15.45</v>
          </cell>
          <cell r="G424">
            <v>15.45</v>
          </cell>
          <cell r="H424">
            <v>15.45</v>
          </cell>
          <cell r="I424">
            <v>15.45</v>
          </cell>
        </row>
        <row r="425">
          <cell r="A425" t="str">
            <v>DIV-001</v>
          </cell>
          <cell r="B425" t="str">
            <v>DIVISÓRIA EM PEDRA</v>
          </cell>
        </row>
        <row r="426">
          <cell r="A426" t="str">
            <v>DIV-PED-005</v>
          </cell>
          <cell r="B426" t="str">
            <v>DIVISÓRIA EM MÁRMORE BRANCO E = 3 CM, INCLUSIVE FERRAGENS EM LATÃO CROMADO</v>
          </cell>
          <cell r="C426" t="str">
            <v>M2</v>
          </cell>
          <cell r="D426">
            <v>371.99</v>
          </cell>
          <cell r="E426">
            <v>371.99</v>
          </cell>
          <cell r="F426">
            <v>371.99</v>
          </cell>
          <cell r="G426">
            <v>371.99</v>
          </cell>
          <cell r="H426">
            <v>371.99</v>
          </cell>
          <cell r="I426">
            <v>371.99</v>
          </cell>
        </row>
        <row r="427">
          <cell r="A427" t="str">
            <v>DIV-PED-010</v>
          </cell>
          <cell r="B427" t="str">
            <v>DIVISÓRIA EM ARDÓSIA E = 3 CM, INCLUSIVE FERRAGENS EM LATÃO CROMADO</v>
          </cell>
          <cell r="C427" t="str">
            <v>M2</v>
          </cell>
          <cell r="D427">
            <v>192.37</v>
          </cell>
          <cell r="E427">
            <v>192.37</v>
          </cell>
          <cell r="F427">
            <v>192.37</v>
          </cell>
          <cell r="G427">
            <v>192.37</v>
          </cell>
          <cell r="H427">
            <v>192.37</v>
          </cell>
          <cell r="I427">
            <v>192.37</v>
          </cell>
        </row>
        <row r="428">
          <cell r="A428" t="str">
            <v>DIV-PED-015</v>
          </cell>
          <cell r="B428" t="str">
            <v>DIVISÓRIA EM GRANITO CINZA ANDORINHA E = 3 CM, INCLUSIVE FERRAGENS EM LATÃO CROMADO</v>
          </cell>
          <cell r="C428" t="str">
            <v>M2</v>
          </cell>
          <cell r="D428">
            <v>426.03</v>
          </cell>
          <cell r="E428">
            <v>426.03</v>
          </cell>
          <cell r="F428">
            <v>426.03</v>
          </cell>
          <cell r="G428">
            <v>426.03</v>
          </cell>
          <cell r="H428">
            <v>426.03</v>
          </cell>
          <cell r="I428">
            <v>426.03</v>
          </cell>
        </row>
        <row r="429">
          <cell r="A429" t="str">
            <v>DIV-PED-020</v>
          </cell>
          <cell r="B429" t="str">
            <v>DIVISÓRIA EM MARMORITE E = 3 CM, INCLUSIVE FERRAGENS EM LATÃO CROMADO</v>
          </cell>
          <cell r="C429" t="str">
            <v>M2</v>
          </cell>
          <cell r="D429">
            <v>285.43</v>
          </cell>
          <cell r="E429">
            <v>285.43</v>
          </cell>
          <cell r="F429">
            <v>285.43</v>
          </cell>
          <cell r="G429">
            <v>285.43</v>
          </cell>
          <cell r="H429">
            <v>285.43</v>
          </cell>
          <cell r="I429">
            <v>285.43</v>
          </cell>
        </row>
        <row r="430">
          <cell r="A430" t="str">
            <v>DIV-PED-025</v>
          </cell>
          <cell r="B430" t="str">
            <v>DIVISÓRIA EM ARDÓSIA E = 3 CM, INCLUSIVE PERFIS EM CHAPA 18</v>
          </cell>
          <cell r="C430" t="str">
            <v>M2</v>
          </cell>
          <cell r="D430">
            <v>162.32</v>
          </cell>
          <cell r="E430">
            <v>162.32</v>
          </cell>
          <cell r="F430">
            <v>162.33000000000001</v>
          </cell>
          <cell r="G430">
            <v>162.32</v>
          </cell>
          <cell r="H430">
            <v>162.34</v>
          </cell>
          <cell r="I430">
            <v>162.32</v>
          </cell>
        </row>
        <row r="431">
          <cell r="A431" t="str">
            <v>DIV-002</v>
          </cell>
          <cell r="B431" t="str">
            <v>DIVISÓRIA EM PAINEL REMOVÍVEL</v>
          </cell>
        </row>
        <row r="432">
          <cell r="A432" t="str">
            <v>DIV-PAI-005</v>
          </cell>
          <cell r="B432" t="str">
            <v>DIVISÓRIA EM PAINEL REMOVÍVEL, NÚCLEO COMPENSADO NAVAL - P. AÇO TIPO C</v>
          </cell>
          <cell r="C432" t="str">
            <v>M2</v>
          </cell>
          <cell r="D432">
            <v>67.8</v>
          </cell>
          <cell r="E432">
            <v>67.8</v>
          </cell>
          <cell r="F432">
            <v>67.8</v>
          </cell>
          <cell r="G432">
            <v>67.8</v>
          </cell>
          <cell r="H432">
            <v>67.8</v>
          </cell>
          <cell r="I432">
            <v>67.8</v>
          </cell>
        </row>
        <row r="433">
          <cell r="A433" t="str">
            <v>DIV-PAI-010</v>
          </cell>
          <cell r="B433" t="str">
            <v>DIVISÓRIA EM PAINEL REMOVÍVEL, NÚCLEO COMPENSADO NAVAL - P. ALUMÍNIO TIPO C</v>
          </cell>
          <cell r="C433" t="str">
            <v>M2</v>
          </cell>
          <cell r="D433">
            <v>78.77</v>
          </cell>
          <cell r="E433">
            <v>78.77</v>
          </cell>
          <cell r="F433">
            <v>78.77</v>
          </cell>
          <cell r="G433">
            <v>78.77</v>
          </cell>
          <cell r="H433">
            <v>78.77</v>
          </cell>
          <cell r="I433">
            <v>78.77</v>
          </cell>
        </row>
        <row r="434">
          <cell r="A434" t="str">
            <v>DIV-PAI-015</v>
          </cell>
          <cell r="B434" t="str">
            <v>CONJUNTO DE FERRAGENS PARA CONFECÇÃO DE PORTA DE DIVISÓRIA</v>
          </cell>
          <cell r="C434" t="str">
            <v>CJ</v>
          </cell>
          <cell r="D434">
            <v>76.34</v>
          </cell>
          <cell r="E434">
            <v>76.34</v>
          </cell>
          <cell r="F434">
            <v>76.34</v>
          </cell>
          <cell r="G434">
            <v>76.34</v>
          </cell>
          <cell r="H434">
            <v>76.34</v>
          </cell>
          <cell r="I434">
            <v>76.34</v>
          </cell>
        </row>
        <row r="435">
          <cell r="A435" t="str">
            <v>DRE-001</v>
          </cell>
          <cell r="B435" t="str">
            <v>DRENAGEM</v>
          </cell>
        </row>
        <row r="436">
          <cell r="A436" t="str">
            <v>DRE-ALA-005</v>
          </cell>
          <cell r="B436" t="str">
            <v>ALA DE REDE TUBULAR DN 500, EXCLUSIVE BOTA FORA</v>
          </cell>
          <cell r="C436" t="str">
            <v>UN</v>
          </cell>
          <cell r="D436">
            <v>541.87</v>
          </cell>
          <cell r="E436">
            <v>496.45</v>
          </cell>
          <cell r="F436">
            <v>520.54999999999995</v>
          </cell>
          <cell r="G436">
            <v>513.99</v>
          </cell>
          <cell r="H436">
            <v>508.96</v>
          </cell>
          <cell r="I436">
            <v>516.35</v>
          </cell>
        </row>
        <row r="437">
          <cell r="A437" t="str">
            <v>DRE-ALA-010</v>
          </cell>
          <cell r="B437" t="str">
            <v>ALA DE REDE TUBULAR DN 600, EXCLUSIVE BOTA FORA</v>
          </cell>
          <cell r="C437" t="str">
            <v>UN</v>
          </cell>
          <cell r="D437">
            <v>604.29999999999995</v>
          </cell>
          <cell r="E437">
            <v>553.34</v>
          </cell>
          <cell r="F437">
            <v>580.39</v>
          </cell>
          <cell r="G437">
            <v>573.87</v>
          </cell>
          <cell r="H437">
            <v>567.04</v>
          </cell>
          <cell r="I437">
            <v>576.27</v>
          </cell>
        </row>
        <row r="438">
          <cell r="A438" t="str">
            <v>DRE-ALA-015</v>
          </cell>
          <cell r="B438" t="str">
            <v>ALA DE REDE TUBULAR DN 700, EXCLUSIVE BOTA FORA</v>
          </cell>
          <cell r="C438" t="str">
            <v>UN</v>
          </cell>
          <cell r="D438">
            <v>667.34</v>
          </cell>
          <cell r="E438">
            <v>610.65</v>
          </cell>
          <cell r="F438">
            <v>640.76</v>
          </cell>
          <cell r="G438">
            <v>634.72</v>
          </cell>
          <cell r="H438">
            <v>625.4</v>
          </cell>
          <cell r="I438">
            <v>637.02</v>
          </cell>
        </row>
        <row r="439">
          <cell r="A439" t="str">
            <v>DRE-ALA-020</v>
          </cell>
          <cell r="B439" t="str">
            <v>ALA DE REDE TUBULAR DN 800, EXCLUSIVE BOTA FORA</v>
          </cell>
          <cell r="C439" t="str">
            <v>UN</v>
          </cell>
          <cell r="D439">
            <v>732.25</v>
          </cell>
          <cell r="E439">
            <v>669.62</v>
          </cell>
          <cell r="F439">
            <v>702.9</v>
          </cell>
          <cell r="G439">
            <v>697.43</v>
          </cell>
          <cell r="H439">
            <v>685.42</v>
          </cell>
          <cell r="I439">
            <v>699.63</v>
          </cell>
        </row>
        <row r="440">
          <cell r="A440" t="str">
            <v>DRE-ALA-025</v>
          </cell>
          <cell r="B440" t="str">
            <v>ALA DE REDE TUBULAR DN 900, EXCLUSIVE BOTA FORA</v>
          </cell>
          <cell r="C440" t="str">
            <v>UN</v>
          </cell>
          <cell r="D440">
            <v>802.61</v>
          </cell>
          <cell r="E440">
            <v>733.59</v>
          </cell>
          <cell r="F440">
            <v>770.29</v>
          </cell>
          <cell r="G440">
            <v>765.31</v>
          </cell>
          <cell r="H440">
            <v>750.58</v>
          </cell>
          <cell r="I440">
            <v>767.42</v>
          </cell>
        </row>
        <row r="441">
          <cell r="A441" t="str">
            <v>DRE-ALA-030</v>
          </cell>
          <cell r="B441" t="str">
            <v>ALA DE REDE TUBULAR DN 1000, EXCLUSIVE BOTA FORA</v>
          </cell>
          <cell r="C441" t="str">
            <v>UN</v>
          </cell>
          <cell r="D441">
            <v>878.43</v>
          </cell>
          <cell r="E441">
            <v>802.77</v>
          </cell>
          <cell r="F441">
            <v>843.01</v>
          </cell>
          <cell r="G441">
            <v>838.67</v>
          </cell>
          <cell r="H441">
            <v>820.95</v>
          </cell>
          <cell r="I441">
            <v>840.66</v>
          </cell>
        </row>
        <row r="442">
          <cell r="A442" t="str">
            <v>DRE-ALA-035</v>
          </cell>
          <cell r="B442" t="str">
            <v>ALA DE REDE TUBULAR DN 1100, EXCLUSIVE BOTA FORA</v>
          </cell>
          <cell r="C442" t="str">
            <v>UN</v>
          </cell>
          <cell r="D442">
            <v>1177.58</v>
          </cell>
          <cell r="E442">
            <v>1076.55</v>
          </cell>
          <cell r="F442">
            <v>1130.26</v>
          </cell>
          <cell r="G442">
            <v>1122.6099999999999</v>
          </cell>
          <cell r="H442">
            <v>1101.57</v>
          </cell>
          <cell r="I442">
            <v>1125.8</v>
          </cell>
        </row>
        <row r="443">
          <cell r="A443" t="str">
            <v>DRE-ALA-040</v>
          </cell>
          <cell r="B443" t="str">
            <v>ALA DE REDE TUBULAR DN 1200, EXCLUSIVE BOTA FORA</v>
          </cell>
          <cell r="C443" t="str">
            <v>UN</v>
          </cell>
          <cell r="D443">
            <v>1261.4000000000001</v>
          </cell>
          <cell r="E443">
            <v>1152.6600000000001</v>
          </cell>
          <cell r="F443">
            <v>1210.51</v>
          </cell>
          <cell r="G443">
            <v>1203.71</v>
          </cell>
          <cell r="H443">
            <v>1179.01</v>
          </cell>
          <cell r="I443">
            <v>1206.73</v>
          </cell>
        </row>
        <row r="444">
          <cell r="A444" t="str">
            <v>DRE-ALA-045</v>
          </cell>
          <cell r="B444" t="str">
            <v>ALA DE REDE TUBULAR DN 1300, EXCLUSIVE BOTA FORA</v>
          </cell>
          <cell r="C444" t="str">
            <v>UN</v>
          </cell>
          <cell r="D444">
            <v>1534.8</v>
          </cell>
          <cell r="E444">
            <v>1404.18</v>
          </cell>
          <cell r="F444">
            <v>1473.56</v>
          </cell>
          <cell r="G444">
            <v>1459.31</v>
          </cell>
          <cell r="H444">
            <v>1438.29</v>
          </cell>
          <cell r="I444">
            <v>1464.73</v>
          </cell>
        </row>
        <row r="445">
          <cell r="A445" t="str">
            <v>DRE-ALA-050</v>
          </cell>
          <cell r="B445" t="str">
            <v>ALA DE REDE TUBULAR DN 1500, EXCLUSIVE BOTA FORA</v>
          </cell>
          <cell r="C445" t="str">
            <v>UN</v>
          </cell>
          <cell r="D445">
            <v>1726.12</v>
          </cell>
          <cell r="E445">
            <v>1578.38</v>
          </cell>
          <cell r="F445">
            <v>1656.9</v>
          </cell>
          <cell r="G445">
            <v>1643.69</v>
          </cell>
          <cell r="H445">
            <v>1615.79</v>
          </cell>
          <cell r="I445">
            <v>1648.96</v>
          </cell>
        </row>
        <row r="446">
          <cell r="A446" t="str">
            <v>DRE-BOC-005</v>
          </cell>
          <cell r="B446" t="str">
            <v>BOCA DE LOBO SIMPLES (TIPO A), QUADRO, GRELHA E CANTONEIRA, INCLUSIVE ESCAVAÇÃO, REATERRO E BOTA-FORA</v>
          </cell>
          <cell r="C446" t="str">
            <v>UN</v>
          </cell>
          <cell r="D446">
            <v>1074.18</v>
          </cell>
          <cell r="E446">
            <v>1048.3599999999999</v>
          </cell>
          <cell r="F446">
            <v>1058.8599999999999</v>
          </cell>
          <cell r="G446">
            <v>1052.7</v>
          </cell>
          <cell r="H446">
            <v>1063.19</v>
          </cell>
          <cell r="I446">
            <v>1054.8</v>
          </cell>
        </row>
        <row r="447">
          <cell r="A447" t="str">
            <v>DRE-BOC-010</v>
          </cell>
          <cell r="B447" t="str">
            <v>BOCA DE LOBO SIMPLES (TIPO B), QUADRO, GRELHA E CANTONEIRA, INCLUSIVE ESCAVAÇÃO, REATERRO E BOTA-FORA</v>
          </cell>
          <cell r="C447" t="str">
            <v>UN</v>
          </cell>
          <cell r="D447">
            <v>603.70000000000005</v>
          </cell>
          <cell r="E447">
            <v>577.89</v>
          </cell>
          <cell r="F447">
            <v>588.39</v>
          </cell>
          <cell r="G447">
            <v>582.23</v>
          </cell>
          <cell r="H447">
            <v>592.71</v>
          </cell>
          <cell r="I447">
            <v>584.33000000000004</v>
          </cell>
        </row>
        <row r="448">
          <cell r="A448" t="str">
            <v>DRE-CAN-005</v>
          </cell>
          <cell r="B448" t="str">
            <v>CANALETA TIPO 2 - D = 300 MM, PRÉ-MOLDADA DE CONCRETO, PADRÃO DEOP-MG</v>
          </cell>
          <cell r="C448" t="str">
            <v>M</v>
          </cell>
          <cell r="D448">
            <v>23.27</v>
          </cell>
          <cell r="E448">
            <v>23.27</v>
          </cell>
          <cell r="F448">
            <v>23.28</v>
          </cell>
          <cell r="G448">
            <v>23.26</v>
          </cell>
          <cell r="H448">
            <v>23.31</v>
          </cell>
          <cell r="I448">
            <v>23.27</v>
          </cell>
        </row>
        <row r="449">
          <cell r="A449" t="str">
            <v>DRE-CAN-010</v>
          </cell>
          <cell r="B449" t="str">
            <v>CANALETA TIPO 2 - D = 400 MM, PRÉ-MOLDADA DE CONCRETO, PADRÃO DEOP-MG</v>
          </cell>
          <cell r="C449" t="str">
            <v>M</v>
          </cell>
          <cell r="D449">
            <v>33.020000000000003</v>
          </cell>
          <cell r="E449">
            <v>33.03</v>
          </cell>
          <cell r="F449">
            <v>33.04</v>
          </cell>
          <cell r="G449">
            <v>33.020000000000003</v>
          </cell>
          <cell r="H449">
            <v>33.07</v>
          </cell>
          <cell r="I449">
            <v>33.020000000000003</v>
          </cell>
        </row>
        <row r="450">
          <cell r="A450" t="str">
            <v>DRE-CAN-015</v>
          </cell>
          <cell r="B450" t="str">
            <v>CANALETA TIPO 2 - D = 500 MM, PRÉ-MOLDADA DE CONCRETO, PADRÃO DEOP-MG</v>
          </cell>
          <cell r="C450" t="str">
            <v>M</v>
          </cell>
          <cell r="D450">
            <v>41.38</v>
          </cell>
          <cell r="E450">
            <v>41.4</v>
          </cell>
          <cell r="F450">
            <v>41.4</v>
          </cell>
          <cell r="G450">
            <v>41.38</v>
          </cell>
          <cell r="H450">
            <v>41.45</v>
          </cell>
          <cell r="I450">
            <v>41.39</v>
          </cell>
        </row>
        <row r="451">
          <cell r="A451" t="str">
            <v>DRE-CAN-020</v>
          </cell>
          <cell r="B451" t="str">
            <v>CANALETA TIPO 2 - D = 600 MM, PRÉ-MOLDADA DE CONCRETO, PADRÃO DEOP-MG</v>
          </cell>
          <cell r="C451" t="str">
            <v>M</v>
          </cell>
          <cell r="D451">
            <v>53.52</v>
          </cell>
          <cell r="E451">
            <v>53.54</v>
          </cell>
          <cell r="F451">
            <v>53.54</v>
          </cell>
          <cell r="G451">
            <v>53.51</v>
          </cell>
          <cell r="H451">
            <v>53.6</v>
          </cell>
          <cell r="I451">
            <v>53.53</v>
          </cell>
        </row>
        <row r="452">
          <cell r="A452" t="str">
            <v>DRE-CAN-025</v>
          </cell>
          <cell r="B452" t="str">
            <v>CANALETA TIPO 3 - 30 X 20 CM, CONCRETO FCK = 15 MPA, COM GRELHA DE AÇO CA-25, PADRÃO DEOP-MG</v>
          </cell>
          <cell r="C452" t="str">
            <v>M</v>
          </cell>
          <cell r="D452">
            <v>167.68</v>
          </cell>
          <cell r="E452">
            <v>164.33</v>
          </cell>
          <cell r="F452">
            <v>165.91</v>
          </cell>
          <cell r="G452">
            <v>164.69</v>
          </cell>
          <cell r="H452">
            <v>165.62</v>
          </cell>
          <cell r="I452">
            <v>164.93</v>
          </cell>
        </row>
        <row r="453">
          <cell r="A453" t="str">
            <v>DRE-CAN-030</v>
          </cell>
          <cell r="B453" t="str">
            <v>CANALETA TIPO 4 - 30 X 20 CM, CONCRETO FCK = 15 MPA, COM TAMPA DE CONCRETO, PADRÃO DEOP-MG</v>
          </cell>
          <cell r="C453" t="str">
            <v>M</v>
          </cell>
          <cell r="D453">
            <v>77.67</v>
          </cell>
          <cell r="E453">
            <v>74.430000000000007</v>
          </cell>
          <cell r="F453">
            <v>75.97</v>
          </cell>
          <cell r="G453">
            <v>74.680000000000007</v>
          </cell>
          <cell r="H453">
            <v>75.73</v>
          </cell>
          <cell r="I453">
            <v>74.95</v>
          </cell>
        </row>
        <row r="454">
          <cell r="A454" t="str">
            <v>DRE-CAN-035</v>
          </cell>
          <cell r="B454" t="str">
            <v>CANALETA TIPO 5 - 30 X 20 CM, CONCRETO FCK = 15 MPA SEM TAMPA DE CONCRETO, PADRÃO DEOP-MG</v>
          </cell>
          <cell r="C454" t="str">
            <v>M</v>
          </cell>
          <cell r="D454">
            <v>54.45</v>
          </cell>
          <cell r="E454">
            <v>51.2</v>
          </cell>
          <cell r="F454">
            <v>52.75</v>
          </cell>
          <cell r="G454">
            <v>51.45</v>
          </cell>
          <cell r="H454">
            <v>52.5</v>
          </cell>
          <cell r="I454">
            <v>51.73</v>
          </cell>
        </row>
        <row r="455">
          <cell r="A455" t="str">
            <v>DRE-CAN-045</v>
          </cell>
          <cell r="B455" t="str">
            <v>CANALETA SEM TAMPA PARA ÁGUAS PLUVIAIS, 30 X 30 CM</v>
          </cell>
          <cell r="C455" t="str">
            <v>M</v>
          </cell>
          <cell r="D455">
            <v>88.31</v>
          </cell>
          <cell r="E455">
            <v>82.38</v>
          </cell>
          <cell r="F455">
            <v>85</v>
          </cell>
          <cell r="G455">
            <v>85.31</v>
          </cell>
          <cell r="H455">
            <v>83.68</v>
          </cell>
          <cell r="I455">
            <v>84.85</v>
          </cell>
        </row>
        <row r="456">
          <cell r="A456" t="str">
            <v>DRE-CAN-050</v>
          </cell>
          <cell r="B456" t="str">
            <v>CANALETA COM GRELHA PARA ÁGUAS PLUVIAIS, 30 X 30 CM</v>
          </cell>
          <cell r="C456" t="str">
            <v>M</v>
          </cell>
          <cell r="D456">
            <v>131.51</v>
          </cell>
          <cell r="E456">
            <v>125.58</v>
          </cell>
          <cell r="F456">
            <v>128.18</v>
          </cell>
          <cell r="G456">
            <v>128.51</v>
          </cell>
          <cell r="H456">
            <v>126.88</v>
          </cell>
          <cell r="I456">
            <v>128.05000000000001</v>
          </cell>
        </row>
        <row r="457">
          <cell r="A457" t="str">
            <v>DRE-CAN-055</v>
          </cell>
          <cell r="B457" t="str">
            <v>CANALETA COM TAMPA PARA ÁGUAS PLUVIAIS, 30 X 30 CM</v>
          </cell>
          <cell r="C457" t="str">
            <v>M</v>
          </cell>
          <cell r="D457">
            <v>110.62</v>
          </cell>
          <cell r="E457">
            <v>104.69</v>
          </cell>
          <cell r="F457">
            <v>107.31</v>
          </cell>
          <cell r="G457">
            <v>107.62</v>
          </cell>
          <cell r="H457">
            <v>105.99</v>
          </cell>
          <cell r="I457">
            <v>107.16</v>
          </cell>
        </row>
        <row r="458">
          <cell r="A458" t="str">
            <v>DRE-CAN-060</v>
          </cell>
          <cell r="B458" t="str">
            <v>CANALETA SANITÁRIA ABERTA 5 X 8 CM</v>
          </cell>
          <cell r="C458" t="str">
            <v>M</v>
          </cell>
          <cell r="D458">
            <v>13.34</v>
          </cell>
          <cell r="E458">
            <v>13.38</v>
          </cell>
          <cell r="F458">
            <v>13.4</v>
          </cell>
          <cell r="G458">
            <v>13.32</v>
          </cell>
          <cell r="H458">
            <v>13.55</v>
          </cell>
          <cell r="I458">
            <v>13.35</v>
          </cell>
        </row>
        <row r="459">
          <cell r="A459" t="str">
            <v>DRE-CAN-065</v>
          </cell>
          <cell r="B459" t="str">
            <v>CANALETA PARA ÁGUAS PLUVIAIS EM CONCRETO MOLDADA IN-LOCO, LARGURA 15 CM</v>
          </cell>
          <cell r="C459" t="str">
            <v>M</v>
          </cell>
          <cell r="D459">
            <v>67.2</v>
          </cell>
          <cell r="E459">
            <v>66.19</v>
          </cell>
          <cell r="F459">
            <v>73.16</v>
          </cell>
          <cell r="G459">
            <v>67.319999999999993</v>
          </cell>
          <cell r="H459">
            <v>67.84</v>
          </cell>
          <cell r="I459">
            <v>66.650000000000006</v>
          </cell>
        </row>
        <row r="460">
          <cell r="A460" t="str">
            <v>DRE-CAN-070</v>
          </cell>
          <cell r="B460" t="str">
            <v>CANALETA PARA ÁGUAS PLUVIAIS EM CONCRETO MOLDADA IN-LOCO, LARGURA 20 CM</v>
          </cell>
          <cell r="C460" t="str">
            <v>M</v>
          </cell>
          <cell r="D460">
            <v>70.05</v>
          </cell>
          <cell r="E460">
            <v>68.95</v>
          </cell>
          <cell r="F460">
            <v>76.66</v>
          </cell>
          <cell r="G460">
            <v>70.09</v>
          </cell>
          <cell r="H460">
            <v>70.930000000000007</v>
          </cell>
          <cell r="I460">
            <v>69.5</v>
          </cell>
        </row>
        <row r="461">
          <cell r="A461" t="str">
            <v>DRE-CAN-075</v>
          </cell>
          <cell r="B461" t="str">
            <v>CANALETA PARA ÁGUAS PLUVIAIS EM CONCRETO MOLDADA IN-LOCO, LARGURA 30 CM</v>
          </cell>
          <cell r="C461" t="str">
            <v>M</v>
          </cell>
          <cell r="D461">
            <v>71.680000000000007</v>
          </cell>
          <cell r="E461">
            <v>70.58</v>
          </cell>
          <cell r="F461">
            <v>78.290000000000006</v>
          </cell>
          <cell r="G461">
            <v>71.72</v>
          </cell>
          <cell r="H461">
            <v>72.55</v>
          </cell>
          <cell r="I461">
            <v>71.13</v>
          </cell>
        </row>
        <row r="462">
          <cell r="A462" t="str">
            <v>DRE-CAN-080</v>
          </cell>
          <cell r="B462" t="str">
            <v>CANALETA PARA ÁGUAS PLUVIAIS EM CONCRETO MOLDADA IN-LOCO, LARGURA 60 CM</v>
          </cell>
          <cell r="C462" t="str">
            <v>M</v>
          </cell>
          <cell r="D462">
            <v>66.48</v>
          </cell>
          <cell r="E462">
            <v>65.91</v>
          </cell>
          <cell r="F462">
            <v>70.41</v>
          </cell>
          <cell r="G462">
            <v>65.930000000000007</v>
          </cell>
          <cell r="H462">
            <v>67.89</v>
          </cell>
          <cell r="I462">
            <v>66.47</v>
          </cell>
        </row>
        <row r="463">
          <cell r="A463" t="str">
            <v>DRE-CAN-085</v>
          </cell>
          <cell r="B463" t="str">
            <v>CANALETA PARA ÁGUAS PLUVIAIS EM CONCRETO MOLDADA IN-LOCO, LARGURA 90 CM</v>
          </cell>
          <cell r="C463" t="str">
            <v>M</v>
          </cell>
          <cell r="D463">
            <v>80.73</v>
          </cell>
          <cell r="E463">
            <v>79.44</v>
          </cell>
          <cell r="F463">
            <v>88.64</v>
          </cell>
          <cell r="G463">
            <v>80.58</v>
          </cell>
          <cell r="H463">
            <v>82.08</v>
          </cell>
          <cell r="I463">
            <v>80.19</v>
          </cell>
        </row>
        <row r="464">
          <cell r="A464" t="str">
            <v>DRE-CHA-005</v>
          </cell>
          <cell r="B464" t="str">
            <v>CHAMINÉ DE POÇO DE VISITA TIPO A, EM ALVENARIA DE TIJOLO CERÂMICO MACIÇO E = 20 CM REVESTIDA</v>
          </cell>
          <cell r="C464" t="str">
            <v>M</v>
          </cell>
          <cell r="D464">
            <v>372.16</v>
          </cell>
          <cell r="E464">
            <v>353.95</v>
          </cell>
          <cell r="F464">
            <v>360.91</v>
          </cell>
          <cell r="G464">
            <v>358.83</v>
          </cell>
          <cell r="H464">
            <v>364.47</v>
          </cell>
          <cell r="I464">
            <v>359.73</v>
          </cell>
        </row>
        <row r="465">
          <cell r="A465" t="str">
            <v>DRE-CHA-010</v>
          </cell>
          <cell r="B465" t="str">
            <v>CHAMINÉ DE POÇO DE VISITA TIPO B, EM ANEL DE CONCRETO CA-1</v>
          </cell>
          <cell r="C465" t="str">
            <v>M</v>
          </cell>
          <cell r="D465">
            <v>123.7</v>
          </cell>
          <cell r="E465">
            <v>123.82</v>
          </cell>
          <cell r="F465">
            <v>123.89</v>
          </cell>
          <cell r="G465">
            <v>123.62</v>
          </cell>
          <cell r="H465">
            <v>124.34</v>
          </cell>
          <cell r="I465">
            <v>123.73</v>
          </cell>
        </row>
        <row r="466">
          <cell r="A466" t="str">
            <v>DRE-CON-005</v>
          </cell>
          <cell r="B466" t="str">
            <v>CONCRETO PARA BERÇO DE REDE TUBULAR TRAÇO 1:3:6, INCLUSIVE LANÇAMENTO</v>
          </cell>
          <cell r="C466" t="str">
            <v>M3</v>
          </cell>
          <cell r="D466">
            <v>245.35</v>
          </cell>
          <cell r="E466">
            <v>225.16</v>
          </cell>
          <cell r="F466">
            <v>234.79</v>
          </cell>
          <cell r="G466">
            <v>216.95</v>
          </cell>
          <cell r="H466">
            <v>234.13</v>
          </cell>
          <cell r="I466">
            <v>222.21</v>
          </cell>
        </row>
        <row r="467">
          <cell r="A467" t="str">
            <v>DRE-CXS-005</v>
          </cell>
          <cell r="B467" t="str">
            <v>CAIXAS DE CAPTAÇÃO E DRENAGEM TIPO A D = 500 MM</v>
          </cell>
          <cell r="C467" t="str">
            <v>UN</v>
          </cell>
          <cell r="D467">
            <v>751.4</v>
          </cell>
          <cell r="E467">
            <v>694.31</v>
          </cell>
          <cell r="F467">
            <v>719.5</v>
          </cell>
          <cell r="G467">
            <v>721.72</v>
          </cell>
          <cell r="H467">
            <v>707.16</v>
          </cell>
          <cell r="I467">
            <v>717.59</v>
          </cell>
        </row>
        <row r="468">
          <cell r="A468" t="str">
            <v>DRE-CXS-010</v>
          </cell>
          <cell r="B468" t="str">
            <v>CAIXAS DE CAPTAÇÃO E DRENAGEM TIPO B D = 500 MM</v>
          </cell>
          <cell r="C468" t="str">
            <v>UN</v>
          </cell>
          <cell r="D468">
            <v>970.63</v>
          </cell>
          <cell r="E468">
            <v>895.23</v>
          </cell>
          <cell r="F468">
            <v>928.58</v>
          </cell>
          <cell r="G468">
            <v>930.46</v>
          </cell>
          <cell r="H468">
            <v>912.62</v>
          </cell>
          <cell r="I468">
            <v>925.39</v>
          </cell>
        </row>
        <row r="469">
          <cell r="A469" t="str">
            <v>DRE-CXS-015</v>
          </cell>
          <cell r="B469" t="str">
            <v>CAIXAS DE CAPTAÇÃO E DRENAGEM TIPO C D = 500 MM</v>
          </cell>
          <cell r="C469" t="str">
            <v>UN</v>
          </cell>
          <cell r="D469">
            <v>1184.3800000000001</v>
          </cell>
          <cell r="E469">
            <v>1093.98</v>
          </cell>
          <cell r="F469">
            <v>1134.27</v>
          </cell>
          <cell r="G469">
            <v>1132.53</v>
          </cell>
          <cell r="H469">
            <v>1116.44</v>
          </cell>
          <cell r="I469">
            <v>1127.9000000000001</v>
          </cell>
        </row>
        <row r="470">
          <cell r="A470" t="str">
            <v>DRE-DES-005</v>
          </cell>
          <cell r="B470" t="str">
            <v>DESCIDA D´ÁGUA TIPO DEGRAU DN 500, EXCLUSIVE BOTA FORA</v>
          </cell>
          <cell r="C470" t="str">
            <v>M</v>
          </cell>
          <cell r="D470">
            <v>379.88</v>
          </cell>
          <cell r="E470">
            <v>349.77</v>
          </cell>
          <cell r="F470">
            <v>365.8</v>
          </cell>
          <cell r="G470">
            <v>365.02</v>
          </cell>
          <cell r="H470">
            <v>356.62</v>
          </cell>
          <cell r="I470">
            <v>365.54</v>
          </cell>
        </row>
        <row r="471">
          <cell r="A471" t="str">
            <v>DRE-DES-010</v>
          </cell>
          <cell r="B471" t="str">
            <v>DESCIDA D´ÁGUA TIPO DEGRAU DN 600, EXCLUSIVE BOTA FORA</v>
          </cell>
          <cell r="C471" t="str">
            <v>M</v>
          </cell>
          <cell r="D471">
            <v>432.04</v>
          </cell>
          <cell r="E471">
            <v>397.87</v>
          </cell>
          <cell r="F471">
            <v>416.07</v>
          </cell>
          <cell r="G471">
            <v>415.51</v>
          </cell>
          <cell r="H471">
            <v>405.51</v>
          </cell>
          <cell r="I471">
            <v>416</v>
          </cell>
        </row>
        <row r="472">
          <cell r="A472" t="str">
            <v>DRE-DES-015</v>
          </cell>
          <cell r="B472" t="str">
            <v>DESCIDA D´ÁGUA TIPO DEGRAU DN 700, EXCLUSIVE BOTA FORA</v>
          </cell>
          <cell r="C472" t="str">
            <v>M</v>
          </cell>
          <cell r="D472">
            <v>481.94</v>
          </cell>
          <cell r="E472">
            <v>443.96</v>
          </cell>
          <cell r="F472">
            <v>464.2</v>
          </cell>
          <cell r="G472">
            <v>464.06</v>
          </cell>
          <cell r="H472">
            <v>452.26</v>
          </cell>
          <cell r="I472">
            <v>464.45</v>
          </cell>
        </row>
        <row r="473">
          <cell r="A473" t="str">
            <v>DRE-DES-020</v>
          </cell>
          <cell r="B473" t="str">
            <v>DESCIDA D´ÁGUA TIPO DEGRAU DN 800, EXCLUSIVE BOTA FORA</v>
          </cell>
          <cell r="C473" t="str">
            <v>M</v>
          </cell>
          <cell r="D473">
            <v>535.75</v>
          </cell>
          <cell r="E473">
            <v>493.72</v>
          </cell>
          <cell r="F473">
            <v>516.12</v>
          </cell>
          <cell r="G473">
            <v>516.21</v>
          </cell>
          <cell r="H473">
            <v>502.8</v>
          </cell>
          <cell r="I473">
            <v>516.57000000000005</v>
          </cell>
        </row>
        <row r="474">
          <cell r="A474" t="str">
            <v>DRE-DES-025</v>
          </cell>
          <cell r="B474" t="str">
            <v>DESCIDA D´ÁGUA TIPO DEGRAU DN 900, EXCLUSIVE BOTA FORA</v>
          </cell>
          <cell r="C474" t="str">
            <v>M</v>
          </cell>
          <cell r="D474">
            <v>587.30999999999995</v>
          </cell>
          <cell r="E474">
            <v>541.47</v>
          </cell>
          <cell r="F474">
            <v>565.9</v>
          </cell>
          <cell r="G474">
            <v>566.4</v>
          </cell>
          <cell r="H474">
            <v>551.21</v>
          </cell>
          <cell r="I474">
            <v>566.66</v>
          </cell>
        </row>
        <row r="475">
          <cell r="A475" t="str">
            <v>DRE-DES-030</v>
          </cell>
          <cell r="B475" t="str">
            <v>DESCIDA D´ÁGUA TIPO DEGRAU DN 1000, EXCLUSIVE BOTA FORA</v>
          </cell>
          <cell r="C475" t="str">
            <v>M</v>
          </cell>
          <cell r="D475">
            <v>642.77</v>
          </cell>
          <cell r="E475">
            <v>592.88</v>
          </cell>
          <cell r="F475">
            <v>619.48</v>
          </cell>
          <cell r="G475">
            <v>620.19000000000005</v>
          </cell>
          <cell r="H475">
            <v>603.42999999999995</v>
          </cell>
          <cell r="I475">
            <v>620.44000000000005</v>
          </cell>
        </row>
        <row r="476">
          <cell r="A476" t="str">
            <v>DRE-DES-035</v>
          </cell>
          <cell r="B476" t="str">
            <v>DESCIDA D´ÁGUA TIPO DEGRAU DN 1100, EXCLUSIVE BOTA FORA</v>
          </cell>
          <cell r="C476" t="str">
            <v>M</v>
          </cell>
          <cell r="D476">
            <v>790.99</v>
          </cell>
          <cell r="E476">
            <v>731.23</v>
          </cell>
          <cell r="F476">
            <v>763.01</v>
          </cell>
          <cell r="G476">
            <v>758.93</v>
          </cell>
          <cell r="H476">
            <v>745.85</v>
          </cell>
          <cell r="I476">
            <v>760.69</v>
          </cell>
        </row>
        <row r="477">
          <cell r="A477" t="str">
            <v>DRE-DES-040</v>
          </cell>
          <cell r="B477" t="str">
            <v>DESCIDA D´ÁGUA TIPO DEGRAU DN 1200, EXCLUSIVE BOTA FORA</v>
          </cell>
          <cell r="C477" t="str">
            <v>M</v>
          </cell>
          <cell r="D477">
            <v>851.45</v>
          </cell>
          <cell r="E477">
            <v>787.46</v>
          </cell>
          <cell r="F477">
            <v>821.5</v>
          </cell>
          <cell r="G477">
            <v>817.4</v>
          </cell>
          <cell r="H477">
            <v>803</v>
          </cell>
          <cell r="I477">
            <v>819.2</v>
          </cell>
        </row>
        <row r="478">
          <cell r="A478" t="str">
            <v>DRE-DES-045</v>
          </cell>
          <cell r="B478" t="str">
            <v>DESCIDA D´ÁGUA TIPO DEGRAU DN 1300, EXCLUSIVE BOTA FORA</v>
          </cell>
          <cell r="C478" t="str">
            <v>M</v>
          </cell>
          <cell r="D478">
            <v>913.36</v>
          </cell>
          <cell r="E478">
            <v>845.09</v>
          </cell>
          <cell r="F478">
            <v>881.41</v>
          </cell>
          <cell r="G478">
            <v>877.33</v>
          </cell>
          <cell r="H478">
            <v>861.56</v>
          </cell>
          <cell r="I478">
            <v>879.17</v>
          </cell>
        </row>
        <row r="479">
          <cell r="A479" t="str">
            <v>DRE-DES-050</v>
          </cell>
          <cell r="B479" t="str">
            <v>DESCIDA D´ÁGUA TIPO DEGRAU DN 1500, EXCLUSIVE BOTA FORA</v>
          </cell>
          <cell r="C479" t="str">
            <v>M</v>
          </cell>
          <cell r="D479">
            <v>1252.3</v>
          </cell>
          <cell r="E479">
            <v>1171.7</v>
          </cell>
          <cell r="F479">
            <v>1214.3800000000001</v>
          </cell>
          <cell r="G479">
            <v>1206.8800000000001</v>
          </cell>
          <cell r="H479">
            <v>1191.75</v>
          </cell>
          <cell r="I479">
            <v>1209.81</v>
          </cell>
        </row>
        <row r="480">
          <cell r="A480" t="str">
            <v>DRE-DES-055</v>
          </cell>
          <cell r="B480" t="str">
            <v>DESCIDA D´ÁGUA TIPO CALHA DN 500, EXCLUSIVE BOTA FORA</v>
          </cell>
          <cell r="C480" t="str">
            <v>M</v>
          </cell>
          <cell r="D480">
            <v>254.46</v>
          </cell>
          <cell r="E480">
            <v>233.73</v>
          </cell>
          <cell r="F480">
            <v>244.79</v>
          </cell>
          <cell r="G480">
            <v>245.49</v>
          </cell>
          <cell r="H480">
            <v>237.94</v>
          </cell>
          <cell r="I480">
            <v>245.47</v>
          </cell>
        </row>
        <row r="481">
          <cell r="A481" t="str">
            <v>DRE-DES-060</v>
          </cell>
          <cell r="B481" t="str">
            <v>DESCIDA D´ÁGUA TIPO CALHA DN 600, EXCLUSIVE BOTA FORA</v>
          </cell>
          <cell r="C481" t="str">
            <v>M</v>
          </cell>
          <cell r="D481">
            <v>303.16000000000003</v>
          </cell>
          <cell r="E481">
            <v>278.66000000000003</v>
          </cell>
          <cell r="F481">
            <v>291.73</v>
          </cell>
          <cell r="G481">
            <v>292.49</v>
          </cell>
          <cell r="H481">
            <v>283.66000000000003</v>
          </cell>
          <cell r="I481">
            <v>292.49</v>
          </cell>
        </row>
        <row r="482">
          <cell r="A482" t="str">
            <v>DRE-DES-065</v>
          </cell>
          <cell r="B482" t="str">
            <v>DESCIDA D´ÁGUA TIPO CALHA DN 700, EXCLUSIVE BOTA FORA</v>
          </cell>
          <cell r="C482" t="str">
            <v>M</v>
          </cell>
          <cell r="D482">
            <v>349.4</v>
          </cell>
          <cell r="E482">
            <v>321.35000000000002</v>
          </cell>
          <cell r="F482">
            <v>336.32</v>
          </cell>
          <cell r="G482">
            <v>337.36</v>
          </cell>
          <cell r="H482">
            <v>327.01</v>
          </cell>
          <cell r="I482">
            <v>337.3</v>
          </cell>
        </row>
        <row r="483">
          <cell r="A483" t="str">
            <v>DRE-DES-070</v>
          </cell>
          <cell r="B483" t="str">
            <v>DESCIDA D´ÁGUA TIPO CALHA DN 800, EXCLUSIVE BOTA FORA</v>
          </cell>
          <cell r="C483" t="str">
            <v>M</v>
          </cell>
          <cell r="D483">
            <v>400.08</v>
          </cell>
          <cell r="E483">
            <v>368.27</v>
          </cell>
          <cell r="F483">
            <v>385.24</v>
          </cell>
          <cell r="G483">
            <v>386.34</v>
          </cell>
          <cell r="H483">
            <v>374.72</v>
          </cell>
          <cell r="I483">
            <v>386.31</v>
          </cell>
        </row>
        <row r="484">
          <cell r="A484" t="str">
            <v>DRE-DES-075</v>
          </cell>
          <cell r="B484" t="str">
            <v>DESCIDA D´ÁGUA TIPO CALHA DN 900, EXCLUSIVE BOTA FORA</v>
          </cell>
          <cell r="C484" t="str">
            <v>M</v>
          </cell>
          <cell r="D484">
            <v>447.98</v>
          </cell>
          <cell r="E484">
            <v>412.61</v>
          </cell>
          <cell r="F484">
            <v>431.49</v>
          </cell>
          <cell r="G484">
            <v>432.87</v>
          </cell>
          <cell r="H484">
            <v>419.73</v>
          </cell>
          <cell r="I484">
            <v>432.78</v>
          </cell>
        </row>
        <row r="485">
          <cell r="A485" t="str">
            <v>DRE-DES-080</v>
          </cell>
          <cell r="B485" t="str">
            <v>DESCIDA D´ÁGUA TIPO CALHA DN 1000, EXCLUSIVE BOTA FORA</v>
          </cell>
          <cell r="C485" t="str">
            <v>M</v>
          </cell>
          <cell r="D485">
            <v>497.19</v>
          </cell>
          <cell r="E485">
            <v>458.28</v>
          </cell>
          <cell r="F485">
            <v>479.05</v>
          </cell>
          <cell r="G485">
            <v>480.7</v>
          </cell>
          <cell r="H485">
            <v>466.05</v>
          </cell>
          <cell r="I485">
            <v>480.57</v>
          </cell>
        </row>
        <row r="486">
          <cell r="A486" t="str">
            <v>DRE-DES-085</v>
          </cell>
          <cell r="B486" t="str">
            <v>DESCIDA D´ÁGUA TIPO CALHA DN 1100, EXCLUSIVE BOTA FORA</v>
          </cell>
          <cell r="C486" t="str">
            <v>M</v>
          </cell>
          <cell r="D486">
            <v>634.37</v>
          </cell>
          <cell r="E486">
            <v>586.30999999999995</v>
          </cell>
          <cell r="F486">
            <v>611.88</v>
          </cell>
          <cell r="G486">
            <v>609.01</v>
          </cell>
          <cell r="H486">
            <v>597.9</v>
          </cell>
          <cell r="I486">
            <v>610.29999999999995</v>
          </cell>
        </row>
        <row r="487">
          <cell r="A487" t="str">
            <v>DRE-DES-090</v>
          </cell>
          <cell r="B487" t="str">
            <v>DESCIDA D´ÁGUA TIPO CALHA DN 1200, EXCLUSIVE BOTA FORA</v>
          </cell>
          <cell r="C487" t="str">
            <v>M</v>
          </cell>
          <cell r="D487">
            <v>691.83</v>
          </cell>
          <cell r="E487">
            <v>639.79</v>
          </cell>
          <cell r="F487">
            <v>667.48</v>
          </cell>
          <cell r="G487">
            <v>664.46</v>
          </cell>
          <cell r="H487">
            <v>652.30999999999995</v>
          </cell>
          <cell r="I487">
            <v>665.83</v>
          </cell>
        </row>
        <row r="488">
          <cell r="A488" t="str">
            <v>DRE-DES-095</v>
          </cell>
          <cell r="B488" t="str">
            <v>DESCIDA D´ÁGUA TIPO CALHA DN 1300, EXCLUSIVE BOTA FORA</v>
          </cell>
          <cell r="C488" t="str">
            <v>M</v>
          </cell>
          <cell r="D488">
            <v>750.28</v>
          </cell>
          <cell r="E488">
            <v>694.27</v>
          </cell>
          <cell r="F488">
            <v>724.07</v>
          </cell>
          <cell r="G488">
            <v>720.91</v>
          </cell>
          <cell r="H488">
            <v>707.7</v>
          </cell>
          <cell r="I488">
            <v>722.36</v>
          </cell>
        </row>
        <row r="489">
          <cell r="A489" t="str">
            <v>DRE-DES-100</v>
          </cell>
          <cell r="B489" t="str">
            <v>DESCIDA D´ÁGUA TIPO CALHA DN 1500, EXCLUSIVE BOTA FORA</v>
          </cell>
          <cell r="C489" t="str">
            <v>M</v>
          </cell>
          <cell r="D489">
            <v>1084.01</v>
          </cell>
          <cell r="E489">
            <v>1016.21</v>
          </cell>
          <cell r="F489">
            <v>1052.08</v>
          </cell>
          <cell r="G489">
            <v>1045.2</v>
          </cell>
          <cell r="H489">
            <v>1033.23</v>
          </cell>
          <cell r="I489">
            <v>1047.82</v>
          </cell>
        </row>
        <row r="490">
          <cell r="A490" t="str">
            <v>DRE-DRE-005</v>
          </cell>
          <cell r="B490" t="str">
            <v>DRENO TIPO A, AREIA GROSSA, BRITA 2, TUBO CONCRETO POROSO D = 15 CM, L = 50 CM, INCLUSIVE ESCAVAÇÃO</v>
          </cell>
          <cell r="C490" t="str">
            <v>M</v>
          </cell>
          <cell r="D490">
            <v>45.76</v>
          </cell>
          <cell r="E490">
            <v>45.05</v>
          </cell>
          <cell r="F490">
            <v>46.29</v>
          </cell>
          <cell r="G490">
            <v>43.14</v>
          </cell>
          <cell r="H490">
            <v>49.38</v>
          </cell>
          <cell r="I490">
            <v>44.31</v>
          </cell>
        </row>
        <row r="491">
          <cell r="A491" t="str">
            <v>DRE-DRE-010</v>
          </cell>
          <cell r="B491" t="str">
            <v>DRENO TIPO B, MANTA DRENANTE, BRITA 3, TUBO CONCRETO POROSO D = 15 CM, L = 50 CM, INCLUSIVE ESCAVAÇÃO</v>
          </cell>
          <cell r="C491" t="str">
            <v>M</v>
          </cell>
          <cell r="D491">
            <v>65.02</v>
          </cell>
          <cell r="E491">
            <v>58.85</v>
          </cell>
          <cell r="F491">
            <v>62.15</v>
          </cell>
          <cell r="G491">
            <v>55.7</v>
          </cell>
          <cell r="H491">
            <v>63.18</v>
          </cell>
          <cell r="I491">
            <v>57.7</v>
          </cell>
        </row>
        <row r="492">
          <cell r="A492" t="str">
            <v>DRE-FOR-005</v>
          </cell>
          <cell r="B492" t="str">
            <v>FORMA PARA BERÇO EM TABUA, INCLUSIVE DESFORMA</v>
          </cell>
          <cell r="C492" t="str">
            <v>M2</v>
          </cell>
          <cell r="D492">
            <v>49.4</v>
          </cell>
          <cell r="E492">
            <v>39.75</v>
          </cell>
          <cell r="F492">
            <v>42.68</v>
          </cell>
          <cell r="G492">
            <v>49.4</v>
          </cell>
          <cell r="H492">
            <v>39.75</v>
          </cell>
          <cell r="I492">
            <v>47.64</v>
          </cell>
        </row>
        <row r="493">
          <cell r="A493" t="str">
            <v>DRE-GAL-005</v>
          </cell>
          <cell r="B493" t="str">
            <v>ALA DE GALERIA CELULAR B = 1,20 M, EXCLUSIVE BOTA FORA</v>
          </cell>
          <cell r="C493" t="str">
            <v>M</v>
          </cell>
          <cell r="D493">
            <v>3860.77</v>
          </cell>
          <cell r="E493">
            <v>3563.54</v>
          </cell>
          <cell r="F493">
            <v>3719.83</v>
          </cell>
          <cell r="G493">
            <v>3595.57</v>
          </cell>
          <cell r="H493">
            <v>3678.41</v>
          </cell>
          <cell r="I493">
            <v>3635.13</v>
          </cell>
        </row>
        <row r="494">
          <cell r="A494" t="str">
            <v>DRE-GAL-010</v>
          </cell>
          <cell r="B494" t="str">
            <v>ALA DE GALERIA CELULAR B = 1,30 M, EXCLUSIVE BOTA FORA</v>
          </cell>
          <cell r="C494" t="str">
            <v>M</v>
          </cell>
          <cell r="D494">
            <v>4018.02</v>
          </cell>
          <cell r="E494">
            <v>3707.75</v>
          </cell>
          <cell r="F494">
            <v>3870.95</v>
          </cell>
          <cell r="G494">
            <v>3743.91</v>
          </cell>
          <cell r="H494">
            <v>3826.56</v>
          </cell>
          <cell r="I494">
            <v>3784.42</v>
          </cell>
        </row>
        <row r="495">
          <cell r="A495" t="str">
            <v>DRE-GAL-015</v>
          </cell>
          <cell r="B495" t="str">
            <v>ALA DE GALERIA CELULAR B = 1,40 M, EXCLUSIVE BOTA FORA</v>
          </cell>
          <cell r="C495" t="str">
            <v>M</v>
          </cell>
          <cell r="D495">
            <v>4174.8100000000004</v>
          </cell>
          <cell r="E495">
            <v>3851.54</v>
          </cell>
          <cell r="F495">
            <v>4021.61</v>
          </cell>
          <cell r="G495">
            <v>3891.78</v>
          </cell>
          <cell r="H495">
            <v>3974.31</v>
          </cell>
          <cell r="I495">
            <v>3933.24</v>
          </cell>
        </row>
        <row r="496">
          <cell r="A496" t="str">
            <v>DRE-GAL-020</v>
          </cell>
          <cell r="B496" t="str">
            <v>ALA DE GALERIA CELULAR B = 1,50 M, EXCLUSIVE BOTA FORA</v>
          </cell>
          <cell r="C496" t="str">
            <v>M</v>
          </cell>
          <cell r="D496">
            <v>4334.71</v>
          </cell>
          <cell r="E496">
            <v>3998.24</v>
          </cell>
          <cell r="F496">
            <v>4175.3100000000004</v>
          </cell>
          <cell r="G496">
            <v>4042.47</v>
          </cell>
          <cell r="H496">
            <v>4125.1000000000004</v>
          </cell>
          <cell r="I496">
            <v>4084.94</v>
          </cell>
        </row>
        <row r="497">
          <cell r="A497" t="str">
            <v>DRE-GAL-025</v>
          </cell>
          <cell r="B497" t="str">
            <v>ALA DE GALERIA CELULAR B = 1,60 M, EXCLUSIVE BOTA FORA</v>
          </cell>
          <cell r="C497" t="str">
            <v>M</v>
          </cell>
          <cell r="D497">
            <v>6105.41</v>
          </cell>
          <cell r="E497">
            <v>5702.45</v>
          </cell>
          <cell r="F497">
            <v>5911.9</v>
          </cell>
          <cell r="G497">
            <v>5729.01</v>
          </cell>
          <cell r="H497">
            <v>5857.02</v>
          </cell>
          <cell r="I497">
            <v>5786.36</v>
          </cell>
        </row>
        <row r="498">
          <cell r="A498" t="str">
            <v>DRE-GAL-030</v>
          </cell>
          <cell r="B498" t="str">
            <v>ALA DE GALERIA CELULAR B = 1,70 M, EXCLUSIVE BOTA FORA</v>
          </cell>
          <cell r="C498" t="str">
            <v>M</v>
          </cell>
          <cell r="D498">
            <v>6301.65</v>
          </cell>
          <cell r="E498">
            <v>5884.27</v>
          </cell>
          <cell r="F498">
            <v>6101.3</v>
          </cell>
          <cell r="G498">
            <v>5914.3</v>
          </cell>
          <cell r="H498">
            <v>6043.5</v>
          </cell>
          <cell r="I498">
            <v>5972.99</v>
          </cell>
        </row>
        <row r="499">
          <cell r="A499" t="str">
            <v>DRE-GAL-035</v>
          </cell>
          <cell r="B499" t="str">
            <v>ALA DE GALERIA CELULAR B = 1,80 M, EXCLUSIVE BOTA FORA</v>
          </cell>
          <cell r="C499" t="str">
            <v>M</v>
          </cell>
          <cell r="D499">
            <v>6492.07</v>
          </cell>
          <cell r="E499">
            <v>6060.42</v>
          </cell>
          <cell r="F499">
            <v>6284.95</v>
          </cell>
          <cell r="G499">
            <v>6094.08</v>
          </cell>
          <cell r="H499">
            <v>6224.19</v>
          </cell>
          <cell r="I499">
            <v>6154.03</v>
          </cell>
        </row>
        <row r="500">
          <cell r="A500" t="str">
            <v>DRE-GAL-040</v>
          </cell>
          <cell r="B500" t="str">
            <v>ALA DE GALERIA CELULAR B = 1,90 M, EXCLUSIVE BOTA FORA</v>
          </cell>
          <cell r="C500" t="str">
            <v>M</v>
          </cell>
          <cell r="D500">
            <v>6699.15</v>
          </cell>
          <cell r="E500">
            <v>6253.28</v>
          </cell>
          <cell r="F500">
            <v>6485.28</v>
          </cell>
          <cell r="G500">
            <v>6290.52</v>
          </cell>
          <cell r="H500">
            <v>6421.59</v>
          </cell>
          <cell r="I500">
            <v>6351.74</v>
          </cell>
        </row>
        <row r="501">
          <cell r="A501" t="str">
            <v>DRE-GAL-045</v>
          </cell>
          <cell r="B501" t="str">
            <v>ALA DE GALERIA CELULAR B = 2,00 M, EXCLUSIVE BOTA FORA</v>
          </cell>
          <cell r="C501" t="str">
            <v>M</v>
          </cell>
          <cell r="D501">
            <v>6931.58</v>
          </cell>
          <cell r="E501">
            <v>6471.28</v>
          </cell>
          <cell r="F501">
            <v>6710.85</v>
          </cell>
          <cell r="G501">
            <v>6511.98</v>
          </cell>
          <cell r="H501">
            <v>6644.24</v>
          </cell>
          <cell r="I501">
            <v>6574.55</v>
          </cell>
        </row>
        <row r="502">
          <cell r="A502" t="str">
            <v>DRE-GAL-050</v>
          </cell>
          <cell r="B502" t="str">
            <v>ALA DE GALERIA CELULAR B = 2,10 M, EXCLUSIVE BOTA FORA</v>
          </cell>
          <cell r="C502" t="str">
            <v>M</v>
          </cell>
          <cell r="D502">
            <v>7173.85</v>
          </cell>
          <cell r="E502">
            <v>6699.13</v>
          </cell>
          <cell r="F502">
            <v>6946.28</v>
          </cell>
          <cell r="G502">
            <v>6743.3</v>
          </cell>
          <cell r="H502">
            <v>6876.75</v>
          </cell>
          <cell r="I502">
            <v>6807.21</v>
          </cell>
        </row>
        <row r="503">
          <cell r="A503" t="str">
            <v>DRE-GAL-055</v>
          </cell>
          <cell r="B503" t="str">
            <v>ALA DE GALERIA CELULAR B = 2,20 M, EXCLUSIVE BOTA FORA</v>
          </cell>
          <cell r="C503" t="str">
            <v>M</v>
          </cell>
          <cell r="D503">
            <v>7399.08</v>
          </cell>
          <cell r="E503">
            <v>6909.66</v>
          </cell>
          <cell r="F503">
            <v>7164.53</v>
          </cell>
          <cell r="G503">
            <v>6957.25</v>
          </cell>
          <cell r="H503">
            <v>7092.09</v>
          </cell>
          <cell r="I503">
            <v>7022.56</v>
          </cell>
        </row>
        <row r="504">
          <cell r="A504" t="str">
            <v>DRE-GAL-060</v>
          </cell>
          <cell r="B504" t="str">
            <v>ALA DE GALERIA CELULAR B = 2,30 M, EXCLUSIVE BOTA FORA</v>
          </cell>
          <cell r="C504" t="str">
            <v>M</v>
          </cell>
          <cell r="D504">
            <v>7684.33</v>
          </cell>
          <cell r="E504">
            <v>7178.36</v>
          </cell>
          <cell r="F504">
            <v>7441.9</v>
          </cell>
          <cell r="G504">
            <v>7228.41</v>
          </cell>
          <cell r="H504">
            <v>7366.77</v>
          </cell>
          <cell r="I504">
            <v>7295.71</v>
          </cell>
        </row>
        <row r="505">
          <cell r="A505" t="str">
            <v>DRE-GAL-065</v>
          </cell>
          <cell r="B505" t="str">
            <v>ALA DE GALERIA CELULAR B = 2,40 M, EXCLUSIVE BOTA FORA</v>
          </cell>
          <cell r="C505" t="str">
            <v>M</v>
          </cell>
          <cell r="D505">
            <v>7910.83</v>
          </cell>
          <cell r="E505">
            <v>7392.35</v>
          </cell>
          <cell r="F505">
            <v>7662.48</v>
          </cell>
          <cell r="G505">
            <v>7446.79</v>
          </cell>
          <cell r="H505">
            <v>7584.24</v>
          </cell>
          <cell r="I505">
            <v>7514.84</v>
          </cell>
        </row>
        <row r="506">
          <cell r="A506" t="str">
            <v>DRE-GAL-070</v>
          </cell>
          <cell r="B506" t="str">
            <v>ALA DE GALERIA CELULAR B = 2,50 M, EXCLUSIVE BOTA FORA</v>
          </cell>
          <cell r="C506" t="str">
            <v>M</v>
          </cell>
          <cell r="D506">
            <v>8152.73</v>
          </cell>
          <cell r="E506">
            <v>7619.61</v>
          </cell>
          <cell r="F506">
            <v>7897.42</v>
          </cell>
          <cell r="G506">
            <v>7677.4</v>
          </cell>
          <cell r="H506">
            <v>7816.29</v>
          </cell>
          <cell r="I506">
            <v>7746.87</v>
          </cell>
        </row>
        <row r="507">
          <cell r="A507" t="str">
            <v>DRE-GAL-075</v>
          </cell>
          <cell r="B507" t="str">
            <v>ALA DE GALERIA CELULAR B = 2,60 M, EXCLUSIVE BOTA FORA</v>
          </cell>
          <cell r="C507" t="str">
            <v>M</v>
          </cell>
          <cell r="D507">
            <v>8396.81</v>
          </cell>
          <cell r="E507">
            <v>7848.84</v>
          </cell>
          <cell r="F507">
            <v>8134.46</v>
          </cell>
          <cell r="G507">
            <v>7909.91</v>
          </cell>
          <cell r="H507">
            <v>8050.44</v>
          </cell>
          <cell r="I507">
            <v>7980.83</v>
          </cell>
        </row>
        <row r="508">
          <cell r="A508" t="str">
            <v>DRE-GAL-080</v>
          </cell>
          <cell r="B508" t="str">
            <v>ALA DE GALERIA CELULAR B = 2,70 M, EXCLUSIVE BOTA FORA</v>
          </cell>
          <cell r="C508" t="str">
            <v>M</v>
          </cell>
          <cell r="D508">
            <v>8602.36</v>
          </cell>
          <cell r="E508">
            <v>8039.7</v>
          </cell>
          <cell r="F508">
            <v>8333.0300000000007</v>
          </cell>
          <cell r="G508">
            <v>8104.18</v>
          </cell>
          <cell r="H508">
            <v>8246.1</v>
          </cell>
          <cell r="I508">
            <v>8176.51</v>
          </cell>
        </row>
        <row r="509">
          <cell r="A509" t="str">
            <v>DRE-GAL-085</v>
          </cell>
          <cell r="B509" t="str">
            <v>ALA DE GALERIA CELULAR B = 2,80 M, EXCLUSIVE BOTA FORA</v>
          </cell>
          <cell r="C509" t="str">
            <v>M</v>
          </cell>
          <cell r="D509">
            <v>8820.7199999999993</v>
          </cell>
          <cell r="E509">
            <v>8243.2000000000007</v>
          </cell>
          <cell r="F509">
            <v>8544.33</v>
          </cell>
          <cell r="G509">
            <v>8310.9699999999993</v>
          </cell>
          <cell r="H509">
            <v>8454.5400000000009</v>
          </cell>
          <cell r="I509">
            <v>8384.76</v>
          </cell>
        </row>
        <row r="510">
          <cell r="A510" t="str">
            <v>DRE-GAL-090</v>
          </cell>
          <cell r="B510" t="str">
            <v>ALA DE GALERIA CELULAR B = 2,90 M, EXCLUSIVE BOTA FORA</v>
          </cell>
          <cell r="C510" t="str">
            <v>M</v>
          </cell>
          <cell r="D510">
            <v>9025.1299999999992</v>
          </cell>
          <cell r="E510">
            <v>8432.75</v>
          </cell>
          <cell r="F510">
            <v>8741.68</v>
          </cell>
          <cell r="G510">
            <v>8503.7800000000007</v>
          </cell>
          <cell r="H510">
            <v>8649.01</v>
          </cell>
          <cell r="I510">
            <v>8579.0300000000007</v>
          </cell>
        </row>
        <row r="511">
          <cell r="A511" t="str">
            <v>DRE-GAL-095</v>
          </cell>
          <cell r="B511" t="str">
            <v>ALA DE GALERIA CELULAR B = 3,00 M, EXCLUSIVE BOTA FORA</v>
          </cell>
          <cell r="C511" t="str">
            <v>M</v>
          </cell>
          <cell r="D511">
            <v>9230.7999999999993</v>
          </cell>
          <cell r="E511">
            <v>8623.57</v>
          </cell>
          <cell r="F511">
            <v>8940.2999999999993</v>
          </cell>
          <cell r="G511">
            <v>8697.8700000000008</v>
          </cell>
          <cell r="H511">
            <v>8844.75</v>
          </cell>
          <cell r="I511">
            <v>8774.59</v>
          </cell>
        </row>
        <row r="512">
          <cell r="A512" t="str">
            <v>DRE-POÇ-005</v>
          </cell>
          <cell r="B512" t="str">
            <v>POÇO DE VISITA PARA REDE TUBULAR TIPO A DN 500, EXCLUSIVE ESCAVAÇÃO, REATERRO E BOTA FORA</v>
          </cell>
          <cell r="C512" t="str">
            <v>UN</v>
          </cell>
          <cell r="D512">
            <v>1081.3599999999999</v>
          </cell>
          <cell r="E512">
            <v>1001.37</v>
          </cell>
          <cell r="F512">
            <v>1037.25</v>
          </cell>
          <cell r="G512">
            <v>1031.98</v>
          </cell>
          <cell r="H512">
            <v>1022.52</v>
          </cell>
          <cell r="I512">
            <v>1029.24</v>
          </cell>
        </row>
        <row r="513">
          <cell r="A513" t="str">
            <v>DRE-POÇ-010</v>
          </cell>
          <cell r="B513" t="str">
            <v>POÇO DE VISITA PARA REDE TUBULAR TIPO A DN 600, EXCLUSIVE ESCAVAÇÃO, REATERRO E BOTA FORA</v>
          </cell>
          <cell r="C513" t="str">
            <v>UN</v>
          </cell>
          <cell r="D513">
            <v>1147.44</v>
          </cell>
          <cell r="E513">
            <v>1061.58</v>
          </cell>
          <cell r="F513">
            <v>1099.9100000000001</v>
          </cell>
          <cell r="G513">
            <v>1096.81</v>
          </cell>
          <cell r="H513">
            <v>1083.27</v>
          </cell>
          <cell r="I513">
            <v>1092.93</v>
          </cell>
        </row>
        <row r="514">
          <cell r="A514" t="str">
            <v>DRE-POÇ-015</v>
          </cell>
          <cell r="B514" t="str">
            <v>POÇO DE VISITA PARA REDE TUBULAR TIPO A DN 700, EXCLUSIVE ESCAVAÇÃO, REATERRO E BOTA FORA</v>
          </cell>
          <cell r="C514" t="str">
            <v>UN</v>
          </cell>
          <cell r="D514">
            <v>1205.77</v>
          </cell>
          <cell r="E514">
            <v>1114.56</v>
          </cell>
          <cell r="F514">
            <v>1155.04</v>
          </cell>
          <cell r="G514">
            <v>1154.82</v>
          </cell>
          <cell r="H514">
            <v>1136.3900000000001</v>
          </cell>
          <cell r="I514">
            <v>1149.5899999999999</v>
          </cell>
        </row>
        <row r="515">
          <cell r="A515" t="str">
            <v>DRE-POÇ-020</v>
          </cell>
          <cell r="B515" t="str">
            <v>POÇO DE VISITA PARA REDE TUBULAR TIPO A DN 800, EXCLUSIVE ESCAVAÇÃO, REATERRO E BOTA FORA</v>
          </cell>
          <cell r="C515" t="str">
            <v>UN</v>
          </cell>
          <cell r="D515">
            <v>1355.35</v>
          </cell>
          <cell r="E515">
            <v>1252.3900000000001</v>
          </cell>
          <cell r="F515">
            <v>1298.21</v>
          </cell>
          <cell r="G515">
            <v>1296.21</v>
          </cell>
          <cell r="H515">
            <v>1277.72</v>
          </cell>
          <cell r="I515">
            <v>1290.95</v>
          </cell>
        </row>
        <row r="516">
          <cell r="A516" t="str">
            <v>DRE-POÇ-025</v>
          </cell>
          <cell r="B516" t="str">
            <v>POÇO DE VISITA PARA REDE TUBULAR TIPO A DN 800, EXCLUSIVE ESCAVAÇÃO, REATERRO E BOTA FORA</v>
          </cell>
          <cell r="C516" t="str">
            <v>UN</v>
          </cell>
          <cell r="D516">
            <v>1496.54</v>
          </cell>
          <cell r="E516">
            <v>1381.28</v>
          </cell>
          <cell r="F516">
            <v>1432.31</v>
          </cell>
          <cell r="G516">
            <v>1433.64</v>
          </cell>
          <cell r="H516">
            <v>1408.23</v>
          </cell>
          <cell r="I516">
            <v>1426.45</v>
          </cell>
        </row>
        <row r="517">
          <cell r="A517" t="str">
            <v>DRE-POÇ-030</v>
          </cell>
          <cell r="B517" t="str">
            <v>POÇO DE VISITA PARA REDE TUBULAR TIPO A DN 900, EXCLUSIVE ESCAVAÇÃO, REATERRO E BOTA FORA</v>
          </cell>
          <cell r="C517" t="str">
            <v>UN</v>
          </cell>
          <cell r="D517">
            <v>1496.54</v>
          </cell>
          <cell r="E517">
            <v>1381.28</v>
          </cell>
          <cell r="F517">
            <v>1432.31</v>
          </cell>
          <cell r="G517">
            <v>1433.64</v>
          </cell>
          <cell r="H517">
            <v>1408.23</v>
          </cell>
          <cell r="I517">
            <v>1426.45</v>
          </cell>
        </row>
        <row r="518">
          <cell r="A518" t="str">
            <v>DRE-POÇ-035</v>
          </cell>
          <cell r="B518" t="str">
            <v>POÇO DE VISITA PARA REDE TUBULAR TIPO A DN 1000, EXCLUSIVE ESCAVAÇÃO, REATERRO E BOTA FORA</v>
          </cell>
          <cell r="C518" t="str">
            <v>UN</v>
          </cell>
          <cell r="D518">
            <v>1636.22</v>
          </cell>
          <cell r="E518">
            <v>1509.52</v>
          </cell>
          <cell r="F518">
            <v>1565.56</v>
          </cell>
          <cell r="G518">
            <v>1567.65</v>
          </cell>
          <cell r="H518">
            <v>1538.89</v>
          </cell>
          <cell r="I518">
            <v>1559.51</v>
          </cell>
        </row>
        <row r="519">
          <cell r="A519" t="str">
            <v>DRE-POÇ-040</v>
          </cell>
          <cell r="B519" t="str">
            <v>POÇO DE VISITA PARA REDE TUBULAR TIPO A DN 1100, EXCLUSIVE ESCAVAÇÃO, REATERRO E BOTA FORA</v>
          </cell>
          <cell r="C519" t="str">
            <v>UN</v>
          </cell>
          <cell r="D519">
            <v>1944.18</v>
          </cell>
          <cell r="E519">
            <v>1796.82</v>
          </cell>
          <cell r="F519">
            <v>1862.46</v>
          </cell>
          <cell r="G519">
            <v>1858.94</v>
          </cell>
          <cell r="H519">
            <v>1833.34</v>
          </cell>
          <cell r="I519">
            <v>1851.65</v>
          </cell>
        </row>
        <row r="520">
          <cell r="A520" t="str">
            <v>DRE-POÇ-045</v>
          </cell>
          <cell r="B520" t="str">
            <v>POÇO DE VISITA PARA REDE TUBULAR TIPO A DN 1200, EXCLUSIVE ESCAVAÇÃO, REATERRO E BOTA FORA</v>
          </cell>
          <cell r="C520" t="str">
            <v>UN</v>
          </cell>
          <cell r="D520">
            <v>2092.7800000000002</v>
          </cell>
          <cell r="E520">
            <v>1933.66</v>
          </cell>
          <cell r="F520">
            <v>2004.54</v>
          </cell>
          <cell r="G520">
            <v>2000.63</v>
          </cell>
          <cell r="H520">
            <v>1973.15</v>
          </cell>
          <cell r="I520">
            <v>1992.8</v>
          </cell>
        </row>
        <row r="521">
          <cell r="A521" t="str">
            <v>DRE-POÇ-050</v>
          </cell>
          <cell r="B521" t="str">
            <v>POÇO DE VISITA PARA REDE TUBULAR TIPO A DN 1300, EXCLUSIVE ESCAVAÇÃO, REATERRO E BOTA FORA</v>
          </cell>
          <cell r="C521" t="str">
            <v>UN</v>
          </cell>
          <cell r="D521">
            <v>2275.83</v>
          </cell>
          <cell r="E521">
            <v>2102.38</v>
          </cell>
          <cell r="F521">
            <v>2179.5100000000002</v>
          </cell>
          <cell r="G521">
            <v>2177.0700000000002</v>
          </cell>
          <cell r="H521">
            <v>2144.6999999999998</v>
          </cell>
          <cell r="I521">
            <v>2167.87</v>
          </cell>
        </row>
        <row r="522">
          <cell r="A522" t="str">
            <v>DRE-POÇ-055</v>
          </cell>
          <cell r="B522" t="str">
            <v>POÇO DE VISITA PARA REDE TUBULAR TIPO A DN 1500, EXCLUSIVE ESCAVAÇÃO, REATERRO E BOTA FORA</v>
          </cell>
          <cell r="C522" t="str">
            <v>UN</v>
          </cell>
          <cell r="D522">
            <v>2640.41</v>
          </cell>
          <cell r="E522">
            <v>2438.63</v>
          </cell>
          <cell r="F522">
            <v>2528.27</v>
          </cell>
          <cell r="G522">
            <v>2526.5500000000002</v>
          </cell>
          <cell r="H522">
            <v>2487.41</v>
          </cell>
          <cell r="I522">
            <v>2515.44</v>
          </cell>
        </row>
        <row r="523">
          <cell r="A523" t="str">
            <v>DRE-POÇ-060</v>
          </cell>
          <cell r="B523" t="str">
            <v>POÇO DE VISITA PARA REDE TUBULAR TIPO B DN 500, EXCLUSIVE ESCAVAÇÃO, REATERRO E BOTA FORA</v>
          </cell>
          <cell r="C523" t="str">
            <v>UN</v>
          </cell>
          <cell r="D523">
            <v>1332.07</v>
          </cell>
          <cell r="E523">
            <v>1231.75</v>
          </cell>
          <cell r="F523">
            <v>1276.83</v>
          </cell>
          <cell r="G523">
            <v>1269.17</v>
          </cell>
          <cell r="H523">
            <v>1258.7</v>
          </cell>
          <cell r="I523">
            <v>1266.1199999999999</v>
          </cell>
        </row>
        <row r="524">
          <cell r="A524" t="str">
            <v>DRE-POÇ-065</v>
          </cell>
          <cell r="B524" t="str">
            <v>POÇO DE VISITA PARA REDE TUBULAR TIPO B DN 600, EXCLUSIVE ESCAVAÇÃO, REATERRO E BOTA FORA</v>
          </cell>
          <cell r="C524" t="str">
            <v>UN</v>
          </cell>
          <cell r="D524">
            <v>1454.43</v>
          </cell>
          <cell r="E524">
            <v>1344.26</v>
          </cell>
          <cell r="F524">
            <v>1393.7</v>
          </cell>
          <cell r="G524">
            <v>1386.18</v>
          </cell>
          <cell r="H524">
            <v>1373.51</v>
          </cell>
          <cell r="I524">
            <v>1382.52</v>
          </cell>
        </row>
        <row r="525">
          <cell r="A525" t="str">
            <v>DRE-POÇ-070</v>
          </cell>
          <cell r="B525" t="str">
            <v>POÇO DE VISITA PARA REDE TUBULAR TIPO B DN 700, EXCLUSIVE ESCAVAÇÃO, REATERRO E BOTA FORA</v>
          </cell>
          <cell r="C525" t="str">
            <v>UN</v>
          </cell>
          <cell r="D525">
            <v>1525.3</v>
          </cell>
          <cell r="E525">
            <v>1408.89</v>
          </cell>
          <cell r="F525">
            <v>1460.94</v>
          </cell>
          <cell r="G525">
            <v>1455.48</v>
          </cell>
          <cell r="H525">
            <v>1438.81</v>
          </cell>
          <cell r="I525">
            <v>1450.69</v>
          </cell>
        </row>
        <row r="526">
          <cell r="A526" t="str">
            <v>DRE-POÇ-075</v>
          </cell>
          <cell r="B526" t="str">
            <v>POÇO DE VISITA PARA REDE TUBULAR TIPO B DN 800, EXCLUSIVE ESCAVAÇÃO, REATERRO E BOTA FORA</v>
          </cell>
          <cell r="C526" t="str">
            <v>UN</v>
          </cell>
          <cell r="D526">
            <v>1590.11</v>
          </cell>
          <cell r="E526">
            <v>1467.88</v>
          </cell>
          <cell r="F526">
            <v>1522.34</v>
          </cell>
          <cell r="G526">
            <v>1519.35</v>
          </cell>
          <cell r="H526">
            <v>1498.21</v>
          </cell>
          <cell r="I526">
            <v>1513.33</v>
          </cell>
        </row>
        <row r="527">
          <cell r="A527" t="str">
            <v>DRE-POÇ-080</v>
          </cell>
          <cell r="B527" t="str">
            <v>POÇO DE VISITA PARA REDE TUBULAR TIPO B DN 900, EXCLUSIVE ESCAVAÇÃO, REATERRO E BOTA FORA</v>
          </cell>
          <cell r="C527" t="str">
            <v>UN</v>
          </cell>
          <cell r="D527">
            <v>1814.21</v>
          </cell>
          <cell r="E527">
            <v>1673.73</v>
          </cell>
          <cell r="F527">
            <v>1736.29</v>
          </cell>
          <cell r="G527">
            <v>1733.07</v>
          </cell>
          <cell r="H527">
            <v>1708.49</v>
          </cell>
          <cell r="I527">
            <v>1726.06</v>
          </cell>
        </row>
        <row r="528">
          <cell r="A528" t="str">
            <v>DRE-POÇ-085</v>
          </cell>
          <cell r="B528" t="str">
            <v>POÇO DE VISITA PARA REDE TUBULAR TIPO B DN 1000, EXCLUSIVE ESCAVAÇÃO, REATERRO E BOTA FORA</v>
          </cell>
          <cell r="C528" t="str">
            <v>UN</v>
          </cell>
          <cell r="D528">
            <v>2008.4</v>
          </cell>
          <cell r="E528">
            <v>1854.71</v>
          </cell>
          <cell r="F528">
            <v>1923.14</v>
          </cell>
          <cell r="G528">
            <v>1919.7</v>
          </cell>
          <cell r="H528">
            <v>1892.71</v>
          </cell>
          <cell r="I528">
            <v>1912.01</v>
          </cell>
        </row>
        <row r="529">
          <cell r="A529" t="str">
            <v>DRE-POÇ-090</v>
          </cell>
          <cell r="B529" t="str">
            <v>POÇO DE VISITA PARA REDE TUBULAR TIPO B DN 1100, EXCLUSIVE ESCAVAÇÃO, REATERRO E BOTA FORA</v>
          </cell>
          <cell r="C529" t="str">
            <v>UN</v>
          </cell>
          <cell r="D529">
            <v>2187.34</v>
          </cell>
          <cell r="E529">
            <v>2019.87</v>
          </cell>
          <cell r="F529">
            <v>2094.4299999999998</v>
          </cell>
          <cell r="G529">
            <v>2090.79</v>
          </cell>
          <cell r="H529">
            <v>2061.2399999999998</v>
          </cell>
          <cell r="I529">
            <v>2082.37</v>
          </cell>
        </row>
        <row r="530">
          <cell r="A530" t="str">
            <v>DRE-POÇ-095</v>
          </cell>
          <cell r="B530" t="str">
            <v>POÇO DE VISITA PARA REDE TUBULAR TIPO B DN 1200, EXCLUSIVE ESCAVAÇÃO, REATERRO E BOTA FORA</v>
          </cell>
          <cell r="C530" t="str">
            <v>UN</v>
          </cell>
          <cell r="D530">
            <v>2365.16</v>
          </cell>
          <cell r="E530">
            <v>2183.4899999999998</v>
          </cell>
          <cell r="F530">
            <v>2264.37</v>
          </cell>
          <cell r="G530">
            <v>2260.4299999999998</v>
          </cell>
          <cell r="H530">
            <v>2228.35</v>
          </cell>
          <cell r="I530">
            <v>2251.29</v>
          </cell>
        </row>
        <row r="531">
          <cell r="A531" t="str">
            <v>DRE-POÇ-100</v>
          </cell>
          <cell r="B531" t="str">
            <v>POÇO DE VISITA PARA REDE TUBULAR TIPO B DN 1300, EXCLUSIVE ESCAVAÇÃO, REATERRO E BOTA FORA</v>
          </cell>
          <cell r="C531" t="str">
            <v>UN</v>
          </cell>
          <cell r="D531">
            <v>2558.0100000000002</v>
          </cell>
          <cell r="E531">
            <v>2361.5</v>
          </cell>
          <cell r="F531">
            <v>2448.9899999999998</v>
          </cell>
          <cell r="G531">
            <v>2444.7800000000002</v>
          </cell>
          <cell r="H531">
            <v>2410.0100000000002</v>
          </cell>
          <cell r="I531">
            <v>2434.88</v>
          </cell>
        </row>
        <row r="532">
          <cell r="A532" t="str">
            <v>DRE-POÇ-105</v>
          </cell>
          <cell r="B532" t="str">
            <v>POÇO DE VISITA PARA REDE TUBULAR TIPO B DN 1500, EXCLUSIVE ESCAVAÇÃO, REATERRO E BOTA FORA</v>
          </cell>
          <cell r="C532" t="str">
            <v>UN</v>
          </cell>
          <cell r="D532">
            <v>2964.16</v>
          </cell>
          <cell r="E532">
            <v>2736.24</v>
          </cell>
          <cell r="F532">
            <v>2837.76</v>
          </cell>
          <cell r="G532">
            <v>2832.4</v>
          </cell>
          <cell r="H532">
            <v>2792.7</v>
          </cell>
          <cell r="I532">
            <v>2821.09</v>
          </cell>
        </row>
        <row r="533">
          <cell r="A533" t="str">
            <v>DRE-POÇ-110</v>
          </cell>
          <cell r="B533" t="str">
            <v>POÇO DE VISITA PARA REDE TUBULAR TIPO C DN 500, EXCLUSIVE ESCAVAÇÃO, REATERRO E BOTA FORA</v>
          </cell>
          <cell r="C533" t="str">
            <v>UN</v>
          </cell>
          <cell r="D533">
            <v>1639.95</v>
          </cell>
          <cell r="E533">
            <v>1515.22</v>
          </cell>
          <cell r="F533">
            <v>1571.46</v>
          </cell>
          <cell r="G533">
            <v>1559.43</v>
          </cell>
          <cell r="H533">
            <v>1549.73</v>
          </cell>
          <cell r="I533">
            <v>1556.56</v>
          </cell>
        </row>
        <row r="534">
          <cell r="A534" t="str">
            <v>DRE-POÇ-115</v>
          </cell>
          <cell r="B534" t="str">
            <v>POÇO DE VISITA PARA REDE TUBULAR TIPO C DN 600, EXCLUSIVE ESCAVAÇÃO, REATERRO E BOTA FORA</v>
          </cell>
          <cell r="C534" t="str">
            <v>UN</v>
          </cell>
          <cell r="D534">
            <v>1713.39</v>
          </cell>
          <cell r="E534">
            <v>1582.27</v>
          </cell>
          <cell r="F534">
            <v>1641.2</v>
          </cell>
          <cell r="G534">
            <v>1630.99</v>
          </cell>
          <cell r="H534">
            <v>1617.56</v>
          </cell>
          <cell r="I534">
            <v>1627.08</v>
          </cell>
        </row>
        <row r="535">
          <cell r="A535" t="str">
            <v>DRE-POÇ-120</v>
          </cell>
          <cell r="B535" t="str">
            <v>POÇO DE VISITA PARA REDE TUBULAR TIPO C DN 700, EXCLUSIVE ESCAVAÇÃO, REATERRO E BOTA FORA</v>
          </cell>
          <cell r="C535" t="str">
            <v>UN</v>
          </cell>
          <cell r="D535">
            <v>1784.26</v>
          </cell>
          <cell r="E535">
            <v>1646.89</v>
          </cell>
          <cell r="F535">
            <v>1708.44</v>
          </cell>
          <cell r="G535">
            <v>1700.28</v>
          </cell>
          <cell r="H535">
            <v>1682.87</v>
          </cell>
          <cell r="I535">
            <v>1695.27</v>
          </cell>
        </row>
        <row r="536">
          <cell r="A536" t="str">
            <v>DRE-POÇ-125</v>
          </cell>
          <cell r="B536" t="str">
            <v>POÇO DE VISITA PARA REDE TUBULAR TIPO C DN 800, EXCLUSIVE ESCAVAÇÃO, REATERRO E BOTA FORA</v>
          </cell>
          <cell r="C536" t="str">
            <v>UN</v>
          </cell>
          <cell r="D536">
            <v>1923.35</v>
          </cell>
          <cell r="E536">
            <v>1774.79</v>
          </cell>
          <cell r="F536">
            <v>1841.34</v>
          </cell>
          <cell r="G536">
            <v>1832.77</v>
          </cell>
          <cell r="H536">
            <v>1813.6</v>
          </cell>
          <cell r="I536">
            <v>1827.25</v>
          </cell>
        </row>
        <row r="537">
          <cell r="A537" t="str">
            <v>DRE-POÇ-130</v>
          </cell>
          <cell r="B537" t="str">
            <v>POÇO DE VISITA PARA REDE TUBULAR TIPO C DN 900, EXCLUSIVE ESCAVAÇÃO, REATERRO E BOTA FORA</v>
          </cell>
          <cell r="C537" t="str">
            <v>UN</v>
          </cell>
          <cell r="D537">
            <v>2090.48</v>
          </cell>
          <cell r="E537">
            <v>1927.77</v>
          </cell>
          <cell r="F537">
            <v>2000.48</v>
          </cell>
          <cell r="G537">
            <v>1993.62</v>
          </cell>
          <cell r="H537">
            <v>1969.28</v>
          </cell>
          <cell r="I537">
            <v>1986.64</v>
          </cell>
        </row>
        <row r="538">
          <cell r="A538" t="str">
            <v>DRE-POÇ-135</v>
          </cell>
          <cell r="B538" t="str">
            <v>POÇO DE VISITA PARA REDE TUBULAR TIPO C DN 1000, EXCLUSIVE ESCAVAÇÃO, REATERRO E BOTA FORA</v>
          </cell>
          <cell r="C538" t="str">
            <v>UN</v>
          </cell>
          <cell r="D538">
            <v>2298.13</v>
          </cell>
          <cell r="E538">
            <v>2121.17</v>
          </cell>
          <cell r="F538">
            <v>2200.23</v>
          </cell>
          <cell r="G538">
            <v>2192.77</v>
          </cell>
          <cell r="H538">
            <v>2166.31</v>
          </cell>
          <cell r="I538">
            <v>2185.19</v>
          </cell>
        </row>
        <row r="539">
          <cell r="A539" t="str">
            <v>DRE-POÇ-140</v>
          </cell>
          <cell r="B539" t="str">
            <v>POÇO DE VISITA PARA REDE TUBULAR TIPO C DN 1100, EXCLUSIVE ESCAVAÇÃO, REATERRO E BOTA FORA</v>
          </cell>
          <cell r="C539" t="str">
            <v>UN</v>
          </cell>
          <cell r="D539">
            <v>2490.5300000000002</v>
          </cell>
          <cell r="E539">
            <v>2298.7399999999998</v>
          </cell>
          <cell r="F539">
            <v>2384.4299999999998</v>
          </cell>
          <cell r="G539">
            <v>2376.36</v>
          </cell>
          <cell r="H539">
            <v>2347.66</v>
          </cell>
          <cell r="I539">
            <v>2368.15</v>
          </cell>
        </row>
        <row r="540">
          <cell r="A540" t="str">
            <v>DRE-POÇ-145</v>
          </cell>
          <cell r="B540" t="str">
            <v>POÇO DE VISITA PARA REDE TUBULAR TIPO C DN 1200, EXCLUSIVE ESCAVAÇÃO, REATERRO E BOTA FORA</v>
          </cell>
          <cell r="C540" t="str">
            <v>UN</v>
          </cell>
          <cell r="D540">
            <v>2681.8</v>
          </cell>
          <cell r="E540">
            <v>2474.77</v>
          </cell>
          <cell r="F540">
            <v>2567.2800000000002</v>
          </cell>
          <cell r="G540">
            <v>2558.52</v>
          </cell>
          <cell r="H540">
            <v>2527.6</v>
          </cell>
          <cell r="I540">
            <v>2549.66</v>
          </cell>
        </row>
        <row r="541">
          <cell r="A541" t="str">
            <v>DRE-POÇ-150</v>
          </cell>
          <cell r="B541" t="str">
            <v>POÇO DE VISITA PARA REDE TUBULAR TIPO C DN 1300, EXCLUSIVE ESCAVAÇÃO, REATERRO E BOTA FORA</v>
          </cell>
          <cell r="C541" t="str">
            <v>UN</v>
          </cell>
          <cell r="D541">
            <v>2888.11</v>
          </cell>
          <cell r="E541">
            <v>2665.22</v>
          </cell>
          <cell r="F541">
            <v>2764.81</v>
          </cell>
          <cell r="G541">
            <v>2755.38</v>
          </cell>
          <cell r="H541">
            <v>2722.08</v>
          </cell>
          <cell r="I541">
            <v>2745.85</v>
          </cell>
        </row>
        <row r="542">
          <cell r="A542" t="str">
            <v>DRE-POÇ-155</v>
          </cell>
          <cell r="B542" t="str">
            <v>POÇO DE VISITA PARA REDE TUBULAR TIPO C DN 1500, EXCLUSIVE ESCAVAÇÃO, REATERRO E BOTA FORA</v>
          </cell>
          <cell r="C542" t="str">
            <v>UN</v>
          </cell>
          <cell r="D542">
            <v>3321.19</v>
          </cell>
          <cell r="E542">
            <v>3064.78</v>
          </cell>
          <cell r="F542">
            <v>3179.39</v>
          </cell>
          <cell r="G542">
            <v>3168.03</v>
          </cell>
          <cell r="H542">
            <v>3130.41</v>
          </cell>
          <cell r="I542">
            <v>3157.25</v>
          </cell>
        </row>
        <row r="543">
          <cell r="A543" t="str">
            <v>DRE-SAR-005</v>
          </cell>
          <cell r="B543" t="str">
            <v>SARJETA TIPO 1 - 50 X 5 CM, I = 3 %, PADRÃO DEOP-MG</v>
          </cell>
          <cell r="C543" t="str">
            <v>M</v>
          </cell>
          <cell r="D543">
            <v>11.77</v>
          </cell>
          <cell r="E543">
            <v>11.27</v>
          </cell>
          <cell r="F543">
            <v>11.54</v>
          </cell>
          <cell r="G543">
            <v>11.02</v>
          </cell>
          <cell r="H543">
            <v>11.6</v>
          </cell>
          <cell r="I543">
            <v>11.19</v>
          </cell>
        </row>
        <row r="544">
          <cell r="A544" t="str">
            <v>DRE-SAR-010</v>
          </cell>
          <cell r="B544" t="str">
            <v>SARJETA TIPO 2 - 50 X 5 CM, I = 15 %, PADRÃO DEOP-MG</v>
          </cell>
          <cell r="C544" t="str">
            <v>M</v>
          </cell>
          <cell r="D544">
            <v>12.44</v>
          </cell>
          <cell r="E544">
            <v>11.94</v>
          </cell>
          <cell r="F544">
            <v>12.21</v>
          </cell>
          <cell r="G544">
            <v>11.69</v>
          </cell>
          <cell r="H544">
            <v>12.28</v>
          </cell>
          <cell r="I544">
            <v>11.85</v>
          </cell>
        </row>
        <row r="545">
          <cell r="A545" t="str">
            <v>DRE-SAR-015</v>
          </cell>
          <cell r="B545" t="str">
            <v>SARJETA TIPO 3 - 50 X 5 CM, I = 25 %, PADRÃO DEOP-MG</v>
          </cell>
          <cell r="C545" t="str">
            <v>M</v>
          </cell>
          <cell r="D545">
            <v>12.79</v>
          </cell>
          <cell r="E545">
            <v>12.27</v>
          </cell>
          <cell r="F545">
            <v>12.55</v>
          </cell>
          <cell r="G545">
            <v>12.01</v>
          </cell>
          <cell r="H545">
            <v>12.62</v>
          </cell>
          <cell r="I545">
            <v>12.17</v>
          </cell>
        </row>
        <row r="546">
          <cell r="A546" t="str">
            <v>DRE-SAR-020</v>
          </cell>
          <cell r="B546" t="str">
            <v>MEIO-FIO E SARJETA (15 X 30) CM, MOLDADO IN LOCO CONCRETO FCK = 15 MPA</v>
          </cell>
          <cell r="C546" t="str">
            <v>M</v>
          </cell>
          <cell r="D546">
            <v>42.24</v>
          </cell>
          <cell r="E546">
            <v>42.19</v>
          </cell>
          <cell r="F546">
            <v>42.26</v>
          </cell>
          <cell r="G546">
            <v>41.99</v>
          </cell>
          <cell r="H546">
            <v>42.71</v>
          </cell>
          <cell r="I546">
            <v>42.11</v>
          </cell>
        </row>
        <row r="547">
          <cell r="A547" t="str">
            <v>DRE-SAR-025</v>
          </cell>
          <cell r="B547" t="str">
            <v>MEIO-FIO COM SARJETA, EXECUTADO C/EXTRUSORA (SARJETA 30X8CM MEIO-FIO 15X10CM X H=23CM), INCLUI ESCAVAÇÃO E ACERTO FAIXA 0,45M</v>
          </cell>
          <cell r="C547" t="str">
            <v>M</v>
          </cell>
          <cell r="D547">
            <v>19.88</v>
          </cell>
          <cell r="E547">
            <v>18.79</v>
          </cell>
          <cell r="F547">
            <v>19.350000000000001</v>
          </cell>
          <cell r="G547">
            <v>18.239999999999998</v>
          </cell>
          <cell r="H547">
            <v>19.489999999999998</v>
          </cell>
          <cell r="I547">
            <v>18.59</v>
          </cell>
        </row>
        <row r="548">
          <cell r="A548" t="str">
            <v>DRE-TAM-005</v>
          </cell>
          <cell r="B548" t="str">
            <v>TAMPÃO DE FERRO FUNDIDO PARA POÇO DE VISITA 1:3</v>
          </cell>
          <cell r="C548" t="str">
            <v>UN</v>
          </cell>
          <cell r="D548">
            <v>219.83</v>
          </cell>
          <cell r="E548">
            <v>219.89</v>
          </cell>
          <cell r="F548">
            <v>219.95</v>
          </cell>
          <cell r="G548">
            <v>219.78</v>
          </cell>
          <cell r="H548">
            <v>220.21</v>
          </cell>
          <cell r="I548">
            <v>219.85</v>
          </cell>
        </row>
        <row r="549">
          <cell r="A549" t="str">
            <v>DRE-TUB-005</v>
          </cell>
          <cell r="B549" t="str">
            <v>FORNECIMENTO E ASSENTAMENTO DE TUBO PVC RÍGIDO NBR-7362 D = 50 MM, INCLUSIVE CONEXÕES E SUPORTES</v>
          </cell>
          <cell r="C549" t="str">
            <v>M</v>
          </cell>
          <cell r="D549">
            <v>11.25</v>
          </cell>
          <cell r="E549">
            <v>11.25</v>
          </cell>
          <cell r="F549">
            <v>11.25</v>
          </cell>
          <cell r="G549">
            <v>11.25</v>
          </cell>
          <cell r="H549">
            <v>11.25</v>
          </cell>
          <cell r="I549">
            <v>11.25</v>
          </cell>
        </row>
        <row r="550">
          <cell r="A550" t="str">
            <v>DRE-TUB-010</v>
          </cell>
          <cell r="B550" t="str">
            <v>FORNECIMENTO E ASSENTAMENTO DE TUBO PVC RÍGIDO NBR-7362 D = 75 MM, INCLUSIVE CONEXÕES E SUPORTES</v>
          </cell>
          <cell r="C550" t="str">
            <v>M</v>
          </cell>
          <cell r="D550">
            <v>12.76</v>
          </cell>
          <cell r="E550">
            <v>12.76</v>
          </cell>
          <cell r="F550">
            <v>12.76</v>
          </cell>
          <cell r="G550">
            <v>12.76</v>
          </cell>
          <cell r="H550">
            <v>12.76</v>
          </cell>
          <cell r="I550">
            <v>12.76</v>
          </cell>
        </row>
        <row r="551">
          <cell r="A551" t="str">
            <v>DRE-TUB-015</v>
          </cell>
          <cell r="B551" t="str">
            <v>FORNECIMENTO E ASSENTAMENTO DE TUBO PVC RÍGIDO NBR-7362 D = 100 MM, INCLUSIVE CONEXÕES E SUPORTES</v>
          </cell>
          <cell r="C551" t="str">
            <v>M</v>
          </cell>
          <cell r="D551">
            <v>20.13</v>
          </cell>
          <cell r="E551">
            <v>20.13</v>
          </cell>
          <cell r="F551">
            <v>20.13</v>
          </cell>
          <cell r="G551">
            <v>20.13</v>
          </cell>
          <cell r="H551">
            <v>20.13</v>
          </cell>
          <cell r="I551">
            <v>20.13</v>
          </cell>
        </row>
        <row r="552">
          <cell r="A552" t="str">
            <v>DRE-TUB-020</v>
          </cell>
          <cell r="B552" t="str">
            <v>FORNECIMENTO E ASSENTAMENTO DE TUBO PVC RÍGIDO NBR-7362 D = 150 MM, INCLUSIVE CONEXÕES E SUPORTES</v>
          </cell>
          <cell r="C552" t="str">
            <v>M</v>
          </cell>
          <cell r="D552">
            <v>46.04</v>
          </cell>
          <cell r="E552">
            <v>46.04</v>
          </cell>
          <cell r="F552">
            <v>46.04</v>
          </cell>
          <cell r="G552">
            <v>46.04</v>
          </cell>
          <cell r="H552">
            <v>46.04</v>
          </cell>
          <cell r="I552">
            <v>46.04</v>
          </cell>
        </row>
        <row r="553">
          <cell r="A553" t="str">
            <v>DRE-TUB-025</v>
          </cell>
          <cell r="B553" t="str">
            <v>FORNECIMENTO E ASSENTAMENTO DE TUBO PVC RÍGIDO NBR-7362 D = 200 MM, INCLUSIVE CONEXÕES E SUPORTES</v>
          </cell>
          <cell r="C553" t="str">
            <v>M</v>
          </cell>
          <cell r="D553">
            <v>87.31</v>
          </cell>
          <cell r="E553">
            <v>87.31</v>
          </cell>
          <cell r="F553">
            <v>87.31</v>
          </cell>
          <cell r="G553">
            <v>87.31</v>
          </cell>
          <cell r="H553">
            <v>87.31</v>
          </cell>
          <cell r="I553">
            <v>87.31</v>
          </cell>
        </row>
        <row r="554">
          <cell r="A554" t="str">
            <v>DRE-TUB-030</v>
          </cell>
          <cell r="B554" t="str">
            <v>FORNECIMENTO E ASSENTAMENTO DE TUBO PVC RÍGIDO NBR-7362 D = 250 MM, INCLUSIVE CONEXÕES E SUPORTES</v>
          </cell>
          <cell r="C554" t="str">
            <v>M</v>
          </cell>
          <cell r="D554">
            <v>123.54</v>
          </cell>
          <cell r="E554">
            <v>123.54</v>
          </cell>
          <cell r="F554">
            <v>123.54</v>
          </cell>
          <cell r="G554">
            <v>123.54</v>
          </cell>
          <cell r="H554">
            <v>123.54</v>
          </cell>
          <cell r="I554">
            <v>123.54</v>
          </cell>
        </row>
        <row r="555">
          <cell r="A555" t="str">
            <v>DRE-TUB-035</v>
          </cell>
          <cell r="B555" t="str">
            <v>FORNECIMENTO E ASSENTAMENTO DE TUBO PVC RÍGIDO NBR-7362 D = 300 MM, INCLUSIVE CONEXÕES E SUPORTES</v>
          </cell>
          <cell r="C555" t="str">
            <v>M</v>
          </cell>
          <cell r="D555">
            <v>175.04</v>
          </cell>
          <cell r="E555">
            <v>175.04</v>
          </cell>
          <cell r="F555">
            <v>175.04</v>
          </cell>
          <cell r="G555">
            <v>175.04</v>
          </cell>
          <cell r="H555">
            <v>175.04</v>
          </cell>
          <cell r="I555">
            <v>175.04</v>
          </cell>
        </row>
        <row r="556">
          <cell r="A556" t="str">
            <v>DRE-TUB-036</v>
          </cell>
          <cell r="B556" t="str">
            <v>FORNECIMENTO E ASSENTAMENTO DE TUBO PVC RÍGIDO NBR-7362 D = 400 MM, INCLUSIVE CONEXÕES E SUPORTES</v>
          </cell>
          <cell r="C556" t="str">
            <v>M</v>
          </cell>
          <cell r="D556">
            <v>273.56</v>
          </cell>
          <cell r="E556">
            <v>273.56</v>
          </cell>
          <cell r="F556">
            <v>273.56</v>
          </cell>
          <cell r="G556">
            <v>273.56</v>
          </cell>
          <cell r="H556">
            <v>273.56</v>
          </cell>
          <cell r="I556">
            <v>273.56</v>
          </cell>
        </row>
        <row r="557">
          <cell r="A557" t="str">
            <v>DRE-TUB-040</v>
          </cell>
          <cell r="B557" t="str">
            <v>FORNECIMENTO, ASSENTAMENTO E REJUNTAMENTO DE TUBO DE CONCRETO SIMPLES PS1 D = 300 MM</v>
          </cell>
          <cell r="C557" t="str">
            <v>M</v>
          </cell>
          <cell r="D557">
            <v>37.26</v>
          </cell>
          <cell r="E557">
            <v>37.26</v>
          </cell>
          <cell r="F557">
            <v>37.270000000000003</v>
          </cell>
          <cell r="G557">
            <v>37.24</v>
          </cell>
          <cell r="H557">
            <v>37.299999999999997</v>
          </cell>
          <cell r="I557">
            <v>37.26</v>
          </cell>
        </row>
        <row r="558">
          <cell r="A558" t="str">
            <v>DRE-TUB-045</v>
          </cell>
          <cell r="B558" t="str">
            <v>FORNECIMENTO, ASSENTAMENTO E REJUNTAMENTO DE TUBO DE CONCRETO SIMPLES PS1 D = 400 MM</v>
          </cell>
          <cell r="C558" t="str">
            <v>M</v>
          </cell>
          <cell r="D558">
            <v>48.91</v>
          </cell>
          <cell r="E558">
            <v>48.93</v>
          </cell>
          <cell r="F558">
            <v>48.94</v>
          </cell>
          <cell r="G558">
            <v>48.9</v>
          </cell>
          <cell r="H558">
            <v>48.98</v>
          </cell>
          <cell r="I558">
            <v>48.91</v>
          </cell>
        </row>
        <row r="559">
          <cell r="A559" t="str">
            <v>DRE-TUB-050</v>
          </cell>
          <cell r="B559" t="str">
            <v>FORNECIMENTO, ASSENTAMENTO E REJUNTAMENTO DE TUBO DE CONCRETO SIMPLES PS1 D = 500 MM</v>
          </cell>
          <cell r="C559" t="str">
            <v>M</v>
          </cell>
          <cell r="D559">
            <v>74.430000000000007</v>
          </cell>
          <cell r="E559">
            <v>74.45</v>
          </cell>
          <cell r="F559">
            <v>74.459999999999994</v>
          </cell>
          <cell r="G559">
            <v>74.42</v>
          </cell>
          <cell r="H559">
            <v>74.510000000000005</v>
          </cell>
          <cell r="I559">
            <v>74.44</v>
          </cell>
        </row>
        <row r="560">
          <cell r="A560" t="str">
            <v>DRE-TUB-055</v>
          </cell>
          <cell r="B560" t="str">
            <v>FORNECIMENTO, ASSENTAMENTO E REJUNTAMENTO DE TUBO DE CONCRETO SIMPLES PS1 D = 600 MM</v>
          </cell>
          <cell r="C560" t="str">
            <v>M</v>
          </cell>
          <cell r="D560">
            <v>87.9</v>
          </cell>
          <cell r="E560">
            <v>87.92</v>
          </cell>
          <cell r="F560">
            <v>87.93</v>
          </cell>
          <cell r="G560">
            <v>87.88</v>
          </cell>
          <cell r="H560">
            <v>88.02</v>
          </cell>
          <cell r="I560">
            <v>87.9</v>
          </cell>
        </row>
        <row r="561">
          <cell r="A561" t="str">
            <v>DRE-TUB-060</v>
          </cell>
          <cell r="B561" t="str">
            <v>FORNECIMENTO, ASSENTAMENTO E REJUNTAMENTO DE TUBO DE CONCRETO ARMADO PA1 D = 300 MM</v>
          </cell>
          <cell r="C561" t="str">
            <v>M</v>
          </cell>
          <cell r="D561">
            <v>44.08</v>
          </cell>
          <cell r="E561">
            <v>44.08</v>
          </cell>
          <cell r="F561">
            <v>44.09</v>
          </cell>
          <cell r="G561">
            <v>44.07</v>
          </cell>
          <cell r="H561">
            <v>44.13</v>
          </cell>
          <cell r="I561">
            <v>44.08</v>
          </cell>
        </row>
        <row r="562">
          <cell r="A562" t="str">
            <v>DRE-TUB-065</v>
          </cell>
          <cell r="B562" t="str">
            <v>FORNECIMENTO, ASSENTAMENTO E REJUNTAMENTO DE TUBO DE CONCRETO ARMADO PA1 D = 400 MM</v>
          </cell>
          <cell r="C562" t="str">
            <v>M</v>
          </cell>
          <cell r="D562">
            <v>50.15</v>
          </cell>
          <cell r="E562">
            <v>50.16</v>
          </cell>
          <cell r="F562">
            <v>50.17</v>
          </cell>
          <cell r="G562">
            <v>50.14</v>
          </cell>
          <cell r="H562">
            <v>50.21</v>
          </cell>
          <cell r="I562">
            <v>50.15</v>
          </cell>
        </row>
        <row r="563">
          <cell r="A563" t="str">
            <v>DRE-TUB-070</v>
          </cell>
          <cell r="B563" t="str">
            <v>FORNECIMENTO, ASSENTAMENTO E REJUNTAMENTO DE TUBO DE CONCRETO ARMADO PA1 D = 500 MM</v>
          </cell>
          <cell r="C563" t="str">
            <v>M</v>
          </cell>
          <cell r="D563">
            <v>77.02</v>
          </cell>
          <cell r="E563">
            <v>77.040000000000006</v>
          </cell>
          <cell r="F563">
            <v>77.05</v>
          </cell>
          <cell r="G563">
            <v>77.010000000000005</v>
          </cell>
          <cell r="H563">
            <v>77.11</v>
          </cell>
          <cell r="I563">
            <v>77.03</v>
          </cell>
        </row>
        <row r="564">
          <cell r="A564" t="str">
            <v>DRE-TUB-075</v>
          </cell>
          <cell r="B564" t="str">
            <v>FORNECIMENTO, ASSENTAMENTO E REJUNTAMENTO DE TUBO DE CONCRETO ARMADO PA1 D = 600 MM</v>
          </cell>
          <cell r="C564" t="str">
            <v>M</v>
          </cell>
          <cell r="D564">
            <v>90.11</v>
          </cell>
          <cell r="E564">
            <v>90.14</v>
          </cell>
          <cell r="F564">
            <v>90.15</v>
          </cell>
          <cell r="G564">
            <v>90.09</v>
          </cell>
          <cell r="H564">
            <v>90.24</v>
          </cell>
          <cell r="I564">
            <v>90.13</v>
          </cell>
        </row>
        <row r="565">
          <cell r="A565" t="str">
            <v>DRE-TUB-080</v>
          </cell>
          <cell r="B565" t="str">
            <v>FORNECIMENTO, ASSENTAMENTO E REJUNTAMENTO DE TUBO DE CONCRETO ARMADO PA1 D = 800 MM</v>
          </cell>
          <cell r="C565" t="str">
            <v>M</v>
          </cell>
          <cell r="D565">
            <v>147.47</v>
          </cell>
          <cell r="E565">
            <v>147.53</v>
          </cell>
          <cell r="F565">
            <v>147.56</v>
          </cell>
          <cell r="G565">
            <v>147.41999999999999</v>
          </cell>
          <cell r="H565">
            <v>147.81</v>
          </cell>
          <cell r="I565">
            <v>147.49</v>
          </cell>
        </row>
        <row r="566">
          <cell r="A566" t="str">
            <v>DRE-TUB-085</v>
          </cell>
          <cell r="B566" t="str">
            <v>FORNECIMENTO, ASSENTAMENTO E REJUNTAMENTO DE TUBO DE CONCRETO ARMADO PA1 D = 1000 MM</v>
          </cell>
          <cell r="C566" t="str">
            <v>M</v>
          </cell>
          <cell r="D566">
            <v>235.29</v>
          </cell>
          <cell r="E566">
            <v>235.41</v>
          </cell>
          <cell r="F566">
            <v>235.48</v>
          </cell>
          <cell r="G566">
            <v>235.22</v>
          </cell>
          <cell r="H566">
            <v>235.93</v>
          </cell>
          <cell r="I566">
            <v>235.33</v>
          </cell>
        </row>
        <row r="567">
          <cell r="A567" t="str">
            <v>DRE-TUB-090</v>
          </cell>
          <cell r="B567" t="str">
            <v>FORNECIMENTO, ASSENTAMENTO E REJUNTAMENTO DE TUBO DE CONCRETO ARMADO PA1 D = 1200 MM</v>
          </cell>
          <cell r="C567" t="str">
            <v>M</v>
          </cell>
          <cell r="D567">
            <v>316.97000000000003</v>
          </cell>
          <cell r="E567">
            <v>317.13</v>
          </cell>
          <cell r="F567">
            <v>317.23</v>
          </cell>
          <cell r="G567">
            <v>316.87</v>
          </cell>
          <cell r="H567">
            <v>317.87</v>
          </cell>
          <cell r="I567">
            <v>317.02</v>
          </cell>
        </row>
        <row r="568">
          <cell r="A568" t="str">
            <v>DRE-TUB-095</v>
          </cell>
          <cell r="B568" t="str">
            <v>FORNECIMENTO, ASSENTAMENTO E REJUNTAMENTO DE TUBO DE CONCRETO ARMADO PA1 D = 1500 MM</v>
          </cell>
          <cell r="C568" t="str">
            <v>M</v>
          </cell>
          <cell r="D568">
            <v>474.28</v>
          </cell>
          <cell r="E568">
            <v>474.51</v>
          </cell>
          <cell r="F568">
            <v>474.65</v>
          </cell>
          <cell r="G568">
            <v>474.14</v>
          </cell>
          <cell r="H568">
            <v>475.54</v>
          </cell>
          <cell r="I568">
            <v>474.36</v>
          </cell>
        </row>
        <row r="569">
          <cell r="A569" t="str">
            <v>DRE-TUB-100</v>
          </cell>
          <cell r="B569" t="str">
            <v>TUBO DE CONCRETO PARA DRENO SIMPLES OU POROSO, Ø 150 MM</v>
          </cell>
          <cell r="C569" t="str">
            <v>M</v>
          </cell>
          <cell r="D569">
            <v>20.75</v>
          </cell>
          <cell r="E569">
            <v>20.75</v>
          </cell>
          <cell r="F569">
            <v>20.75</v>
          </cell>
          <cell r="G569">
            <v>20.75</v>
          </cell>
          <cell r="H569">
            <v>20.75</v>
          </cell>
          <cell r="I569">
            <v>20.75</v>
          </cell>
        </row>
        <row r="570">
          <cell r="A570" t="str">
            <v>EAV-001</v>
          </cell>
          <cell r="B570" t="str">
            <v>EXAUSTÃO, AR CONDICIONADO E VENTILAÇÃO</v>
          </cell>
        </row>
        <row r="571">
          <cell r="A571" t="str">
            <v>EAV-DAM-005</v>
          </cell>
          <cell r="B571" t="str">
            <v>DAMPER de lâminas opostas em aço galvanizado, com buchas de nylon, 1000 x 400 mm</v>
          </cell>
          <cell r="C571" t="str">
            <v>UN</v>
          </cell>
          <cell r="D571">
            <v>189.62</v>
          </cell>
          <cell r="E571">
            <v>189.62</v>
          </cell>
          <cell r="F571">
            <v>189.62</v>
          </cell>
          <cell r="G571">
            <v>189.62</v>
          </cell>
          <cell r="H571">
            <v>189.62</v>
          </cell>
          <cell r="I571">
            <v>189.62</v>
          </cell>
        </row>
        <row r="572">
          <cell r="A572" t="str">
            <v>EAV-DAM-010</v>
          </cell>
          <cell r="B572" t="str">
            <v>DAMPER de lâminas opostas em aço galvanizado, com buchas de nylon 300 x 150 mm</v>
          </cell>
          <cell r="C572" t="str">
            <v>UN</v>
          </cell>
          <cell r="D572">
            <v>67.89</v>
          </cell>
          <cell r="E572">
            <v>67.89</v>
          </cell>
          <cell r="F572">
            <v>67.89</v>
          </cell>
          <cell r="G572">
            <v>67.89</v>
          </cell>
          <cell r="H572">
            <v>67.89</v>
          </cell>
          <cell r="I572">
            <v>67.89</v>
          </cell>
        </row>
        <row r="573">
          <cell r="A573" t="str">
            <v>EAV-DAM-015</v>
          </cell>
          <cell r="B573" t="str">
            <v>DAMPER de lâminas opostas em aço galvanizado, com buchas de nylon 500 x 300 mm</v>
          </cell>
          <cell r="C573" t="str">
            <v>UN</v>
          </cell>
          <cell r="D573">
            <v>93.42</v>
          </cell>
          <cell r="E573">
            <v>93.42</v>
          </cell>
          <cell r="F573">
            <v>93.42</v>
          </cell>
          <cell r="G573">
            <v>93.42</v>
          </cell>
          <cell r="H573">
            <v>93.42</v>
          </cell>
          <cell r="I573">
            <v>93.42</v>
          </cell>
        </row>
        <row r="574">
          <cell r="A574" t="str">
            <v>EAV-DAM-020</v>
          </cell>
          <cell r="B574" t="str">
            <v>DAMPER de lâminas opostas em aço galvanizado, com buchas de nylon 700 x 400 mm</v>
          </cell>
          <cell r="C574" t="str">
            <v>UN</v>
          </cell>
          <cell r="D574">
            <v>173.36</v>
          </cell>
          <cell r="E574">
            <v>173.36</v>
          </cell>
          <cell r="F574">
            <v>173.36</v>
          </cell>
          <cell r="G574">
            <v>173.36</v>
          </cell>
          <cell r="H574">
            <v>173.36</v>
          </cell>
          <cell r="I574">
            <v>173.36</v>
          </cell>
        </row>
        <row r="575">
          <cell r="A575" t="str">
            <v>EAV-DIF-005</v>
          </cell>
          <cell r="B575" t="str">
            <v>DIFUSOR direcional 1 via, em alumínio anodizado, com registro e caixa plenum, 9" x 9"</v>
          </cell>
          <cell r="C575" t="str">
            <v>UN</v>
          </cell>
          <cell r="D575">
            <v>90.76</v>
          </cell>
          <cell r="E575">
            <v>90.76</v>
          </cell>
          <cell r="F575">
            <v>90.76</v>
          </cell>
          <cell r="G575">
            <v>90.76</v>
          </cell>
          <cell r="H575">
            <v>90.76</v>
          </cell>
          <cell r="I575">
            <v>90.76</v>
          </cell>
        </row>
        <row r="576">
          <cell r="A576" t="str">
            <v>EAV-DIF-010</v>
          </cell>
          <cell r="B576" t="str">
            <v>DIFUSOR direcional 2 vias, em alumínio anodizado, com registro, sem caixa plenum, 18" x 6"</v>
          </cell>
          <cell r="C576" t="str">
            <v>UN</v>
          </cell>
          <cell r="D576">
            <v>91.8</v>
          </cell>
          <cell r="E576">
            <v>91.8</v>
          </cell>
          <cell r="F576">
            <v>91.8</v>
          </cell>
          <cell r="G576">
            <v>91.8</v>
          </cell>
          <cell r="H576">
            <v>91.8</v>
          </cell>
          <cell r="I576">
            <v>91.8</v>
          </cell>
        </row>
        <row r="577">
          <cell r="A577" t="str">
            <v>EAV-DIF-015</v>
          </cell>
          <cell r="B577" t="str">
            <v>DIFUSOR direcional 4 vias, em alumínio anodizado, com registro e caixa plenum, 15" x 9"</v>
          </cell>
          <cell r="C577" t="str">
            <v>UN</v>
          </cell>
          <cell r="D577">
            <v>86.33</v>
          </cell>
          <cell r="E577">
            <v>86.33</v>
          </cell>
          <cell r="F577">
            <v>86.33</v>
          </cell>
          <cell r="G577">
            <v>86.33</v>
          </cell>
          <cell r="H577">
            <v>86.33</v>
          </cell>
          <cell r="I577">
            <v>86.33</v>
          </cell>
        </row>
        <row r="578">
          <cell r="A578" t="str">
            <v>EAV-DUT-005</v>
          </cell>
          <cell r="B578" t="str">
            <v>DUTO flexível isolado termicamente com lã de vidro, para ar-condicionado, espessura 25 mm e Ø 14"</v>
          </cell>
          <cell r="C578" t="str">
            <v>M</v>
          </cell>
          <cell r="D578">
            <v>48.31</v>
          </cell>
          <cell r="E578">
            <v>48.31</v>
          </cell>
          <cell r="F578">
            <v>48.31</v>
          </cell>
          <cell r="G578">
            <v>48.31</v>
          </cell>
          <cell r="H578">
            <v>48.31</v>
          </cell>
          <cell r="I578">
            <v>48.31</v>
          </cell>
        </row>
        <row r="579">
          <cell r="A579" t="str">
            <v>EAV-DUT-010</v>
          </cell>
          <cell r="B579" t="str">
            <v>DUTO flexível isolado termicamente com lã de vidro, para ar-condicionado, espessura 25 mm e Ø 5"</v>
          </cell>
          <cell r="C579" t="str">
            <v>M</v>
          </cell>
          <cell r="D579">
            <v>21.81</v>
          </cell>
          <cell r="E579">
            <v>21.81</v>
          </cell>
          <cell r="F579">
            <v>21.81</v>
          </cell>
          <cell r="G579">
            <v>21.81</v>
          </cell>
          <cell r="H579">
            <v>21.81</v>
          </cell>
          <cell r="I579">
            <v>21.81</v>
          </cell>
        </row>
        <row r="580">
          <cell r="A580" t="str">
            <v>EAV-DUT-015</v>
          </cell>
          <cell r="B580" t="str">
            <v>REDE DE DUTOS para ar-condicionado com chapa de aço galvanizada nº 24, sem isolamento térmico</v>
          </cell>
          <cell r="C580" t="str">
            <v>M2</v>
          </cell>
          <cell r="D580">
            <v>23.88</v>
          </cell>
          <cell r="E580">
            <v>23.88</v>
          </cell>
          <cell r="F580">
            <v>23.88</v>
          </cell>
          <cell r="G580">
            <v>23.88</v>
          </cell>
          <cell r="H580">
            <v>23.88</v>
          </cell>
          <cell r="I580">
            <v>23.88</v>
          </cell>
        </row>
        <row r="581">
          <cell r="A581" t="str">
            <v>EAV-DUT-020</v>
          </cell>
          <cell r="B581" t="str">
            <v>REDE DE DUTOS para ar-condicionado com chapa de aço galvanizada nº 24, com isolamento térmico</v>
          </cell>
          <cell r="C581" t="str">
            <v>M2</v>
          </cell>
          <cell r="D581">
            <v>84.42</v>
          </cell>
          <cell r="E581">
            <v>84.42</v>
          </cell>
          <cell r="F581">
            <v>84.42</v>
          </cell>
          <cell r="G581">
            <v>84.42</v>
          </cell>
          <cell r="H581">
            <v>84.42</v>
          </cell>
          <cell r="I581">
            <v>84.42</v>
          </cell>
        </row>
        <row r="582">
          <cell r="A582" t="str">
            <v>EAV-GRE-005</v>
          </cell>
          <cell r="B582" t="str">
            <v>GRELHA para insuflação de ar, de dupla deflexão em alumínio anodizado, com registro, 1000 x 300 mm</v>
          </cell>
          <cell r="C582" t="str">
            <v>UN</v>
          </cell>
          <cell r="D582">
            <v>198.8</v>
          </cell>
          <cell r="E582">
            <v>198.8</v>
          </cell>
          <cell r="F582">
            <v>198.8</v>
          </cell>
          <cell r="G582">
            <v>198.8</v>
          </cell>
          <cell r="H582">
            <v>198.8</v>
          </cell>
          <cell r="I582">
            <v>198.8</v>
          </cell>
        </row>
        <row r="583">
          <cell r="A583" t="str">
            <v>EAV-GRE-010</v>
          </cell>
          <cell r="B583" t="str">
            <v>GRELHA para insuflação de ar, de dupla deflexão em alumínio anodizado, com registro, 500 x 200 mm</v>
          </cell>
          <cell r="C583" t="str">
            <v>UN</v>
          </cell>
          <cell r="D583">
            <v>9.32</v>
          </cell>
          <cell r="E583">
            <v>9.32</v>
          </cell>
          <cell r="F583">
            <v>9.32</v>
          </cell>
          <cell r="G583">
            <v>9.32</v>
          </cell>
          <cell r="H583">
            <v>9.32</v>
          </cell>
          <cell r="I583">
            <v>9.32</v>
          </cell>
        </row>
        <row r="584">
          <cell r="A584" t="str">
            <v>EAV-GRE-015</v>
          </cell>
          <cell r="B584" t="str">
            <v>GRELHA para insuflação de ar, de dupla deflexão em alumínio anodizado, com registro, 800 x 600 mm</v>
          </cell>
          <cell r="C584" t="str">
            <v>UN</v>
          </cell>
          <cell r="D584">
            <v>274.87</v>
          </cell>
          <cell r="E584">
            <v>274.87</v>
          </cell>
          <cell r="F584">
            <v>274.87</v>
          </cell>
          <cell r="G584">
            <v>274.87</v>
          </cell>
          <cell r="H584">
            <v>274.87</v>
          </cell>
          <cell r="I584">
            <v>274.87</v>
          </cell>
        </row>
        <row r="585">
          <cell r="A585" t="str">
            <v>EAV-GRE-020</v>
          </cell>
          <cell r="B585" t="str">
            <v>GRELHA para retorno de ar e exaustão, em alumínio anodizado, com registro, 500 x 400 mm</v>
          </cell>
          <cell r="C585" t="str">
            <v>UN</v>
          </cell>
          <cell r="D585">
            <v>138.13</v>
          </cell>
          <cell r="E585">
            <v>138.13</v>
          </cell>
          <cell r="F585">
            <v>138.13</v>
          </cell>
          <cell r="G585">
            <v>138.13</v>
          </cell>
          <cell r="H585">
            <v>138.13</v>
          </cell>
          <cell r="I585">
            <v>138.13</v>
          </cell>
        </row>
        <row r="586">
          <cell r="A586" t="str">
            <v>EAV-TOM-005</v>
          </cell>
          <cell r="B586" t="str">
            <v>TOMADA de ar externo, completa, com veneziana, filtro G1, damper e tela 400 x 400 mm</v>
          </cell>
          <cell r="C586" t="str">
            <v>UN</v>
          </cell>
          <cell r="D586">
            <v>141.24</v>
          </cell>
          <cell r="E586">
            <v>141.24</v>
          </cell>
          <cell r="F586">
            <v>141.24</v>
          </cell>
          <cell r="G586">
            <v>141.24</v>
          </cell>
          <cell r="H586">
            <v>141.24</v>
          </cell>
          <cell r="I586">
            <v>141.24</v>
          </cell>
        </row>
        <row r="587">
          <cell r="A587" t="str">
            <v>EAV-VEN-005</v>
          </cell>
          <cell r="B587" t="str">
            <v>VENEZIANA em alumínio anodizado, 1400 x 800 mm</v>
          </cell>
          <cell r="C587" t="str">
            <v>UN</v>
          </cell>
          <cell r="D587">
            <v>341.54</v>
          </cell>
          <cell r="E587">
            <v>341.54</v>
          </cell>
          <cell r="F587">
            <v>341.54</v>
          </cell>
          <cell r="G587">
            <v>341.54</v>
          </cell>
          <cell r="H587">
            <v>341.54</v>
          </cell>
          <cell r="I587">
            <v>341.54</v>
          </cell>
        </row>
        <row r="588">
          <cell r="A588" t="str">
            <v>EAV-VEN-010</v>
          </cell>
          <cell r="B588" t="str">
            <v>VENEZIANA em alumínio anodizado 500 x 300 mm</v>
          </cell>
          <cell r="C588" t="str">
            <v>UN</v>
          </cell>
          <cell r="D588">
            <v>127.77</v>
          </cell>
          <cell r="E588">
            <v>127.77</v>
          </cell>
          <cell r="F588">
            <v>127.77</v>
          </cell>
          <cell r="G588">
            <v>127.77</v>
          </cell>
          <cell r="H588">
            <v>127.77</v>
          </cell>
          <cell r="I588">
            <v>127.77</v>
          </cell>
        </row>
        <row r="589">
          <cell r="A589" t="str">
            <v>ELE-001</v>
          </cell>
          <cell r="B589" t="str">
            <v>INSTALAÇÕES ELÉTRICAS, TELEFÔNICAS E INFRA ESTRUTURA DE CFTV</v>
          </cell>
        </row>
        <row r="590">
          <cell r="A590" t="str">
            <v>ELE-ANE-005</v>
          </cell>
          <cell r="B590" t="str">
            <v>ANEL GUIA PADRÃO TELEMAR AGS-1</v>
          </cell>
          <cell r="C590" t="str">
            <v>UN</v>
          </cell>
          <cell r="D590">
            <v>3.87</v>
          </cell>
          <cell r="E590">
            <v>3.87</v>
          </cell>
          <cell r="F590">
            <v>3.87</v>
          </cell>
          <cell r="G590">
            <v>3.87</v>
          </cell>
          <cell r="H590">
            <v>3.87</v>
          </cell>
          <cell r="I590">
            <v>3.87</v>
          </cell>
        </row>
        <row r="591">
          <cell r="A591" t="str">
            <v>ELE-ARM-005</v>
          </cell>
          <cell r="B591" t="str">
            <v>ARMAÇÃO SECUNADRIA DE 1 ESTRIBO</v>
          </cell>
          <cell r="C591" t="str">
            <v>UN</v>
          </cell>
          <cell r="D591">
            <v>26.12</v>
          </cell>
          <cell r="E591">
            <v>26.12</v>
          </cell>
          <cell r="F591">
            <v>26.12</v>
          </cell>
          <cell r="G591">
            <v>26.12</v>
          </cell>
          <cell r="H591">
            <v>26.12</v>
          </cell>
          <cell r="I591">
            <v>26.12</v>
          </cell>
        </row>
        <row r="592">
          <cell r="A592" t="str">
            <v>ELE-ATE-005</v>
          </cell>
          <cell r="B592" t="str">
            <v>ATERRAMENTO COMPLETO, COM HASTES COPPERWELD 5/8" X 2,40 M</v>
          </cell>
          <cell r="C592" t="str">
            <v>UN</v>
          </cell>
          <cell r="D592">
            <v>58.39</v>
          </cell>
          <cell r="E592">
            <v>58.39</v>
          </cell>
          <cell r="F592">
            <v>58.39</v>
          </cell>
          <cell r="G592">
            <v>58.39</v>
          </cell>
          <cell r="H592">
            <v>58.39</v>
          </cell>
          <cell r="I592">
            <v>58.39</v>
          </cell>
        </row>
        <row r="593">
          <cell r="A593" t="str">
            <v>ELE-ATE-010</v>
          </cell>
          <cell r="B593" t="str">
            <v>TERMINAL PARA ATERRAMENTO, COM PARAFUSO DE APERTO, ESTANHADO</v>
          </cell>
          <cell r="C593" t="str">
            <v>UN</v>
          </cell>
          <cell r="D593">
            <v>2.2999999999999998</v>
          </cell>
          <cell r="E593">
            <v>2.2999999999999998</v>
          </cell>
          <cell r="F593">
            <v>2.2999999999999998</v>
          </cell>
          <cell r="G593">
            <v>2.2999999999999998</v>
          </cell>
          <cell r="H593">
            <v>2.2999999999999998</v>
          </cell>
          <cell r="I593">
            <v>2.2999999999999998</v>
          </cell>
        </row>
        <row r="594">
          <cell r="A594" t="str">
            <v>ELE-ATE-015</v>
          </cell>
          <cell r="B594" t="str">
            <v>CAIXA PRÉ MOLDADA PARA ATERRAMENTO COM TAMPA DE CONCRETO 25 x 25 x 50 CM</v>
          </cell>
          <cell r="C594" t="str">
            <v>UN</v>
          </cell>
          <cell r="D594">
            <v>99.22</v>
          </cell>
          <cell r="E594">
            <v>96.18</v>
          </cell>
          <cell r="F594">
            <v>97.51</v>
          </cell>
          <cell r="G594">
            <v>96.77</v>
          </cell>
          <cell r="H594">
            <v>97.9</v>
          </cell>
          <cell r="I594">
            <v>96.98</v>
          </cell>
        </row>
        <row r="595">
          <cell r="A595" t="str">
            <v>ELE-BLO-005</v>
          </cell>
          <cell r="B595" t="str">
            <v>BLOCO BLI-10 PADRÃO TELEMAR</v>
          </cell>
          <cell r="C595" t="str">
            <v>UN</v>
          </cell>
          <cell r="D595">
            <v>8.93</v>
          </cell>
          <cell r="E595">
            <v>8.93</v>
          </cell>
          <cell r="F595">
            <v>8.93</v>
          </cell>
          <cell r="G595">
            <v>8.93</v>
          </cell>
          <cell r="H595">
            <v>8.93</v>
          </cell>
          <cell r="I595">
            <v>8.93</v>
          </cell>
        </row>
        <row r="596">
          <cell r="A596" t="str">
            <v>ELE-BRÇ-005</v>
          </cell>
          <cell r="B596" t="str">
            <v>ABRAÇADEIRA PARA POSTE</v>
          </cell>
          <cell r="C596" t="str">
            <v>UN</v>
          </cell>
          <cell r="D596">
            <v>2.1</v>
          </cell>
          <cell r="E596">
            <v>2.1</v>
          </cell>
          <cell r="F596">
            <v>2.1</v>
          </cell>
          <cell r="G596">
            <v>2.1</v>
          </cell>
          <cell r="H596">
            <v>2.1</v>
          </cell>
          <cell r="I596">
            <v>2.1</v>
          </cell>
        </row>
        <row r="597">
          <cell r="A597" t="str">
            <v>ELE-CAB-005</v>
          </cell>
          <cell r="B597" t="str">
            <v>CABO DE COBRE ISOLAMENTO ANTI-CHAMA, SEÇÃO 1,5 MM2, 450/750 V - FLEXÍVEL</v>
          </cell>
          <cell r="C597" t="str">
            <v>M</v>
          </cell>
          <cell r="D597">
            <v>2.2999999999999998</v>
          </cell>
          <cell r="E597">
            <v>2.2999999999999998</v>
          </cell>
          <cell r="F597">
            <v>2.2999999999999998</v>
          </cell>
          <cell r="G597">
            <v>2.2999999999999998</v>
          </cell>
          <cell r="H597">
            <v>2.2999999999999998</v>
          </cell>
          <cell r="I597">
            <v>2.2999999999999998</v>
          </cell>
        </row>
        <row r="598">
          <cell r="A598" t="str">
            <v>ELE-CAB-005.1</v>
          </cell>
          <cell r="B598" t="str">
            <v>CABO DE COBRE ISOLAMENTO ANTI-CHAMA, SEÇÃO 1,5 MM2, 450/750 V - FLEXÍVEL (BRANCO)</v>
          </cell>
          <cell r="C598" t="str">
            <v>M</v>
          </cell>
          <cell r="D598">
            <v>2.2999999999999998</v>
          </cell>
          <cell r="E598">
            <v>2.2999999999999998</v>
          </cell>
          <cell r="F598">
            <v>2.2999999999999998</v>
          </cell>
          <cell r="G598">
            <v>2.2999999999999998</v>
          </cell>
          <cell r="H598">
            <v>2.2999999999999998</v>
          </cell>
          <cell r="I598">
            <v>2.2999999999999998</v>
          </cell>
        </row>
        <row r="599">
          <cell r="A599" t="str">
            <v>ELE-CAB-005.2</v>
          </cell>
          <cell r="B599" t="str">
            <v>CABO DE COBRE ISOLAMENTO ANTI-CHAMA, SEÇÃO 1,5 MM2, 450/750 V - FLEXÍVEL (PRETO)</v>
          </cell>
          <cell r="C599" t="str">
            <v>M</v>
          </cell>
          <cell r="D599">
            <v>2.2999999999999998</v>
          </cell>
          <cell r="E599">
            <v>2.2999999999999998</v>
          </cell>
          <cell r="F599">
            <v>2.2999999999999998</v>
          </cell>
          <cell r="G599">
            <v>2.2999999999999998</v>
          </cell>
          <cell r="H599">
            <v>2.2999999999999998</v>
          </cell>
          <cell r="I599">
            <v>2.2999999999999998</v>
          </cell>
        </row>
        <row r="600">
          <cell r="A600" t="str">
            <v>ELE-CAB-005.3</v>
          </cell>
          <cell r="B600" t="str">
            <v>CABO DE COBRE ISOLAMENTO ANTI-CHAMA, SEÇÃO 1,5 MM2, 450/750 V - FLEXÍVEL (VERMELHO)</v>
          </cell>
          <cell r="C600" t="str">
            <v>M</v>
          </cell>
          <cell r="D600">
            <v>2.2999999999999998</v>
          </cell>
          <cell r="E600">
            <v>2.2999999999999998</v>
          </cell>
          <cell r="F600">
            <v>2.2999999999999998</v>
          </cell>
          <cell r="G600">
            <v>2.2999999999999998</v>
          </cell>
          <cell r="H600">
            <v>2.2999999999999998</v>
          </cell>
          <cell r="I600">
            <v>2.2999999999999998</v>
          </cell>
        </row>
        <row r="601">
          <cell r="A601" t="str">
            <v>ELE-CAB-005.4</v>
          </cell>
          <cell r="B601" t="str">
            <v>CABO DE COBRE ISOLAMENTO ANTI-CHAMA, SEÇÃO 1,5 MM2, 450/750 V - FLEXÍVEL (CINZA)</v>
          </cell>
          <cell r="C601" t="str">
            <v>M</v>
          </cell>
          <cell r="D601">
            <v>2.2999999999999998</v>
          </cell>
          <cell r="E601">
            <v>2.2999999999999998</v>
          </cell>
          <cell r="F601">
            <v>2.2999999999999998</v>
          </cell>
          <cell r="G601">
            <v>2.2999999999999998</v>
          </cell>
          <cell r="H601">
            <v>2.2999999999999998</v>
          </cell>
          <cell r="I601">
            <v>2.2999999999999998</v>
          </cell>
        </row>
        <row r="602">
          <cell r="A602" t="str">
            <v>ELE-CAB-005.5</v>
          </cell>
          <cell r="B602" t="str">
            <v>CABO DE COBRE ISOLAMENTO ANTI-CHAMA, SEÇÃO 1,5 MM2, 450/750 V - FLEXÍVEL (AZUL CLARO)</v>
          </cell>
          <cell r="C602" t="str">
            <v>M</v>
          </cell>
          <cell r="D602">
            <v>2.2999999999999998</v>
          </cell>
          <cell r="E602">
            <v>2.2999999999999998</v>
          </cell>
          <cell r="F602">
            <v>2.2999999999999998</v>
          </cell>
          <cell r="G602">
            <v>2.2999999999999998</v>
          </cell>
          <cell r="H602">
            <v>2.2999999999999998</v>
          </cell>
          <cell r="I602">
            <v>2.2999999999999998</v>
          </cell>
        </row>
        <row r="603">
          <cell r="A603" t="str">
            <v>ELE-CAB-005.6</v>
          </cell>
          <cell r="B603" t="str">
            <v>CABO DE COBRE ISOLAMENTO ANTI-CHAMA, SEÇÃO 1,5 MM2, 450/750 V - FLEXÍVEL (VERDE)</v>
          </cell>
          <cell r="C603" t="str">
            <v>M</v>
          </cell>
          <cell r="D603">
            <v>2.2999999999999998</v>
          </cell>
          <cell r="E603">
            <v>2.2999999999999998</v>
          </cell>
          <cell r="F603">
            <v>2.2999999999999998</v>
          </cell>
          <cell r="G603">
            <v>2.2999999999999998</v>
          </cell>
          <cell r="H603">
            <v>2.2999999999999998</v>
          </cell>
          <cell r="I603">
            <v>2.2999999999999998</v>
          </cell>
        </row>
        <row r="604">
          <cell r="A604" t="str">
            <v>ELE-CAB-005.7</v>
          </cell>
          <cell r="B604" t="str">
            <v>CABO DE COBRE ISOLAMENTO ANTI-CHAMA, SEÇÃO 1,5 MM2, 450/750 V - FLEXÍVEL (VERDE-AMARELO)</v>
          </cell>
          <cell r="C604" t="str">
            <v>M</v>
          </cell>
          <cell r="D604">
            <v>2.2999999999999998</v>
          </cell>
          <cell r="E604">
            <v>2.2999999999999998</v>
          </cell>
          <cell r="F604">
            <v>2.2999999999999998</v>
          </cell>
          <cell r="G604">
            <v>2.2999999999999998</v>
          </cell>
          <cell r="H604">
            <v>2.2999999999999998</v>
          </cell>
          <cell r="I604">
            <v>2.2999999999999998</v>
          </cell>
        </row>
        <row r="605">
          <cell r="A605" t="str">
            <v>ELE-CAB-005.8</v>
          </cell>
          <cell r="B605" t="str">
            <v>CABO DE COBRE ISOLAMENTO ANTI-CHAMA, SEÇÃO 1,5 MM2, 450/750 V - FLEXÍVEL (AMARELO)</v>
          </cell>
          <cell r="C605" t="str">
            <v>M</v>
          </cell>
          <cell r="D605">
            <v>2.2999999999999998</v>
          </cell>
          <cell r="E605">
            <v>2.2999999999999998</v>
          </cell>
          <cell r="F605">
            <v>2.2999999999999998</v>
          </cell>
          <cell r="G605">
            <v>2.2999999999999998</v>
          </cell>
          <cell r="H605">
            <v>2.2999999999999998</v>
          </cell>
          <cell r="I605">
            <v>2.2999999999999998</v>
          </cell>
        </row>
        <row r="606">
          <cell r="A606" t="str">
            <v>ELE-CAB-010</v>
          </cell>
          <cell r="B606" t="str">
            <v>CABO DE COBRE ISOLAMENTO ANTI-CHAMA, SEÇÃO 2,5 MM2, 450/750 V - FLEXÍVEL</v>
          </cell>
          <cell r="C606" t="str">
            <v>M</v>
          </cell>
          <cell r="D606">
            <v>2.4500000000000002</v>
          </cell>
          <cell r="E606">
            <v>2.4500000000000002</v>
          </cell>
          <cell r="F606">
            <v>2.4500000000000002</v>
          </cell>
          <cell r="G606">
            <v>2.4500000000000002</v>
          </cell>
          <cell r="H606">
            <v>2.4500000000000002</v>
          </cell>
          <cell r="I606">
            <v>2.4500000000000002</v>
          </cell>
        </row>
        <row r="607">
          <cell r="A607" t="str">
            <v>ELE-CAB-010.1</v>
          </cell>
          <cell r="B607" t="str">
            <v>CABO DE COBRE ISOLAMENTO ANTI-CHAMA, SEÇÃO 2,5 MM2, 450/750 V - FLEXÍVEL (BRANCO)</v>
          </cell>
          <cell r="C607" t="str">
            <v>M</v>
          </cell>
          <cell r="D607">
            <v>2.4500000000000002</v>
          </cell>
          <cell r="E607">
            <v>2.4500000000000002</v>
          </cell>
          <cell r="F607">
            <v>2.4500000000000002</v>
          </cell>
          <cell r="G607">
            <v>2.4500000000000002</v>
          </cell>
          <cell r="H607">
            <v>2.4500000000000002</v>
          </cell>
          <cell r="I607">
            <v>2.4500000000000002</v>
          </cell>
        </row>
        <row r="608">
          <cell r="A608" t="str">
            <v>ELE-CAB-010.2</v>
          </cell>
          <cell r="B608" t="str">
            <v>CABO DE COBRE ISOLAMENTO ANTI-CHAMA, SEÇÃO 2,5 MM2, 450/750 V - FLEXÍVEL (PRETO)</v>
          </cell>
          <cell r="C608" t="str">
            <v>M</v>
          </cell>
          <cell r="D608">
            <v>2.4500000000000002</v>
          </cell>
          <cell r="E608">
            <v>2.4500000000000002</v>
          </cell>
          <cell r="F608">
            <v>2.4500000000000002</v>
          </cell>
          <cell r="G608">
            <v>2.4500000000000002</v>
          </cell>
          <cell r="H608">
            <v>2.4500000000000002</v>
          </cell>
          <cell r="I608">
            <v>2.4500000000000002</v>
          </cell>
        </row>
        <row r="609">
          <cell r="A609" t="str">
            <v>ELE-CAB-010.3</v>
          </cell>
          <cell r="B609" t="str">
            <v>CABO DE COBRE ISOLAMENTO ANTI-CHAMA, SEÇÃO 2,5 MM2, 450/750 V - FLEXÍVEL (VERMELHO)</v>
          </cell>
          <cell r="C609" t="str">
            <v>M</v>
          </cell>
          <cell r="D609">
            <v>2.4500000000000002</v>
          </cell>
          <cell r="E609">
            <v>2.4500000000000002</v>
          </cell>
          <cell r="F609">
            <v>2.4500000000000002</v>
          </cell>
          <cell r="G609">
            <v>2.4500000000000002</v>
          </cell>
          <cell r="H609">
            <v>2.4500000000000002</v>
          </cell>
          <cell r="I609">
            <v>2.4500000000000002</v>
          </cell>
        </row>
        <row r="610">
          <cell r="A610" t="str">
            <v>ELE-CAB-010.4</v>
          </cell>
          <cell r="B610" t="str">
            <v>CABO DE COBRE ISOLAMENTO ANTI-CHAMA, SEÇÃO 2,5 MM2, 450/750 V - FLEXÍVEL (CINZA)</v>
          </cell>
          <cell r="C610" t="str">
            <v>M</v>
          </cell>
          <cell r="D610">
            <v>2.4500000000000002</v>
          </cell>
          <cell r="E610">
            <v>2.4500000000000002</v>
          </cell>
          <cell r="F610">
            <v>2.4500000000000002</v>
          </cell>
          <cell r="G610">
            <v>2.4500000000000002</v>
          </cell>
          <cell r="H610">
            <v>2.4500000000000002</v>
          </cell>
          <cell r="I610">
            <v>2.4500000000000002</v>
          </cell>
        </row>
        <row r="611">
          <cell r="A611" t="str">
            <v>ELE-CAB-010.5</v>
          </cell>
          <cell r="B611" t="str">
            <v>CABO DE COBRE ISOLAMENTO ANTI-CHAMA, SEÇÃO 2,5 MM2, 450/750 V - FLEXÍVEL (AZUL CLARO)</v>
          </cell>
          <cell r="C611" t="str">
            <v>M</v>
          </cell>
          <cell r="D611">
            <v>2.4500000000000002</v>
          </cell>
          <cell r="E611">
            <v>2.4500000000000002</v>
          </cell>
          <cell r="F611">
            <v>2.4500000000000002</v>
          </cell>
          <cell r="G611">
            <v>2.4500000000000002</v>
          </cell>
          <cell r="H611">
            <v>2.4500000000000002</v>
          </cell>
          <cell r="I611">
            <v>2.4500000000000002</v>
          </cell>
        </row>
        <row r="612">
          <cell r="A612" t="str">
            <v>ELE-CAB-010.6</v>
          </cell>
          <cell r="B612" t="str">
            <v>CABO DE COBRE ISOLAMENTO ANTI-CHAMA, SEÇÃO 2,5 MM2, 450/750 V - FLEXÍVEL (VERDE)</v>
          </cell>
          <cell r="C612" t="str">
            <v>M</v>
          </cell>
          <cell r="D612">
            <v>2.4500000000000002</v>
          </cell>
          <cell r="E612">
            <v>2.4500000000000002</v>
          </cell>
          <cell r="F612">
            <v>2.4500000000000002</v>
          </cell>
          <cell r="G612">
            <v>2.4500000000000002</v>
          </cell>
          <cell r="H612">
            <v>2.4500000000000002</v>
          </cell>
          <cell r="I612">
            <v>2.4500000000000002</v>
          </cell>
        </row>
        <row r="613">
          <cell r="A613" t="str">
            <v>ELE-CAB-010.7</v>
          </cell>
          <cell r="B613" t="str">
            <v>CABO DE COBRE ISOLAMENTO ANTI-CHAMA, SEÇÃO 2,5 MM2, 450/750 V - FLEXÍVEL (VERDE-AMARELO)</v>
          </cell>
          <cell r="C613" t="str">
            <v>M</v>
          </cell>
          <cell r="D613">
            <v>2.4500000000000002</v>
          </cell>
          <cell r="E613">
            <v>2.4500000000000002</v>
          </cell>
          <cell r="F613">
            <v>2.4500000000000002</v>
          </cell>
          <cell r="G613">
            <v>2.4500000000000002</v>
          </cell>
          <cell r="H613">
            <v>2.4500000000000002</v>
          </cell>
          <cell r="I613">
            <v>2.4500000000000002</v>
          </cell>
        </row>
        <row r="614">
          <cell r="A614" t="str">
            <v>ELE-CAB-010.8</v>
          </cell>
          <cell r="B614" t="str">
            <v>CABO DE COBRE ISOLAMENTO ANTI-CHAMA, SEÇÃO 2,5 MM2, 450/750 V - FLEXÍVEL (AMARELO)</v>
          </cell>
          <cell r="C614" t="str">
            <v>M</v>
          </cell>
          <cell r="D614">
            <v>2.4500000000000002</v>
          </cell>
          <cell r="E614">
            <v>2.4500000000000002</v>
          </cell>
          <cell r="F614">
            <v>2.4500000000000002</v>
          </cell>
          <cell r="G614">
            <v>2.4500000000000002</v>
          </cell>
          <cell r="H614">
            <v>2.4500000000000002</v>
          </cell>
          <cell r="I614">
            <v>2.4500000000000002</v>
          </cell>
        </row>
        <row r="615">
          <cell r="A615" t="str">
            <v>ELE-CAB-015</v>
          </cell>
          <cell r="B615" t="str">
            <v>CABO DE COBRE ISOLAMENTO ANTI-CHAMA, SEÇÃO 4 MM2, 450/750 V - FLEXÍVEL</v>
          </cell>
          <cell r="C615" t="str">
            <v>M</v>
          </cell>
          <cell r="D615">
            <v>3.16</v>
          </cell>
          <cell r="E615">
            <v>3.16</v>
          </cell>
          <cell r="F615">
            <v>3.16</v>
          </cell>
          <cell r="G615">
            <v>3.16</v>
          </cell>
          <cell r="H615">
            <v>3.16</v>
          </cell>
          <cell r="I615">
            <v>3.16</v>
          </cell>
        </row>
        <row r="616">
          <cell r="A616" t="str">
            <v>ELE-CAB-015.1</v>
          </cell>
          <cell r="B616" t="str">
            <v>CABO DE COBRE ISOLAMENTO ANTI-CHAMA, SEÇÃO 4 MM2, 450/750 V - FLEXÍVEL (BRANCO)</v>
          </cell>
          <cell r="C616" t="str">
            <v>M</v>
          </cell>
          <cell r="D616">
            <v>3.16</v>
          </cell>
          <cell r="E616">
            <v>3.16</v>
          </cell>
          <cell r="F616">
            <v>3.16</v>
          </cell>
          <cell r="G616">
            <v>3.16</v>
          </cell>
          <cell r="H616">
            <v>3.16</v>
          </cell>
          <cell r="I616">
            <v>3.16</v>
          </cell>
        </row>
        <row r="617">
          <cell r="A617" t="str">
            <v>ELE-CAB-015.2</v>
          </cell>
          <cell r="B617" t="str">
            <v>CABO DE COBRE ISOLAMENTO ANTI-CHAMA, SEÇÃO 4 MM2, 450/750 V - FLEXÍVEL (PRETO)</v>
          </cell>
          <cell r="C617" t="str">
            <v>M</v>
          </cell>
          <cell r="D617">
            <v>3.16</v>
          </cell>
          <cell r="E617">
            <v>3.16</v>
          </cell>
          <cell r="F617">
            <v>3.16</v>
          </cell>
          <cell r="G617">
            <v>3.16</v>
          </cell>
          <cell r="H617">
            <v>3.16</v>
          </cell>
          <cell r="I617">
            <v>3.16</v>
          </cell>
        </row>
        <row r="618">
          <cell r="A618" t="str">
            <v>ELE-CAB-015.3</v>
          </cell>
          <cell r="B618" t="str">
            <v>CABO DE COBRE ISOLAMENTO ANTI-CHAMA, SEÇÃO 4 MM2, 450/750 V - FLEXÍVEL (VERMELHO)</v>
          </cell>
          <cell r="C618" t="str">
            <v>M</v>
          </cell>
          <cell r="D618">
            <v>3.16</v>
          </cell>
          <cell r="E618">
            <v>3.16</v>
          </cell>
          <cell r="F618">
            <v>3.16</v>
          </cell>
          <cell r="G618">
            <v>3.16</v>
          </cell>
          <cell r="H618">
            <v>3.16</v>
          </cell>
          <cell r="I618">
            <v>3.16</v>
          </cell>
        </row>
        <row r="619">
          <cell r="A619" t="str">
            <v>ELE-CAB-015.4</v>
          </cell>
          <cell r="B619" t="str">
            <v>CABO DE COBRE ISOLAMENTO ANTI-CHAMA, SEÇÃO 4 MM2, 450/750 V - FLEXÍVEL (CINZA)</v>
          </cell>
          <cell r="C619" t="str">
            <v>M</v>
          </cell>
          <cell r="D619">
            <v>3.16</v>
          </cell>
          <cell r="E619">
            <v>3.16</v>
          </cell>
          <cell r="F619">
            <v>3.16</v>
          </cell>
          <cell r="G619">
            <v>3.16</v>
          </cell>
          <cell r="H619">
            <v>3.16</v>
          </cell>
          <cell r="I619">
            <v>3.16</v>
          </cell>
        </row>
        <row r="620">
          <cell r="A620" t="str">
            <v>ELE-CAB-015.5</v>
          </cell>
          <cell r="B620" t="str">
            <v>CABO DE COBRE ISOLAMENTO ANTI-CHAMA, SEÇÃO 4 MM2, 450/750 V - FLEXÍVEL (AZUL CLARO)</v>
          </cell>
          <cell r="C620" t="str">
            <v>M</v>
          </cell>
          <cell r="D620">
            <v>3.16</v>
          </cell>
          <cell r="E620">
            <v>3.16</v>
          </cell>
          <cell r="F620">
            <v>3.16</v>
          </cell>
          <cell r="G620">
            <v>3.16</v>
          </cell>
          <cell r="H620">
            <v>3.16</v>
          </cell>
          <cell r="I620">
            <v>3.16</v>
          </cell>
        </row>
        <row r="621">
          <cell r="A621" t="str">
            <v>ELE-CAB-015.6</v>
          </cell>
          <cell r="B621" t="str">
            <v>CABO DE COBRE ISOLAMENTO ANTI-CHAMA, SEÇÃO 4 MM2, 450/750 V - FLEXÍVEL (VERDE)</v>
          </cell>
          <cell r="C621" t="str">
            <v>M</v>
          </cell>
          <cell r="D621">
            <v>3.16</v>
          </cell>
          <cell r="E621">
            <v>3.16</v>
          </cell>
          <cell r="F621">
            <v>3.16</v>
          </cell>
          <cell r="G621">
            <v>3.16</v>
          </cell>
          <cell r="H621">
            <v>3.16</v>
          </cell>
          <cell r="I621">
            <v>3.16</v>
          </cell>
        </row>
        <row r="622">
          <cell r="A622" t="str">
            <v>ELE-CAB-015.7</v>
          </cell>
          <cell r="B622" t="str">
            <v>CABO DE COBRE ISOLAMENTO ANTI-CHAMA, SEÇÃO 4 MM2, 450/750 V - FLEXÍVEL (VERDE-AMARELO)</v>
          </cell>
          <cell r="C622" t="str">
            <v>M</v>
          </cell>
          <cell r="D622">
            <v>3.16</v>
          </cell>
          <cell r="E622">
            <v>3.16</v>
          </cell>
          <cell r="F622">
            <v>3.16</v>
          </cell>
          <cell r="G622">
            <v>3.16</v>
          </cell>
          <cell r="H622">
            <v>3.16</v>
          </cell>
          <cell r="I622">
            <v>3.16</v>
          </cell>
        </row>
        <row r="623">
          <cell r="A623" t="str">
            <v>ELE-CAB-015.8</v>
          </cell>
          <cell r="B623" t="str">
            <v>CABO DE COBRE ISOLAMENTO ANTI-CHAMA, SEÇÃO 4 MM2, 450/750 V - FLEXÍVEL (AMARELO)</v>
          </cell>
          <cell r="C623" t="str">
            <v>M</v>
          </cell>
          <cell r="D623">
            <v>3.16</v>
          </cell>
          <cell r="E623">
            <v>3.16</v>
          </cell>
          <cell r="F623">
            <v>3.16</v>
          </cell>
          <cell r="G623">
            <v>3.16</v>
          </cell>
          <cell r="H623">
            <v>3.16</v>
          </cell>
          <cell r="I623">
            <v>3.16</v>
          </cell>
        </row>
        <row r="624">
          <cell r="A624" t="str">
            <v>ELE-CAB-020</v>
          </cell>
          <cell r="B624" t="str">
            <v>CABO DE COBRE ISOLAMENTO ANTI-CHAMA, SEÇÃO 6 MM2, 450/750 V - FLEXÍVEL</v>
          </cell>
          <cell r="C624" t="str">
            <v>M</v>
          </cell>
          <cell r="D624">
            <v>3.72</v>
          </cell>
          <cell r="E624">
            <v>3.72</v>
          </cell>
          <cell r="F624">
            <v>3.72</v>
          </cell>
          <cell r="G624">
            <v>3.72</v>
          </cell>
          <cell r="H624">
            <v>3.72</v>
          </cell>
          <cell r="I624">
            <v>3.72</v>
          </cell>
        </row>
        <row r="625">
          <cell r="A625" t="str">
            <v>ELE-CAB-020.1</v>
          </cell>
          <cell r="B625" t="str">
            <v>CABO DE COBRE ISOLAMENTO ANTI-CHAMA, SEÇÃO 6 MM2, 450/750 V - FLEXÍVEL (BRANCO)</v>
          </cell>
          <cell r="C625" t="str">
            <v>M</v>
          </cell>
          <cell r="D625">
            <v>3.72</v>
          </cell>
          <cell r="E625">
            <v>3.72</v>
          </cell>
          <cell r="F625">
            <v>3.72</v>
          </cell>
          <cell r="G625">
            <v>3.72</v>
          </cell>
          <cell r="H625">
            <v>3.72</v>
          </cell>
          <cell r="I625">
            <v>3.72</v>
          </cell>
        </row>
        <row r="626">
          <cell r="A626" t="str">
            <v>ELE-CAB-020.2</v>
          </cell>
          <cell r="B626" t="str">
            <v>CABO DE COBRE ISOLAMENTO ANTI-CHAMA, SEÇÃO 6 MM2, 450/750 V - FLEXÍVEL (PRETO)</v>
          </cell>
          <cell r="C626" t="str">
            <v>M</v>
          </cell>
          <cell r="D626">
            <v>3.72</v>
          </cell>
          <cell r="E626">
            <v>3.72</v>
          </cell>
          <cell r="F626">
            <v>3.72</v>
          </cell>
          <cell r="G626">
            <v>3.72</v>
          </cell>
          <cell r="H626">
            <v>3.72</v>
          </cell>
          <cell r="I626">
            <v>3.72</v>
          </cell>
        </row>
        <row r="627">
          <cell r="A627" t="str">
            <v>ELE-CAB-020.3</v>
          </cell>
          <cell r="B627" t="str">
            <v>CABO DE COBRE ISOLAMENTO ANTI-CHAMA, SEÇÃO 6 MM2, 450/750 V - FLEXÍVEL (VERMELHO)</v>
          </cell>
          <cell r="C627" t="str">
            <v>M</v>
          </cell>
          <cell r="D627">
            <v>3.72</v>
          </cell>
          <cell r="E627">
            <v>3.72</v>
          </cell>
          <cell r="F627">
            <v>3.72</v>
          </cell>
          <cell r="G627">
            <v>3.72</v>
          </cell>
          <cell r="H627">
            <v>3.72</v>
          </cell>
          <cell r="I627">
            <v>3.72</v>
          </cell>
        </row>
        <row r="628">
          <cell r="A628" t="str">
            <v>ELE-CAB-020.4</v>
          </cell>
          <cell r="B628" t="str">
            <v>CABO DE COBRE ISOLAMENTO ANTI-CHAMA, SEÇÃO 6 MM2, 450/750 V - FLEXÍVEL (CINZA)</v>
          </cell>
          <cell r="C628" t="str">
            <v>M</v>
          </cell>
          <cell r="D628">
            <v>3.72</v>
          </cell>
          <cell r="E628">
            <v>3.72</v>
          </cell>
          <cell r="F628">
            <v>3.72</v>
          </cell>
          <cell r="G628">
            <v>3.72</v>
          </cell>
          <cell r="H628">
            <v>3.72</v>
          </cell>
          <cell r="I628">
            <v>3.72</v>
          </cell>
        </row>
        <row r="629">
          <cell r="A629" t="str">
            <v>ELE-CAB-020.5</v>
          </cell>
          <cell r="B629" t="str">
            <v>CABO DE COBRE ISOLAMENTO ANTI-CHAMA, SEÇÃO 6 MM2, 450/750 V - FLEXÍVEL (AZUL CLARO)</v>
          </cell>
          <cell r="C629" t="str">
            <v>M</v>
          </cell>
          <cell r="D629">
            <v>3.72</v>
          </cell>
          <cell r="E629">
            <v>3.72</v>
          </cell>
          <cell r="F629">
            <v>3.72</v>
          </cell>
          <cell r="G629">
            <v>3.72</v>
          </cell>
          <cell r="H629">
            <v>3.72</v>
          </cell>
          <cell r="I629">
            <v>3.72</v>
          </cell>
        </row>
        <row r="630">
          <cell r="A630" t="str">
            <v>ELE-CAB-020.6</v>
          </cell>
          <cell r="B630" t="str">
            <v>CABO DE COBRE ISOLAMENTO ANTI-CHAMA, SEÇÃO 6 MM2, 450/750 V - FLEXÍVEL (VERDE)</v>
          </cell>
          <cell r="C630" t="str">
            <v>M</v>
          </cell>
          <cell r="D630">
            <v>3.72</v>
          </cell>
          <cell r="E630">
            <v>3.72</v>
          </cell>
          <cell r="F630">
            <v>3.72</v>
          </cell>
          <cell r="G630">
            <v>3.72</v>
          </cell>
          <cell r="H630">
            <v>3.72</v>
          </cell>
          <cell r="I630">
            <v>3.72</v>
          </cell>
        </row>
        <row r="631">
          <cell r="A631" t="str">
            <v>ELE-CAB-020.7</v>
          </cell>
          <cell r="B631" t="str">
            <v>CABO DE COBRE ISOLAMENTO ANTI-CHAMA, SEÇÃO 6 MM2, 450/750 V - FLEXÍVEL (VERDE-AMARELO)</v>
          </cell>
          <cell r="C631" t="str">
            <v>M</v>
          </cell>
          <cell r="D631">
            <v>3.72</v>
          </cell>
          <cell r="E631">
            <v>3.72</v>
          </cell>
          <cell r="F631">
            <v>3.72</v>
          </cell>
          <cell r="G631">
            <v>3.72</v>
          </cell>
          <cell r="H631">
            <v>3.72</v>
          </cell>
          <cell r="I631">
            <v>3.72</v>
          </cell>
        </row>
        <row r="632">
          <cell r="A632" t="str">
            <v>ELE-CAB-020.8</v>
          </cell>
          <cell r="B632" t="str">
            <v>CABO DE COBRE ISOLAMENTO ANTI-CHAMA, SEÇÃO 6 MM2, 450/750 V - FLEXÍVEL (AMARELO)</v>
          </cell>
          <cell r="C632" t="str">
            <v>M</v>
          </cell>
          <cell r="D632">
            <v>3.72</v>
          </cell>
          <cell r="E632">
            <v>3.72</v>
          </cell>
          <cell r="F632">
            <v>3.72</v>
          </cell>
          <cell r="G632">
            <v>3.72</v>
          </cell>
          <cell r="H632">
            <v>3.72</v>
          </cell>
          <cell r="I632">
            <v>3.72</v>
          </cell>
        </row>
        <row r="633">
          <cell r="A633" t="str">
            <v>ELE-CAB-025</v>
          </cell>
          <cell r="B633" t="str">
            <v>CABO DE COBRE ISOLAMENTO ANTI-CHAMA, SEÇÃO 10 MM2, 450/750 V - FLEXÍVEL</v>
          </cell>
          <cell r="C633" t="str">
            <v>M</v>
          </cell>
          <cell r="D633">
            <v>4.92</v>
          </cell>
          <cell r="E633">
            <v>4.92</v>
          </cell>
          <cell r="F633">
            <v>4.92</v>
          </cell>
          <cell r="G633">
            <v>4.92</v>
          </cell>
          <cell r="H633">
            <v>4.92</v>
          </cell>
          <cell r="I633">
            <v>4.92</v>
          </cell>
        </row>
        <row r="634">
          <cell r="A634" t="str">
            <v>ELE-CAB-025.1</v>
          </cell>
          <cell r="B634" t="str">
            <v>CABO DE COBRE ISOLAMENTO ANTI-CHAMA, SEÇÃO 10 MM2, 450/750 V - FLEXÍVEL (BRANCO)</v>
          </cell>
          <cell r="C634" t="str">
            <v>M</v>
          </cell>
          <cell r="D634">
            <v>4.92</v>
          </cell>
          <cell r="E634">
            <v>4.92</v>
          </cell>
          <cell r="F634">
            <v>4.92</v>
          </cell>
          <cell r="G634">
            <v>4.92</v>
          </cell>
          <cell r="H634">
            <v>4.92</v>
          </cell>
          <cell r="I634">
            <v>4.92</v>
          </cell>
        </row>
        <row r="635">
          <cell r="A635" t="str">
            <v>ELE-CAB-025.2</v>
          </cell>
          <cell r="B635" t="str">
            <v>CABO DE COBRE ISOLAMENTO ANTI-CHAMA, SEÇÃO 10 MM2, 450/750 V - FLEXÍVEL (PRETO)</v>
          </cell>
          <cell r="C635" t="str">
            <v>M</v>
          </cell>
          <cell r="D635">
            <v>4.92</v>
          </cell>
          <cell r="E635">
            <v>4.92</v>
          </cell>
          <cell r="F635">
            <v>4.92</v>
          </cell>
          <cell r="G635">
            <v>4.92</v>
          </cell>
          <cell r="H635">
            <v>4.92</v>
          </cell>
          <cell r="I635">
            <v>4.92</v>
          </cell>
        </row>
        <row r="636">
          <cell r="A636" t="str">
            <v>ELE-CAB-025.3</v>
          </cell>
          <cell r="B636" t="str">
            <v>CABO DE COBRE ISOLAMENTO ANTI-CHAMA, SEÇÃO 10 MM2, 450/750 V - FLEXÍVEL (VERMELHO)</v>
          </cell>
          <cell r="C636" t="str">
            <v>M</v>
          </cell>
          <cell r="D636">
            <v>4.92</v>
          </cell>
          <cell r="E636">
            <v>4.92</v>
          </cell>
          <cell r="F636">
            <v>4.92</v>
          </cell>
          <cell r="G636">
            <v>4.92</v>
          </cell>
          <cell r="H636">
            <v>4.92</v>
          </cell>
          <cell r="I636">
            <v>4.92</v>
          </cell>
        </row>
        <row r="637">
          <cell r="A637" t="str">
            <v>ELE-CAB-025.4</v>
          </cell>
          <cell r="B637" t="str">
            <v>CABO DE COBRE ISOLAMENTO ANTI-CHAMA, SEÇÃO 10 MM2, 450/750 V - FLEXÍVEL (CINZA)</v>
          </cell>
          <cell r="C637" t="str">
            <v>M</v>
          </cell>
          <cell r="D637">
            <v>4.92</v>
          </cell>
          <cell r="E637">
            <v>4.92</v>
          </cell>
          <cell r="F637">
            <v>4.92</v>
          </cell>
          <cell r="G637">
            <v>4.92</v>
          </cell>
          <cell r="H637">
            <v>4.92</v>
          </cell>
          <cell r="I637">
            <v>4.92</v>
          </cell>
        </row>
        <row r="638">
          <cell r="A638" t="str">
            <v>ELE-CAB-025.5</v>
          </cell>
          <cell r="B638" t="str">
            <v>CABO DE COBRE ISOLAMENTO ANTI-CHAMA, SEÇÃO 10 MM2, 450/750 V - FLEXÍVEL (AZUL CLARO)</v>
          </cell>
          <cell r="C638" t="str">
            <v>M</v>
          </cell>
          <cell r="D638">
            <v>4.92</v>
          </cell>
          <cell r="E638">
            <v>4.92</v>
          </cell>
          <cell r="F638">
            <v>4.92</v>
          </cell>
          <cell r="G638">
            <v>4.92</v>
          </cell>
          <cell r="H638">
            <v>4.92</v>
          </cell>
          <cell r="I638">
            <v>4.92</v>
          </cell>
        </row>
        <row r="639">
          <cell r="A639" t="str">
            <v>ELE-CAB-025.6</v>
          </cell>
          <cell r="B639" t="str">
            <v>CABO DE COBRE ISOLAMENTO ANTI-CHAMA, SEÇÃO 10 MM2, 450/750 V - FLEXÍVEL (VERDE)</v>
          </cell>
          <cell r="C639" t="str">
            <v>M</v>
          </cell>
          <cell r="D639">
            <v>4.92</v>
          </cell>
          <cell r="E639">
            <v>4.92</v>
          </cell>
          <cell r="F639">
            <v>4.92</v>
          </cell>
          <cell r="G639">
            <v>4.92</v>
          </cell>
          <cell r="H639">
            <v>4.92</v>
          </cell>
          <cell r="I639">
            <v>4.92</v>
          </cell>
        </row>
        <row r="640">
          <cell r="A640" t="str">
            <v>ELE-CAB-025.7</v>
          </cell>
          <cell r="B640" t="str">
            <v>CABO DE COBRE ISOLAMENTO ANTI-CHAMA, SEÇÃO 10 MM2, 450/750 V - FLEXÍVEL (VERDE-AMARELO)</v>
          </cell>
          <cell r="C640" t="str">
            <v>M</v>
          </cell>
          <cell r="D640">
            <v>4.92</v>
          </cell>
          <cell r="E640">
            <v>4.92</v>
          </cell>
          <cell r="F640">
            <v>4.92</v>
          </cell>
          <cell r="G640">
            <v>4.92</v>
          </cell>
          <cell r="H640">
            <v>4.92</v>
          </cell>
          <cell r="I640">
            <v>4.92</v>
          </cell>
        </row>
        <row r="641">
          <cell r="A641" t="str">
            <v>ELE-CAB-025.8</v>
          </cell>
          <cell r="B641" t="str">
            <v>CABO DE COBRE ISOLAMENTO ANTI-CHAMA, SEÇÃO 10 MM2, 450/750 V - FLEXÍVEL (AMARELO)</v>
          </cell>
          <cell r="C641" t="str">
            <v>M</v>
          </cell>
          <cell r="D641">
            <v>4.92</v>
          </cell>
          <cell r="E641">
            <v>4.92</v>
          </cell>
          <cell r="F641">
            <v>4.92</v>
          </cell>
          <cell r="G641">
            <v>4.92</v>
          </cell>
          <cell r="H641">
            <v>4.92</v>
          </cell>
          <cell r="I641">
            <v>4.92</v>
          </cell>
        </row>
        <row r="642">
          <cell r="A642" t="str">
            <v>ELE-CAB-030</v>
          </cell>
          <cell r="B642" t="str">
            <v>CABO DE COBRE ISOLAMENTO ANTI-CHAMA, SEÇÃO 16 MM2, 450/750 V - FLEXÍVEL</v>
          </cell>
          <cell r="C642" t="str">
            <v>M</v>
          </cell>
          <cell r="D642">
            <v>6.52</v>
          </cell>
          <cell r="E642">
            <v>6.52</v>
          </cell>
          <cell r="F642">
            <v>6.52</v>
          </cell>
          <cell r="G642">
            <v>6.52</v>
          </cell>
          <cell r="H642">
            <v>6.52</v>
          </cell>
          <cell r="I642">
            <v>6.52</v>
          </cell>
        </row>
        <row r="643">
          <cell r="A643" t="str">
            <v>ELE-CAB-030.1</v>
          </cell>
          <cell r="B643" t="str">
            <v>CABO DE COBRE ISOLAMENTO ANTI-CHAMA, SEÇÃO 16 MM2, 450/750 V - FLEXÍVEL (BRANCO)</v>
          </cell>
          <cell r="C643" t="str">
            <v>M</v>
          </cell>
          <cell r="D643">
            <v>6.52</v>
          </cell>
          <cell r="E643">
            <v>6.52</v>
          </cell>
          <cell r="F643">
            <v>6.52</v>
          </cell>
          <cell r="G643">
            <v>6.52</v>
          </cell>
          <cell r="H643">
            <v>6.52</v>
          </cell>
          <cell r="I643">
            <v>6.52</v>
          </cell>
        </row>
        <row r="644">
          <cell r="A644" t="str">
            <v>ELE-CAB-030.2</v>
          </cell>
          <cell r="B644" t="str">
            <v>CABO DE COBRE ISOLAMENTO ANTI-CHAMA, SEÇÃO 16 MM2, 450/750 V - FLEXÍVEL (PRETO)</v>
          </cell>
          <cell r="C644" t="str">
            <v>M</v>
          </cell>
          <cell r="D644">
            <v>6.52</v>
          </cell>
          <cell r="E644">
            <v>6.52</v>
          </cell>
          <cell r="F644">
            <v>6.52</v>
          </cell>
          <cell r="G644">
            <v>6.52</v>
          </cell>
          <cell r="H644">
            <v>6.52</v>
          </cell>
          <cell r="I644">
            <v>6.52</v>
          </cell>
        </row>
        <row r="645">
          <cell r="A645" t="str">
            <v>ELE-CAB-030.3</v>
          </cell>
          <cell r="B645" t="str">
            <v>CABO DE COBRE ISOLAMENTO ANTI-CHAMA, SEÇÃO 16 MM2, 450/750 V - FLEXÍVEL (VERMELHO)</v>
          </cell>
          <cell r="C645" t="str">
            <v>M</v>
          </cell>
          <cell r="D645">
            <v>6.52</v>
          </cell>
          <cell r="E645">
            <v>6.52</v>
          </cell>
          <cell r="F645">
            <v>6.52</v>
          </cell>
          <cell r="G645">
            <v>6.52</v>
          </cell>
          <cell r="H645">
            <v>6.52</v>
          </cell>
          <cell r="I645">
            <v>6.52</v>
          </cell>
        </row>
        <row r="646">
          <cell r="A646" t="str">
            <v>ELE-CAB-030.4</v>
          </cell>
          <cell r="B646" t="str">
            <v>CABO DE COBRE ISOLAMENTO ANTI-CHAMA, SEÇÃO 16 MM2, 450/750 V - FLEXÍVEL (CINZA)</v>
          </cell>
          <cell r="C646" t="str">
            <v>M</v>
          </cell>
          <cell r="D646">
            <v>6.52</v>
          </cell>
          <cell r="E646">
            <v>6.52</v>
          </cell>
          <cell r="F646">
            <v>6.52</v>
          </cell>
          <cell r="G646">
            <v>6.52</v>
          </cell>
          <cell r="H646">
            <v>6.52</v>
          </cell>
          <cell r="I646">
            <v>6.52</v>
          </cell>
        </row>
        <row r="647">
          <cell r="A647" t="str">
            <v>ELE-CAB-030.5</v>
          </cell>
          <cell r="B647" t="str">
            <v>CABO DE COBRE ISOLAMENTO ANTI-CHAMA, SEÇÃO 16 MM2, 450/750 V - FLEXÍVEL (AZUL CLARO)</v>
          </cell>
          <cell r="C647" t="str">
            <v>M</v>
          </cell>
          <cell r="D647">
            <v>6.52</v>
          </cell>
          <cell r="E647">
            <v>6.52</v>
          </cell>
          <cell r="F647">
            <v>6.52</v>
          </cell>
          <cell r="G647">
            <v>6.52</v>
          </cell>
          <cell r="H647">
            <v>6.52</v>
          </cell>
          <cell r="I647">
            <v>6.52</v>
          </cell>
        </row>
        <row r="648">
          <cell r="A648" t="str">
            <v>ELE-CAB-030.6</v>
          </cell>
          <cell r="B648" t="str">
            <v>CABO DE COBRE ISOLAMENTO ANTI-CHAMA, SEÇÃO 16 MM2, 450/750 V - FLEXÍVEL (VERDE)</v>
          </cell>
          <cell r="C648" t="str">
            <v>M</v>
          </cell>
          <cell r="D648">
            <v>6.52</v>
          </cell>
          <cell r="E648">
            <v>6.52</v>
          </cell>
          <cell r="F648">
            <v>6.52</v>
          </cell>
          <cell r="G648">
            <v>6.52</v>
          </cell>
          <cell r="H648">
            <v>6.52</v>
          </cell>
          <cell r="I648">
            <v>6.52</v>
          </cell>
        </row>
        <row r="649">
          <cell r="A649" t="str">
            <v>ELE-CAB-030.7</v>
          </cell>
          <cell r="B649" t="str">
            <v>CABO DE COBRE ISOLAMENTO ANTI-CHAMA, SEÇÃO 16 MM2, 450/750 V - FLEXÍVEL (VERDE-AMARELO)</v>
          </cell>
          <cell r="C649" t="str">
            <v>M</v>
          </cell>
          <cell r="D649">
            <v>6.52</v>
          </cell>
          <cell r="E649">
            <v>6.52</v>
          </cell>
          <cell r="F649">
            <v>6.52</v>
          </cell>
          <cell r="G649">
            <v>6.52</v>
          </cell>
          <cell r="H649">
            <v>6.52</v>
          </cell>
          <cell r="I649">
            <v>6.52</v>
          </cell>
        </row>
        <row r="650">
          <cell r="A650" t="str">
            <v>ELE-CAB-030.8</v>
          </cell>
          <cell r="B650" t="str">
            <v>CABO DE COBRE ISOLAMENTO ANTI-CHAMA, SEÇÃO 16 MM2, 450/750 V - FLEXÍVEL (AMARELO)</v>
          </cell>
          <cell r="C650" t="str">
            <v>M</v>
          </cell>
          <cell r="D650">
            <v>6.52</v>
          </cell>
          <cell r="E650">
            <v>6.52</v>
          </cell>
          <cell r="F650">
            <v>6.52</v>
          </cell>
          <cell r="G650">
            <v>6.52</v>
          </cell>
          <cell r="H650">
            <v>6.52</v>
          </cell>
          <cell r="I650">
            <v>6.52</v>
          </cell>
        </row>
        <row r="651">
          <cell r="A651" t="str">
            <v>ELE-CAB-035</v>
          </cell>
          <cell r="B651" t="str">
            <v>CABO DE COBRE ISOLAMENTO ANTI-CHAMA, SEÇÃO 25 MM2, 450/750 V - FLEXÍVEL</v>
          </cell>
          <cell r="C651" t="str">
            <v>M</v>
          </cell>
          <cell r="D651">
            <v>8.91</v>
          </cell>
          <cell r="E651">
            <v>8.91</v>
          </cell>
          <cell r="F651">
            <v>8.91</v>
          </cell>
          <cell r="G651">
            <v>8.91</v>
          </cell>
          <cell r="H651">
            <v>8.91</v>
          </cell>
          <cell r="I651">
            <v>8.91</v>
          </cell>
        </row>
        <row r="652">
          <cell r="A652" t="str">
            <v>ELE-CAB-035.1</v>
          </cell>
          <cell r="B652" t="str">
            <v>CABO DE COBRE ISOLAMENTO ANTI-CHAMA, SEÇÃO 25 MM2, 450/750 V - FLEXÍVEL (BRANCO)</v>
          </cell>
          <cell r="C652" t="str">
            <v>M</v>
          </cell>
          <cell r="D652">
            <v>8.91</v>
          </cell>
          <cell r="E652">
            <v>8.91</v>
          </cell>
          <cell r="F652">
            <v>8.91</v>
          </cell>
          <cell r="G652">
            <v>8.91</v>
          </cell>
          <cell r="H652">
            <v>8.91</v>
          </cell>
          <cell r="I652">
            <v>8.91</v>
          </cell>
        </row>
        <row r="653">
          <cell r="A653" t="str">
            <v>ELE-CAB-035.2</v>
          </cell>
          <cell r="B653" t="str">
            <v>CABO DE COBRE ISOLAMENTO ANTI-CHAMA, SEÇÃO 25 MM2, 450/750 V - FLEXÍVEL (PRETO)</v>
          </cell>
          <cell r="C653" t="str">
            <v>M</v>
          </cell>
          <cell r="D653">
            <v>8.91</v>
          </cell>
          <cell r="E653">
            <v>8.91</v>
          </cell>
          <cell r="F653">
            <v>8.91</v>
          </cell>
          <cell r="G653">
            <v>8.91</v>
          </cell>
          <cell r="H653">
            <v>8.91</v>
          </cell>
          <cell r="I653">
            <v>8.91</v>
          </cell>
        </row>
        <row r="654">
          <cell r="A654" t="str">
            <v>ELE-CAB-035.3</v>
          </cell>
          <cell r="B654" t="str">
            <v>CABO DE COBRE ISOLAMENTO ANTI-CHAMA, SEÇÃO 25 MM2, 450/750 V - FLEXÍVEL (VERMELHO)</v>
          </cell>
          <cell r="C654" t="str">
            <v>M</v>
          </cell>
          <cell r="D654">
            <v>8.91</v>
          </cell>
          <cell r="E654">
            <v>8.91</v>
          </cell>
          <cell r="F654">
            <v>8.91</v>
          </cell>
          <cell r="G654">
            <v>8.91</v>
          </cell>
          <cell r="H654">
            <v>8.91</v>
          </cell>
          <cell r="I654">
            <v>8.91</v>
          </cell>
        </row>
        <row r="655">
          <cell r="A655" t="str">
            <v>ELE-CAB-035.4</v>
          </cell>
          <cell r="B655" t="str">
            <v>CABO DE COBRE ISOLAMENTO ANTI-CHAMA, SEÇÃO 25 MM2, 450/750 V - FLEXÍVEL (CINZA)</v>
          </cell>
          <cell r="C655" t="str">
            <v>M</v>
          </cell>
          <cell r="D655">
            <v>8.91</v>
          </cell>
          <cell r="E655">
            <v>8.91</v>
          </cell>
          <cell r="F655">
            <v>8.91</v>
          </cell>
          <cell r="G655">
            <v>8.91</v>
          </cell>
          <cell r="H655">
            <v>8.91</v>
          </cell>
          <cell r="I655">
            <v>8.91</v>
          </cell>
        </row>
        <row r="656">
          <cell r="A656" t="str">
            <v>ELE-CAB-035.5</v>
          </cell>
          <cell r="B656" t="str">
            <v>CABO DE COBRE ISOLAMENTO ANTI-CHAMA, SEÇÃO 25 MM2, 450/750 V - FLEXÍVEL (AZUL CLARO)</v>
          </cell>
          <cell r="C656" t="str">
            <v>M</v>
          </cell>
          <cell r="D656">
            <v>8.91</v>
          </cell>
          <cell r="E656">
            <v>8.91</v>
          </cell>
          <cell r="F656">
            <v>8.91</v>
          </cell>
          <cell r="G656">
            <v>8.91</v>
          </cell>
          <cell r="H656">
            <v>8.91</v>
          </cell>
          <cell r="I656">
            <v>8.91</v>
          </cell>
        </row>
        <row r="657">
          <cell r="A657" t="str">
            <v>ELE-CAB-035.6</v>
          </cell>
          <cell r="B657" t="str">
            <v>CABO DE COBRE ISOLAMENTO ANTI-CHAMA, SEÇÃO 25 MM2, 450/750 V - FLEXÍVEL (VERDE)</v>
          </cell>
          <cell r="C657" t="str">
            <v>M</v>
          </cell>
          <cell r="D657">
            <v>8.91</v>
          </cell>
          <cell r="E657">
            <v>8.91</v>
          </cell>
          <cell r="F657">
            <v>8.91</v>
          </cell>
          <cell r="G657">
            <v>8.91</v>
          </cell>
          <cell r="H657">
            <v>8.91</v>
          </cell>
          <cell r="I657">
            <v>8.91</v>
          </cell>
        </row>
        <row r="658">
          <cell r="A658" t="str">
            <v>ELE-CAB-035.7</v>
          </cell>
          <cell r="B658" t="str">
            <v>CABO DE COBRE ISOLAMENTO ANTI-CHAMA, SEÇÃO 25 MM2, 450/750 V - FLEXÍVEL (VERDE-AMARELO)</v>
          </cell>
          <cell r="C658" t="str">
            <v>M</v>
          </cell>
          <cell r="D658">
            <v>8.91</v>
          </cell>
          <cell r="E658">
            <v>8.91</v>
          </cell>
          <cell r="F658">
            <v>8.91</v>
          </cell>
          <cell r="G658">
            <v>8.91</v>
          </cell>
          <cell r="H658">
            <v>8.91</v>
          </cell>
          <cell r="I658">
            <v>8.91</v>
          </cell>
        </row>
        <row r="659">
          <cell r="A659" t="str">
            <v>ELE-CAB-035.8</v>
          </cell>
          <cell r="B659" t="str">
            <v>CABO DE COBRE ISOLAMENTO ANTI-CHAMA, SEÇÃO 25 MM2, 450/750 V - FLEXÍVEL (AMARELO)</v>
          </cell>
          <cell r="C659" t="str">
            <v>M</v>
          </cell>
          <cell r="D659">
            <v>8.91</v>
          </cell>
          <cell r="E659">
            <v>8.91</v>
          </cell>
          <cell r="F659">
            <v>8.91</v>
          </cell>
          <cell r="G659">
            <v>8.91</v>
          </cell>
          <cell r="H659">
            <v>8.91</v>
          </cell>
          <cell r="I659">
            <v>8.91</v>
          </cell>
        </row>
        <row r="660">
          <cell r="A660" t="str">
            <v>ELE-CAB-040</v>
          </cell>
          <cell r="B660" t="str">
            <v>CABO DE COBRE ISOLAMENTO ANTI-CHAMA, SEÇÃO 35 MM2, 450/750 V - FLEXÍVEL</v>
          </cell>
          <cell r="C660" t="str">
            <v>M</v>
          </cell>
          <cell r="D660">
            <v>11.87</v>
          </cell>
          <cell r="E660">
            <v>11.87</v>
          </cell>
          <cell r="F660">
            <v>11.87</v>
          </cell>
          <cell r="G660">
            <v>11.87</v>
          </cell>
          <cell r="H660">
            <v>11.87</v>
          </cell>
          <cell r="I660">
            <v>11.87</v>
          </cell>
        </row>
        <row r="661">
          <cell r="A661" t="str">
            <v>ELE-CAB-040.1</v>
          </cell>
          <cell r="B661" t="str">
            <v>CABO DE COBRE ISOLAMENTO ANTI-CHAMA, SEÇÃO 35 MM2, 450/750 V - FLEXÍVEL (BRANCO)</v>
          </cell>
          <cell r="C661" t="str">
            <v>M</v>
          </cell>
          <cell r="D661">
            <v>11.87</v>
          </cell>
          <cell r="E661">
            <v>11.87</v>
          </cell>
          <cell r="F661">
            <v>11.87</v>
          </cell>
          <cell r="G661">
            <v>11.87</v>
          </cell>
          <cell r="H661">
            <v>11.87</v>
          </cell>
          <cell r="I661">
            <v>11.87</v>
          </cell>
        </row>
        <row r="662">
          <cell r="A662" t="str">
            <v>ELE-CAB-040.2</v>
          </cell>
          <cell r="B662" t="str">
            <v>CABO DE COBRE ISOLAMENTO ANTI-CHAMA, SEÇÃO 35 MM2, 450/750 V - FLEXÍVEL (PRETO)</v>
          </cell>
          <cell r="C662" t="str">
            <v>M</v>
          </cell>
          <cell r="D662">
            <v>11.87</v>
          </cell>
          <cell r="E662">
            <v>11.87</v>
          </cell>
          <cell r="F662">
            <v>11.87</v>
          </cell>
          <cell r="G662">
            <v>11.87</v>
          </cell>
          <cell r="H662">
            <v>11.87</v>
          </cell>
          <cell r="I662">
            <v>11.87</v>
          </cell>
        </row>
        <row r="663">
          <cell r="A663" t="str">
            <v>ELE-CAB-040.3</v>
          </cell>
          <cell r="B663" t="str">
            <v>CABO DE COBRE ISOLAMENTO ANTI-CHAMA, SEÇÃO 35 MM2, 450/750 V - FLEXÍVEL (VERMELHO)</v>
          </cell>
          <cell r="C663" t="str">
            <v>M</v>
          </cell>
          <cell r="D663">
            <v>11.87</v>
          </cell>
          <cell r="E663">
            <v>11.87</v>
          </cell>
          <cell r="F663">
            <v>11.87</v>
          </cell>
          <cell r="G663">
            <v>11.87</v>
          </cell>
          <cell r="H663">
            <v>11.87</v>
          </cell>
          <cell r="I663">
            <v>11.87</v>
          </cell>
        </row>
        <row r="664">
          <cell r="A664" t="str">
            <v>ELE-CAB-040.4</v>
          </cell>
          <cell r="B664" t="str">
            <v>CABO DE COBRE ISOLAMENTO ANTI-CHAMA, SEÇÃO 35 MM2, 450/750 V - FLEXÍVEL (CINZA)</v>
          </cell>
          <cell r="C664" t="str">
            <v>M</v>
          </cell>
          <cell r="D664">
            <v>11.87</v>
          </cell>
          <cell r="E664">
            <v>11.87</v>
          </cell>
          <cell r="F664">
            <v>11.87</v>
          </cell>
          <cell r="G664">
            <v>11.87</v>
          </cell>
          <cell r="H664">
            <v>11.87</v>
          </cell>
          <cell r="I664">
            <v>11.87</v>
          </cell>
        </row>
        <row r="665">
          <cell r="A665" t="str">
            <v>ELE-CAB-040.5</v>
          </cell>
          <cell r="B665" t="str">
            <v>CABO DE COBRE ISOLAMENTO ANTI-CHAMA, SEÇÃO 35 MM2, 450/750 V - FLEXÍVEL (AZUL CLARO)</v>
          </cell>
          <cell r="C665" t="str">
            <v>M</v>
          </cell>
          <cell r="D665">
            <v>11.87</v>
          </cell>
          <cell r="E665">
            <v>11.87</v>
          </cell>
          <cell r="F665">
            <v>11.87</v>
          </cell>
          <cell r="G665">
            <v>11.87</v>
          </cell>
          <cell r="H665">
            <v>11.87</v>
          </cell>
          <cell r="I665">
            <v>11.87</v>
          </cell>
        </row>
        <row r="666">
          <cell r="A666" t="str">
            <v>ELE-CAB-040.6</v>
          </cell>
          <cell r="B666" t="str">
            <v>CABO DE COBRE ISOLAMENTO ANTI-CHAMA, SEÇÃO 35 MM2, 450/750 V - FLEXÍVEL (VERDE)</v>
          </cell>
          <cell r="C666" t="str">
            <v>M</v>
          </cell>
          <cell r="D666">
            <v>11.87</v>
          </cell>
          <cell r="E666">
            <v>11.87</v>
          </cell>
          <cell r="F666">
            <v>11.87</v>
          </cell>
          <cell r="G666">
            <v>11.87</v>
          </cell>
          <cell r="H666">
            <v>11.87</v>
          </cell>
          <cell r="I666">
            <v>11.87</v>
          </cell>
        </row>
        <row r="667">
          <cell r="A667" t="str">
            <v>ELE-CAB-040.7</v>
          </cell>
          <cell r="B667" t="str">
            <v>CABO DE COBRE ISOLAMENTO ANTI-CHAMA, SEÇÃO 35 MM2, 450/750 V - FLEXÍVEL (VERDE-AMARELO)</v>
          </cell>
          <cell r="C667" t="str">
            <v>M</v>
          </cell>
          <cell r="D667">
            <v>11.87</v>
          </cell>
          <cell r="E667">
            <v>11.87</v>
          </cell>
          <cell r="F667">
            <v>11.87</v>
          </cell>
          <cell r="G667">
            <v>11.87</v>
          </cell>
          <cell r="H667">
            <v>11.87</v>
          </cell>
          <cell r="I667">
            <v>11.87</v>
          </cell>
        </row>
        <row r="668">
          <cell r="A668" t="str">
            <v>ELE-CAB-040.8</v>
          </cell>
          <cell r="B668" t="str">
            <v>CABO DE COBRE ISOLAMENTO ANTI-CHAMA, SEÇÃO 35 MM2, 450/750 V - FLEXÍVEL (AMARELO)</v>
          </cell>
          <cell r="C668" t="str">
            <v>M</v>
          </cell>
          <cell r="D668">
            <v>11.87</v>
          </cell>
          <cell r="E668">
            <v>11.87</v>
          </cell>
          <cell r="F668">
            <v>11.87</v>
          </cell>
          <cell r="G668">
            <v>11.87</v>
          </cell>
          <cell r="H668">
            <v>11.87</v>
          </cell>
          <cell r="I668">
            <v>11.87</v>
          </cell>
        </row>
        <row r="669">
          <cell r="A669" t="str">
            <v>ELE-CAB-045</v>
          </cell>
          <cell r="B669" t="str">
            <v>CABO DE COBRE ISOLAMENTO ANTI-CHAMA, SEÇÃO 50 MM2, 450/750 V - FLEXÍVEL</v>
          </cell>
          <cell r="C669" t="str">
            <v>M</v>
          </cell>
          <cell r="D669">
            <v>17.45</v>
          </cell>
          <cell r="E669">
            <v>17.45</v>
          </cell>
          <cell r="F669">
            <v>17.45</v>
          </cell>
          <cell r="G669">
            <v>17.45</v>
          </cell>
          <cell r="H669">
            <v>17.45</v>
          </cell>
          <cell r="I669">
            <v>17.45</v>
          </cell>
        </row>
        <row r="670">
          <cell r="A670" t="str">
            <v>ELE-CAB-045.1</v>
          </cell>
          <cell r="B670" t="str">
            <v>CABO DE COBRE ISOLAMENTO ANTI-CHAMA, SEÇÃO 50 MM2, 450/750 V - FLEXÍVEL (BRANCO)</v>
          </cell>
          <cell r="C670" t="str">
            <v>M</v>
          </cell>
          <cell r="D670">
            <v>17.45</v>
          </cell>
          <cell r="E670">
            <v>17.45</v>
          </cell>
          <cell r="F670">
            <v>17.45</v>
          </cell>
          <cell r="G670">
            <v>17.45</v>
          </cell>
          <cell r="H670">
            <v>17.45</v>
          </cell>
          <cell r="I670">
            <v>17.45</v>
          </cell>
        </row>
        <row r="671">
          <cell r="A671" t="str">
            <v>ELE-CAB-045.2</v>
          </cell>
          <cell r="B671" t="str">
            <v>CABO DE COBRE ISOLAMENTO ANTI-CHAMA, SEÇÃO 50 MM2, 450/750 V - FLEXÍVEL (PRETO)</v>
          </cell>
          <cell r="C671" t="str">
            <v>M</v>
          </cell>
          <cell r="D671">
            <v>17.45</v>
          </cell>
          <cell r="E671">
            <v>17.45</v>
          </cell>
          <cell r="F671">
            <v>17.45</v>
          </cell>
          <cell r="G671">
            <v>17.45</v>
          </cell>
          <cell r="H671">
            <v>17.45</v>
          </cell>
          <cell r="I671">
            <v>17.45</v>
          </cell>
        </row>
        <row r="672">
          <cell r="A672" t="str">
            <v>ELE-CAB-045.3</v>
          </cell>
          <cell r="B672" t="str">
            <v>CABO DE COBRE ISOLAMENTO ANTI-CHAMA, SEÇÃO 50 MM2, 450/750 V - FLEXÍVEL (VERMELHO)</v>
          </cell>
          <cell r="C672" t="str">
            <v>M</v>
          </cell>
          <cell r="D672">
            <v>17.45</v>
          </cell>
          <cell r="E672">
            <v>17.45</v>
          </cell>
          <cell r="F672">
            <v>17.45</v>
          </cell>
          <cell r="G672">
            <v>17.45</v>
          </cell>
          <cell r="H672">
            <v>17.45</v>
          </cell>
          <cell r="I672">
            <v>17.45</v>
          </cell>
        </row>
        <row r="673">
          <cell r="A673" t="str">
            <v>ELE-CAB-045.4</v>
          </cell>
          <cell r="B673" t="str">
            <v>CABO DE COBRE ISOLAMENTO ANTI-CHAMA, SEÇÃO 50 MM2, 450/750 V - FLEXÍVEL (CINZA)</v>
          </cell>
          <cell r="C673" t="str">
            <v>M</v>
          </cell>
          <cell r="D673">
            <v>17.45</v>
          </cell>
          <cell r="E673">
            <v>17.45</v>
          </cell>
          <cell r="F673">
            <v>17.45</v>
          </cell>
          <cell r="G673">
            <v>17.45</v>
          </cell>
          <cell r="H673">
            <v>17.45</v>
          </cell>
          <cell r="I673">
            <v>17.45</v>
          </cell>
        </row>
        <row r="674">
          <cell r="A674" t="str">
            <v>ELE-CAB-045.5</v>
          </cell>
          <cell r="B674" t="str">
            <v>CABO DE COBRE ISOLAMENTO ANTI-CHAMA, SEÇÃO 50 MM2, 450/750 V - FLEXÍVEL (AZUL CLARO)</v>
          </cell>
          <cell r="C674" t="str">
            <v>M</v>
          </cell>
          <cell r="D674">
            <v>17.45</v>
          </cell>
          <cell r="E674">
            <v>17.45</v>
          </cell>
          <cell r="F674">
            <v>17.45</v>
          </cell>
          <cell r="G674">
            <v>17.45</v>
          </cell>
          <cell r="H674">
            <v>17.45</v>
          </cell>
          <cell r="I674">
            <v>17.45</v>
          </cell>
        </row>
        <row r="675">
          <cell r="A675" t="str">
            <v>ELE-CAB-045.6</v>
          </cell>
          <cell r="B675" t="str">
            <v>CABO DE COBRE ISOLAMENTO ANTI-CHAMA, SEÇÃO 50 MM2, 450/750 V - FLEXÍVEL (VERDE)</v>
          </cell>
          <cell r="C675" t="str">
            <v>M</v>
          </cell>
          <cell r="D675">
            <v>17.45</v>
          </cell>
          <cell r="E675">
            <v>17.45</v>
          </cell>
          <cell r="F675">
            <v>17.45</v>
          </cell>
          <cell r="G675">
            <v>17.45</v>
          </cell>
          <cell r="H675">
            <v>17.45</v>
          </cell>
          <cell r="I675">
            <v>17.45</v>
          </cell>
        </row>
        <row r="676">
          <cell r="A676" t="str">
            <v>ELE-CAB-045.7</v>
          </cell>
          <cell r="B676" t="str">
            <v>CABO DE COBRE ISOLAMENTO ANTI-CHAMA, SEÇÃO 50 MM2, 450/750 V - FLEXÍVEL (VERDE-AMARELO)</v>
          </cell>
          <cell r="C676" t="str">
            <v>M</v>
          </cell>
          <cell r="D676">
            <v>17.45</v>
          </cell>
          <cell r="E676">
            <v>17.45</v>
          </cell>
          <cell r="F676">
            <v>17.45</v>
          </cell>
          <cell r="G676">
            <v>17.45</v>
          </cell>
          <cell r="H676">
            <v>17.45</v>
          </cell>
          <cell r="I676">
            <v>17.45</v>
          </cell>
        </row>
        <row r="677">
          <cell r="A677" t="str">
            <v>ELE-CAB-045.8</v>
          </cell>
          <cell r="B677" t="str">
            <v>CABO DE COBRE ISOLAMENTO ANTI-CHAMA, SEÇÃO 50 MM2, 450/750 V - FLEXÍVEL (AMARELO)</v>
          </cell>
          <cell r="C677" t="str">
            <v>M</v>
          </cell>
          <cell r="D677">
            <v>17.45</v>
          </cell>
          <cell r="E677">
            <v>17.45</v>
          </cell>
          <cell r="F677">
            <v>17.45</v>
          </cell>
          <cell r="G677">
            <v>17.45</v>
          </cell>
          <cell r="H677">
            <v>17.45</v>
          </cell>
          <cell r="I677">
            <v>17.45</v>
          </cell>
        </row>
        <row r="678">
          <cell r="A678" t="str">
            <v>ELE-CAB-050</v>
          </cell>
          <cell r="B678" t="str">
            <v>CABO DE COBRE ISOLAMENTO ANTI-CHAMA, SEÇÃO 70 MM2, 450/750 V - FLEXÍVEL</v>
          </cell>
          <cell r="C678" t="str">
            <v>M</v>
          </cell>
          <cell r="D678">
            <v>22.56</v>
          </cell>
          <cell r="E678">
            <v>22.56</v>
          </cell>
          <cell r="F678">
            <v>22.56</v>
          </cell>
          <cell r="G678">
            <v>22.56</v>
          </cell>
          <cell r="H678">
            <v>22.56</v>
          </cell>
          <cell r="I678">
            <v>22.56</v>
          </cell>
        </row>
        <row r="679">
          <cell r="A679" t="str">
            <v>ELE-CAB-050.1</v>
          </cell>
          <cell r="B679" t="str">
            <v>CABO DE COBRE ISOLAMENTO ANTI-CHAMA, SEÇÃO 70 MM2, 450/750 V - FLEXÍVEL (BRANCO)</v>
          </cell>
          <cell r="C679" t="str">
            <v>M</v>
          </cell>
          <cell r="D679">
            <v>22.56</v>
          </cell>
          <cell r="E679">
            <v>22.56</v>
          </cell>
          <cell r="F679">
            <v>22.56</v>
          </cell>
          <cell r="G679">
            <v>22.56</v>
          </cell>
          <cell r="H679">
            <v>22.56</v>
          </cell>
          <cell r="I679">
            <v>22.56</v>
          </cell>
        </row>
        <row r="680">
          <cell r="A680" t="str">
            <v>ELE-CAB-050.2</v>
          </cell>
          <cell r="B680" t="str">
            <v>CABO DE COBRE ISOLAMENTO ANTI-CHAMA, SEÇÃO 70 MM2, 450/750 V - FLEXÍVEL (PRETO)</v>
          </cell>
          <cell r="C680" t="str">
            <v>M</v>
          </cell>
          <cell r="D680">
            <v>22.56</v>
          </cell>
          <cell r="E680">
            <v>22.56</v>
          </cell>
          <cell r="F680">
            <v>22.56</v>
          </cell>
          <cell r="G680">
            <v>22.56</v>
          </cell>
          <cell r="H680">
            <v>22.56</v>
          </cell>
          <cell r="I680">
            <v>22.56</v>
          </cell>
        </row>
        <row r="681">
          <cell r="A681" t="str">
            <v>ELE-CAB-050.3</v>
          </cell>
          <cell r="B681" t="str">
            <v>CABO DE COBRE ISOLAMENTO ANTI-CHAMA, SEÇÃO 70 MM2, 450/750 V - FLEXÍVEL (VERMELHO)</v>
          </cell>
          <cell r="C681" t="str">
            <v>M</v>
          </cell>
          <cell r="D681">
            <v>22.56</v>
          </cell>
          <cell r="E681">
            <v>22.56</v>
          </cell>
          <cell r="F681">
            <v>22.56</v>
          </cell>
          <cell r="G681">
            <v>22.56</v>
          </cell>
          <cell r="H681">
            <v>22.56</v>
          </cell>
          <cell r="I681">
            <v>22.56</v>
          </cell>
        </row>
        <row r="682">
          <cell r="A682" t="str">
            <v>ELE-CAB-050.4</v>
          </cell>
          <cell r="B682" t="str">
            <v>CABO DE COBRE ISOLAMENTO ANTI-CHAMA, SEÇÃO 70 MM2, 450/750 V - FLEXÍVEL (CINZA)</v>
          </cell>
          <cell r="C682" t="str">
            <v>M</v>
          </cell>
          <cell r="D682">
            <v>22.56</v>
          </cell>
          <cell r="E682">
            <v>22.56</v>
          </cell>
          <cell r="F682">
            <v>22.56</v>
          </cell>
          <cell r="G682">
            <v>22.56</v>
          </cell>
          <cell r="H682">
            <v>22.56</v>
          </cell>
          <cell r="I682">
            <v>22.56</v>
          </cell>
        </row>
        <row r="683">
          <cell r="A683" t="str">
            <v>ELE-CAB-050.5</v>
          </cell>
          <cell r="B683" t="str">
            <v>CABO DE COBRE ISOLAMENTO ANTI-CHAMA, SEÇÃO 70 MM2, 450/750 V - FLEXÍVEL (AZUL CLARO)</v>
          </cell>
          <cell r="C683" t="str">
            <v>M</v>
          </cell>
          <cell r="D683">
            <v>22.56</v>
          </cell>
          <cell r="E683">
            <v>22.56</v>
          </cell>
          <cell r="F683">
            <v>22.56</v>
          </cell>
          <cell r="G683">
            <v>22.56</v>
          </cell>
          <cell r="H683">
            <v>22.56</v>
          </cell>
          <cell r="I683">
            <v>22.56</v>
          </cell>
        </row>
        <row r="684">
          <cell r="A684" t="str">
            <v>ELE-CAB-050.6</v>
          </cell>
          <cell r="B684" t="str">
            <v>CABO DE COBRE ISOLAMENTO ANTI-CHAMA, SEÇÃO 70 MM2, 450/750 V - FLEXÍVEL (VERDE)</v>
          </cell>
          <cell r="C684" t="str">
            <v>M</v>
          </cell>
          <cell r="D684">
            <v>22.56</v>
          </cell>
          <cell r="E684">
            <v>22.56</v>
          </cell>
          <cell r="F684">
            <v>22.56</v>
          </cell>
          <cell r="G684">
            <v>22.56</v>
          </cell>
          <cell r="H684">
            <v>22.56</v>
          </cell>
          <cell r="I684">
            <v>22.56</v>
          </cell>
        </row>
        <row r="685">
          <cell r="A685" t="str">
            <v>ELE-CAB-050.7</v>
          </cell>
          <cell r="B685" t="str">
            <v>CABO DE COBRE ISOLAMENTO ANTI-CHAMA, SEÇÃO 70 MM2, 450/750 V - FLEXÍVEL (VERDE-AMARELO)</v>
          </cell>
          <cell r="C685" t="str">
            <v>M</v>
          </cell>
          <cell r="D685">
            <v>22.56</v>
          </cell>
          <cell r="E685">
            <v>22.56</v>
          </cell>
          <cell r="F685">
            <v>22.56</v>
          </cell>
          <cell r="G685">
            <v>22.56</v>
          </cell>
          <cell r="H685">
            <v>22.56</v>
          </cell>
          <cell r="I685">
            <v>22.56</v>
          </cell>
        </row>
        <row r="686">
          <cell r="A686" t="str">
            <v>ELE-CAB-050.8</v>
          </cell>
          <cell r="B686" t="str">
            <v>CABO DE COBRE ISOLAMENTO ANTI-CHAMA, SEÇÃO 70 MM2, 450/750 V - FLEXÍVEL (AMARELO)</v>
          </cell>
          <cell r="C686" t="str">
            <v>M</v>
          </cell>
          <cell r="D686">
            <v>22.56</v>
          </cell>
          <cell r="E686">
            <v>22.56</v>
          </cell>
          <cell r="F686">
            <v>22.56</v>
          </cell>
          <cell r="G686">
            <v>22.56</v>
          </cell>
          <cell r="H686">
            <v>22.56</v>
          </cell>
          <cell r="I686">
            <v>22.56</v>
          </cell>
        </row>
        <row r="687">
          <cell r="A687" t="str">
            <v>ELE-CAB-055</v>
          </cell>
          <cell r="B687" t="str">
            <v>CABO DE COBRE ISOLAMENTO ANTI-CHAMA, SEÇÃO 95 MM2, 450/750 V - FLEXÍVEL</v>
          </cell>
          <cell r="C687" t="str">
            <v>M</v>
          </cell>
          <cell r="D687">
            <v>29.43</v>
          </cell>
          <cell r="E687">
            <v>29.43</v>
          </cell>
          <cell r="F687">
            <v>29.43</v>
          </cell>
          <cell r="G687">
            <v>29.43</v>
          </cell>
          <cell r="H687">
            <v>29.43</v>
          </cell>
          <cell r="I687">
            <v>29.43</v>
          </cell>
        </row>
        <row r="688">
          <cell r="A688" t="str">
            <v>ELE-CAB-055.1</v>
          </cell>
          <cell r="B688" t="str">
            <v>CABO DE COBRE ISOLAMENTO ANTI-CHAMA, SEÇÃO 95 MM2, 450/750 V - FLEXÍVEL (BRANCO)</v>
          </cell>
          <cell r="C688" t="str">
            <v>M</v>
          </cell>
          <cell r="D688">
            <v>29.43</v>
          </cell>
          <cell r="E688">
            <v>29.43</v>
          </cell>
          <cell r="F688">
            <v>29.43</v>
          </cell>
          <cell r="G688">
            <v>29.43</v>
          </cell>
          <cell r="H688">
            <v>29.43</v>
          </cell>
          <cell r="I688">
            <v>29.43</v>
          </cell>
        </row>
        <row r="689">
          <cell r="A689" t="str">
            <v>ELE-CAB-055.2</v>
          </cell>
          <cell r="B689" t="str">
            <v>CABO DE COBRE ISOLAMENTO ANTI-CHAMA, SEÇÃO 95 MM2, 450/750 V - FLEXÍVEL (PRETO)</v>
          </cell>
          <cell r="C689" t="str">
            <v>M</v>
          </cell>
          <cell r="D689">
            <v>29.43</v>
          </cell>
          <cell r="E689">
            <v>29.43</v>
          </cell>
          <cell r="F689">
            <v>29.43</v>
          </cell>
          <cell r="G689">
            <v>29.43</v>
          </cell>
          <cell r="H689">
            <v>29.43</v>
          </cell>
          <cell r="I689">
            <v>29.43</v>
          </cell>
        </row>
        <row r="690">
          <cell r="A690" t="str">
            <v>ELE-CAB-055.3</v>
          </cell>
          <cell r="B690" t="str">
            <v>CABO DE COBRE ISOLAMENTO ANTI-CHAMA, SEÇÃO 95 MM2, 450/750 V - FLEXÍVEL (VERMELHO)</v>
          </cell>
          <cell r="C690" t="str">
            <v>M</v>
          </cell>
          <cell r="D690">
            <v>29.43</v>
          </cell>
          <cell r="E690">
            <v>29.43</v>
          </cell>
          <cell r="F690">
            <v>29.43</v>
          </cell>
          <cell r="G690">
            <v>29.43</v>
          </cell>
          <cell r="H690">
            <v>29.43</v>
          </cell>
          <cell r="I690">
            <v>29.43</v>
          </cell>
        </row>
        <row r="691">
          <cell r="A691" t="str">
            <v>ELE-CAB-055.4</v>
          </cell>
          <cell r="B691" t="str">
            <v>CABO DE COBRE ISOLAMENTO ANTI-CHAMA, SEÇÃO 95 MM2, 450/750 V - FLEXÍVEL (CINZA)</v>
          </cell>
          <cell r="C691" t="str">
            <v>M</v>
          </cell>
          <cell r="D691">
            <v>29.43</v>
          </cell>
          <cell r="E691">
            <v>29.43</v>
          </cell>
          <cell r="F691">
            <v>29.43</v>
          </cell>
          <cell r="G691">
            <v>29.43</v>
          </cell>
          <cell r="H691">
            <v>29.43</v>
          </cell>
          <cell r="I691">
            <v>29.43</v>
          </cell>
        </row>
        <row r="692">
          <cell r="A692" t="str">
            <v>ELE-CAB-055.5</v>
          </cell>
          <cell r="B692" t="str">
            <v>CABO DE COBRE ISOLAMENTO ANTI-CHAMA, SEÇÃO 95 MM2, 450/750 V - FLEXÍVEL (AZUL CLARO)</v>
          </cell>
          <cell r="C692" t="str">
            <v>M</v>
          </cell>
          <cell r="D692">
            <v>29.43</v>
          </cell>
          <cell r="E692">
            <v>29.43</v>
          </cell>
          <cell r="F692">
            <v>29.43</v>
          </cell>
          <cell r="G692">
            <v>29.43</v>
          </cell>
          <cell r="H692">
            <v>29.43</v>
          </cell>
          <cell r="I692">
            <v>29.43</v>
          </cell>
        </row>
        <row r="693">
          <cell r="A693" t="str">
            <v>ELE-CAB-055.6</v>
          </cell>
          <cell r="B693" t="str">
            <v>CABO DE COBRE ISOLAMENTO ANTI-CHAMA, SEÇÃO 95 MM2, 450/750 V - FLEXÍVEL (VERDE)</v>
          </cell>
          <cell r="C693" t="str">
            <v>M</v>
          </cell>
          <cell r="D693">
            <v>29.43</v>
          </cell>
          <cell r="E693">
            <v>29.43</v>
          </cell>
          <cell r="F693">
            <v>29.43</v>
          </cell>
          <cell r="G693">
            <v>29.43</v>
          </cell>
          <cell r="H693">
            <v>29.43</v>
          </cell>
          <cell r="I693">
            <v>29.43</v>
          </cell>
        </row>
        <row r="694">
          <cell r="A694" t="str">
            <v>ELE-CAB-055.7</v>
          </cell>
          <cell r="B694" t="str">
            <v>CABO DE COBRE ISOLAMENTO ANTI-CHAMA, SEÇÃO 95 MM2, 450/750 V - FLEXÍVEL (VERDE-AMARELO)</v>
          </cell>
          <cell r="C694" t="str">
            <v>M</v>
          </cell>
          <cell r="D694">
            <v>29.43</v>
          </cell>
          <cell r="E694">
            <v>29.43</v>
          </cell>
          <cell r="F694">
            <v>29.43</v>
          </cell>
          <cell r="G694">
            <v>29.43</v>
          </cell>
          <cell r="H694">
            <v>29.43</v>
          </cell>
          <cell r="I694">
            <v>29.43</v>
          </cell>
        </row>
        <row r="695">
          <cell r="A695" t="str">
            <v>ELE-CAB-055.8</v>
          </cell>
          <cell r="B695" t="str">
            <v>CABO DE COBRE ISOLAMENTO ANTI-CHAMA, SEÇÃO 95 MM2, 450/750 V - FLEXÍVEL (AMARELO)</v>
          </cell>
          <cell r="C695" t="str">
            <v>M</v>
          </cell>
          <cell r="D695">
            <v>29.43</v>
          </cell>
          <cell r="E695">
            <v>29.43</v>
          </cell>
          <cell r="F695">
            <v>29.43</v>
          </cell>
          <cell r="G695">
            <v>29.43</v>
          </cell>
          <cell r="H695">
            <v>29.43</v>
          </cell>
          <cell r="I695">
            <v>29.43</v>
          </cell>
        </row>
        <row r="696">
          <cell r="A696" t="str">
            <v>ELE-CAB-060</v>
          </cell>
          <cell r="B696" t="str">
            <v>CABO DE COBRE ISOLAMENTO ANTI-CHAMA, SEÇÃO 120 MM2, 450/750 V - FLEXÍVEL</v>
          </cell>
          <cell r="C696" t="str">
            <v>M</v>
          </cell>
          <cell r="D696">
            <v>37.659999999999997</v>
          </cell>
          <cell r="E696">
            <v>37.659999999999997</v>
          </cell>
          <cell r="F696">
            <v>37.659999999999997</v>
          </cell>
          <cell r="G696">
            <v>37.659999999999997</v>
          </cell>
          <cell r="H696">
            <v>37.659999999999997</v>
          </cell>
          <cell r="I696">
            <v>37.659999999999997</v>
          </cell>
        </row>
        <row r="697">
          <cell r="A697" t="str">
            <v>ELE-CAB-060.1</v>
          </cell>
          <cell r="B697" t="str">
            <v>CABO DE COBRE ISOLAMENTO ANTI-CHAMA, SEÇÃO 120 MM2, 450/750 V - FLEXÍVEL (BRANCO)</v>
          </cell>
          <cell r="C697" t="str">
            <v>M</v>
          </cell>
          <cell r="D697">
            <v>37.659999999999997</v>
          </cell>
          <cell r="E697">
            <v>37.659999999999997</v>
          </cell>
          <cell r="F697">
            <v>37.659999999999997</v>
          </cell>
          <cell r="G697">
            <v>37.659999999999997</v>
          </cell>
          <cell r="H697">
            <v>37.659999999999997</v>
          </cell>
          <cell r="I697">
            <v>37.659999999999997</v>
          </cell>
        </row>
        <row r="698">
          <cell r="A698" t="str">
            <v>ELE-CAB-060.2</v>
          </cell>
          <cell r="B698" t="str">
            <v>CABO DE COBRE ISOLAMENTO ANTI-CHAMA, SEÇÃO 120 MM2, 450/750 V - FLEXÍVEL (PRETO)</v>
          </cell>
          <cell r="C698" t="str">
            <v>M</v>
          </cell>
          <cell r="D698">
            <v>37.659999999999997</v>
          </cell>
          <cell r="E698">
            <v>37.659999999999997</v>
          </cell>
          <cell r="F698">
            <v>37.659999999999997</v>
          </cell>
          <cell r="G698">
            <v>37.659999999999997</v>
          </cell>
          <cell r="H698">
            <v>37.659999999999997</v>
          </cell>
          <cell r="I698">
            <v>37.659999999999997</v>
          </cell>
        </row>
        <row r="699">
          <cell r="A699" t="str">
            <v>ELE-CAB-060.3</v>
          </cell>
          <cell r="B699" t="str">
            <v>CABO DE COBRE ISOLAMENTO ANTI-CHAMA, SEÇÃO 120 MM2, 450/750 V - FLEXÍVEL (VERMELHO)</v>
          </cell>
          <cell r="C699" t="str">
            <v>M</v>
          </cell>
          <cell r="D699">
            <v>37.659999999999997</v>
          </cell>
          <cell r="E699">
            <v>37.659999999999997</v>
          </cell>
          <cell r="F699">
            <v>37.659999999999997</v>
          </cell>
          <cell r="G699">
            <v>37.659999999999997</v>
          </cell>
          <cell r="H699">
            <v>37.659999999999997</v>
          </cell>
          <cell r="I699">
            <v>37.659999999999997</v>
          </cell>
        </row>
        <row r="700">
          <cell r="A700" t="str">
            <v>ELE-CAB-060.4</v>
          </cell>
          <cell r="B700" t="str">
            <v>CABO DE COBRE ISOLAMENTO ANTI-CHAMA, SEÇÃO 120 MM2, 450/750 V - FLEXÍVEL (CINZA)</v>
          </cell>
          <cell r="C700" t="str">
            <v>M</v>
          </cell>
          <cell r="D700">
            <v>37.659999999999997</v>
          </cell>
          <cell r="E700">
            <v>37.659999999999997</v>
          </cell>
          <cell r="F700">
            <v>37.659999999999997</v>
          </cell>
          <cell r="G700">
            <v>37.659999999999997</v>
          </cell>
          <cell r="H700">
            <v>37.659999999999997</v>
          </cell>
          <cell r="I700">
            <v>37.659999999999997</v>
          </cell>
        </row>
        <row r="701">
          <cell r="A701" t="str">
            <v>ELE-CAB-060.5</v>
          </cell>
          <cell r="B701" t="str">
            <v>CABO DE COBRE ISOLAMENTO ANTI-CHAMA, SEÇÃO 120 MM2, 450/750 V - FLEXÍVEL (AZUL CLARO)</v>
          </cell>
          <cell r="C701" t="str">
            <v>M</v>
          </cell>
          <cell r="D701">
            <v>37.659999999999997</v>
          </cell>
          <cell r="E701">
            <v>37.659999999999997</v>
          </cell>
          <cell r="F701">
            <v>37.659999999999997</v>
          </cell>
          <cell r="G701">
            <v>37.659999999999997</v>
          </cell>
          <cell r="H701">
            <v>37.659999999999997</v>
          </cell>
          <cell r="I701">
            <v>37.659999999999997</v>
          </cell>
        </row>
        <row r="702">
          <cell r="A702" t="str">
            <v>ELE-CAB-060.6</v>
          </cell>
          <cell r="B702" t="str">
            <v>CABO DE COBRE ISOLAMENTO ANTI-CHAMA, SEÇÃO 120 MM2, 450/750 V - FLEXÍVEL (VERDE)</v>
          </cell>
          <cell r="C702" t="str">
            <v>M</v>
          </cell>
          <cell r="D702">
            <v>37.659999999999997</v>
          </cell>
          <cell r="E702">
            <v>37.659999999999997</v>
          </cell>
          <cell r="F702">
            <v>37.659999999999997</v>
          </cell>
          <cell r="G702">
            <v>37.659999999999997</v>
          </cell>
          <cell r="H702">
            <v>37.659999999999997</v>
          </cell>
          <cell r="I702">
            <v>37.659999999999997</v>
          </cell>
        </row>
        <row r="703">
          <cell r="A703" t="str">
            <v>ELE-CAB-060.7</v>
          </cell>
          <cell r="B703" t="str">
            <v>CABO DE COBRE ISOLAMENTO ANTI-CHAMA, SEÇÃO 120 MM2, 450/750 V - FLEXÍVEL (VERDE-AMARELO)</v>
          </cell>
          <cell r="C703" t="str">
            <v>M</v>
          </cell>
          <cell r="D703">
            <v>37.659999999999997</v>
          </cell>
          <cell r="E703">
            <v>37.659999999999997</v>
          </cell>
          <cell r="F703">
            <v>37.659999999999997</v>
          </cell>
          <cell r="G703">
            <v>37.659999999999997</v>
          </cell>
          <cell r="H703">
            <v>37.659999999999997</v>
          </cell>
          <cell r="I703">
            <v>37.659999999999997</v>
          </cell>
        </row>
        <row r="704">
          <cell r="A704" t="str">
            <v>ELE-CAB-060.8</v>
          </cell>
          <cell r="B704" t="str">
            <v>CABO DE COBRE ISOLAMENTO ANTI-CHAMA, SEÇÃO 120 MM2, 450/750 V - FLEXÍVEL (AMARELO)</v>
          </cell>
          <cell r="C704" t="str">
            <v>M</v>
          </cell>
          <cell r="D704">
            <v>37.659999999999997</v>
          </cell>
          <cell r="E704">
            <v>37.659999999999997</v>
          </cell>
          <cell r="F704">
            <v>37.659999999999997</v>
          </cell>
          <cell r="G704">
            <v>37.659999999999997</v>
          </cell>
          <cell r="H704">
            <v>37.659999999999997</v>
          </cell>
          <cell r="I704">
            <v>37.659999999999997</v>
          </cell>
        </row>
        <row r="705">
          <cell r="A705" t="str">
            <v>ELE-CAB-065</v>
          </cell>
          <cell r="B705" t="str">
            <v>CABO DE COBRE ISOLAMENTO ANTI-CHAMA, SEÇÃO 150 MM2, 450/750 V - FLEXÍVEL</v>
          </cell>
          <cell r="C705" t="str">
            <v>M</v>
          </cell>
          <cell r="D705">
            <v>41.97</v>
          </cell>
          <cell r="E705">
            <v>41.97</v>
          </cell>
          <cell r="F705">
            <v>41.97</v>
          </cell>
          <cell r="G705">
            <v>41.97</v>
          </cell>
          <cell r="H705">
            <v>41.97</v>
          </cell>
          <cell r="I705">
            <v>41.97</v>
          </cell>
        </row>
        <row r="706">
          <cell r="A706" t="str">
            <v>ELE-CAB-065.1</v>
          </cell>
          <cell r="B706" t="str">
            <v>CABO DE COBRE ISOLAMENTO ANTI-CHAMA, SEÇÃO 150 MM2, 450/750 V - FLEXÍVEL (BRANCO)</v>
          </cell>
          <cell r="C706" t="str">
            <v>M</v>
          </cell>
          <cell r="D706">
            <v>41.97</v>
          </cell>
          <cell r="E706">
            <v>41.97</v>
          </cell>
          <cell r="F706">
            <v>41.97</v>
          </cell>
          <cell r="G706">
            <v>41.97</v>
          </cell>
          <cell r="H706">
            <v>41.97</v>
          </cell>
          <cell r="I706">
            <v>41.97</v>
          </cell>
        </row>
        <row r="707">
          <cell r="A707" t="str">
            <v>ELE-CAB-065.2</v>
          </cell>
          <cell r="B707" t="str">
            <v>CABO DE COBRE ISOLAMENTO ANTI-CHAMA, SEÇÃO 150 MM2, 450/750 V - FLEXÍVEL (PRETO)</v>
          </cell>
          <cell r="C707" t="str">
            <v>M</v>
          </cell>
          <cell r="D707">
            <v>41.97</v>
          </cell>
          <cell r="E707">
            <v>41.97</v>
          </cell>
          <cell r="F707">
            <v>41.97</v>
          </cell>
          <cell r="G707">
            <v>41.97</v>
          </cell>
          <cell r="H707">
            <v>41.97</v>
          </cell>
          <cell r="I707">
            <v>41.97</v>
          </cell>
        </row>
        <row r="708">
          <cell r="A708" t="str">
            <v>ELE-CAB-065.3</v>
          </cell>
          <cell r="B708" t="str">
            <v>CABO DE COBRE ISOLAMENTO ANTI-CHAMA, SEÇÃO 150 MM2, 450/750 V - FLEXÍVEL (VERMELHO)</v>
          </cell>
          <cell r="C708" t="str">
            <v>M</v>
          </cell>
          <cell r="D708">
            <v>41.97</v>
          </cell>
          <cell r="E708">
            <v>41.97</v>
          </cell>
          <cell r="F708">
            <v>41.97</v>
          </cell>
          <cell r="G708">
            <v>41.97</v>
          </cell>
          <cell r="H708">
            <v>41.97</v>
          </cell>
          <cell r="I708">
            <v>41.97</v>
          </cell>
        </row>
        <row r="709">
          <cell r="A709" t="str">
            <v>ELE-CAB-065.4</v>
          </cell>
          <cell r="B709" t="str">
            <v>CABO DE COBRE ISOLAMENTO ANTI-CHAMA, SEÇÃO 150 MM2, 450/750 V - FLEXÍVEL (CINZA)</v>
          </cell>
          <cell r="C709" t="str">
            <v>M</v>
          </cell>
          <cell r="D709">
            <v>41.97</v>
          </cell>
          <cell r="E709">
            <v>41.97</v>
          </cell>
          <cell r="F709">
            <v>41.97</v>
          </cell>
          <cell r="G709">
            <v>41.97</v>
          </cell>
          <cell r="H709">
            <v>41.97</v>
          </cell>
          <cell r="I709">
            <v>41.97</v>
          </cell>
        </row>
        <row r="710">
          <cell r="A710" t="str">
            <v>ELE-CAB-065.5</v>
          </cell>
          <cell r="B710" t="str">
            <v>CABO DE COBRE ISOLAMENTO ANTI-CHAMA, SEÇÃO 150 MM2, 450/750 V - FLEXÍVEL (AZUL CLARO)</v>
          </cell>
          <cell r="C710" t="str">
            <v>M</v>
          </cell>
          <cell r="D710">
            <v>41.97</v>
          </cell>
          <cell r="E710">
            <v>41.97</v>
          </cell>
          <cell r="F710">
            <v>41.97</v>
          </cell>
          <cell r="G710">
            <v>41.97</v>
          </cell>
          <cell r="H710">
            <v>41.97</v>
          </cell>
          <cell r="I710">
            <v>41.97</v>
          </cell>
        </row>
        <row r="711">
          <cell r="A711" t="str">
            <v>ELE-CAB-065.6</v>
          </cell>
          <cell r="B711" t="str">
            <v>CABO DE COBRE ISOLAMENTO ANTI-CHAMA, SEÇÃO 150 MM2, 450/750 V - FLEXÍVEL (VERDE)</v>
          </cell>
          <cell r="C711" t="str">
            <v>M</v>
          </cell>
          <cell r="D711">
            <v>41.97</v>
          </cell>
          <cell r="E711">
            <v>41.97</v>
          </cell>
          <cell r="F711">
            <v>41.97</v>
          </cell>
          <cell r="G711">
            <v>41.97</v>
          </cell>
          <cell r="H711">
            <v>41.97</v>
          </cell>
          <cell r="I711">
            <v>41.97</v>
          </cell>
        </row>
        <row r="712">
          <cell r="A712" t="str">
            <v>ELE-CAB-065.7</v>
          </cell>
          <cell r="B712" t="str">
            <v>CABO DE COBRE ISOLAMENTO ANTI-CHAMA, SEÇÃO 150 MM2, 450/750 V - FLEXÍVEL (VERDE-AMARELO)</v>
          </cell>
          <cell r="C712" t="str">
            <v>M</v>
          </cell>
          <cell r="D712">
            <v>41.97</v>
          </cell>
          <cell r="E712">
            <v>41.97</v>
          </cell>
          <cell r="F712">
            <v>41.97</v>
          </cell>
          <cell r="G712">
            <v>41.97</v>
          </cell>
          <cell r="H712">
            <v>41.97</v>
          </cell>
          <cell r="I712">
            <v>41.97</v>
          </cell>
        </row>
        <row r="713">
          <cell r="A713" t="str">
            <v>ELE-CAB-065.8</v>
          </cell>
          <cell r="B713" t="str">
            <v>CABO DE COBRE ISOLAMENTO ANTI-CHAMA, SEÇÃO 150 MM2, 450/750 V - FLEXÍVEL (AMARELO)</v>
          </cell>
          <cell r="C713" t="str">
            <v>M</v>
          </cell>
          <cell r="D713">
            <v>41.97</v>
          </cell>
          <cell r="E713">
            <v>41.97</v>
          </cell>
          <cell r="F713">
            <v>41.97</v>
          </cell>
          <cell r="G713">
            <v>41.97</v>
          </cell>
          <cell r="H713">
            <v>41.97</v>
          </cell>
          <cell r="I713">
            <v>41.97</v>
          </cell>
        </row>
        <row r="714">
          <cell r="A714" t="str">
            <v>ELE-CAB-070</v>
          </cell>
          <cell r="B714" t="str">
            <v>CABO DE COBRE ISOLAMENTO ANTI-CHAMA, SEÇÃO 185 MM2, 450/750 V - FLEXÍVEL</v>
          </cell>
          <cell r="C714" t="str">
            <v>M</v>
          </cell>
          <cell r="D714">
            <v>53.01</v>
          </cell>
          <cell r="E714">
            <v>53.01</v>
          </cell>
          <cell r="F714">
            <v>53.01</v>
          </cell>
          <cell r="G714">
            <v>53.01</v>
          </cell>
          <cell r="H714">
            <v>53.01</v>
          </cell>
          <cell r="I714">
            <v>53.01</v>
          </cell>
        </row>
        <row r="715">
          <cell r="A715" t="str">
            <v>ELE-CAB-070.2</v>
          </cell>
          <cell r="B715" t="str">
            <v>CABO DE COBRE ISOLAMENTO ANTI-CHAMA, SEÇÃO 185 MM2, 450/750 V - FLEXÍVEL (PRETO)</v>
          </cell>
          <cell r="C715" t="str">
            <v>M</v>
          </cell>
          <cell r="D715">
            <v>53.01</v>
          </cell>
          <cell r="E715">
            <v>53.01</v>
          </cell>
          <cell r="F715">
            <v>53.01</v>
          </cell>
          <cell r="G715">
            <v>53.01</v>
          </cell>
          <cell r="H715">
            <v>53.01</v>
          </cell>
          <cell r="I715">
            <v>53.01</v>
          </cell>
        </row>
        <row r="716">
          <cell r="A716" t="str">
            <v>ELE-CAB-075</v>
          </cell>
          <cell r="B716" t="str">
            <v>CABO DE COBRE ISOLAMENTO ANTI-CHAMA, SEÇÃO 240 MM2, 450/750 V - FLEXÍVEL</v>
          </cell>
          <cell r="C716" t="str">
            <v>M</v>
          </cell>
          <cell r="D716">
            <v>68.2</v>
          </cell>
          <cell r="E716">
            <v>68.2</v>
          </cell>
          <cell r="F716">
            <v>68.2</v>
          </cell>
          <cell r="G716">
            <v>68.2</v>
          </cell>
          <cell r="H716">
            <v>68.2</v>
          </cell>
          <cell r="I716">
            <v>68.2</v>
          </cell>
        </row>
        <row r="717">
          <cell r="A717" t="str">
            <v>ELE-CAB-075.2</v>
          </cell>
          <cell r="B717" t="str">
            <v>CABO DE COBRE ISOLAMENTO ANTI-CHAMA, SEÇÃO 240 MM2, 450/750 V - FLEXÍVEL (PRETO)</v>
          </cell>
          <cell r="C717" t="str">
            <v>M</v>
          </cell>
          <cell r="D717">
            <v>68.2</v>
          </cell>
          <cell r="E717">
            <v>68.2</v>
          </cell>
          <cell r="F717">
            <v>68.2</v>
          </cell>
          <cell r="G717">
            <v>68.2</v>
          </cell>
          <cell r="H717">
            <v>68.2</v>
          </cell>
          <cell r="I717">
            <v>68.2</v>
          </cell>
        </row>
        <row r="718">
          <cell r="A718" t="str">
            <v>ELE-CAB-080</v>
          </cell>
          <cell r="B718" t="str">
            <v>CABO DE COBRE ISOLAMENTO ANTI-CHAMA, SEÇÃO 1,5 MM2, 0,6/1KV (1 CONDUTOR) TP - FLEXÍVEL</v>
          </cell>
          <cell r="C718" t="str">
            <v>M</v>
          </cell>
          <cell r="D718">
            <v>2.4</v>
          </cell>
          <cell r="E718">
            <v>2.4</v>
          </cell>
          <cell r="F718">
            <v>2.4</v>
          </cell>
          <cell r="G718">
            <v>2.4</v>
          </cell>
          <cell r="H718">
            <v>2.4</v>
          </cell>
          <cell r="I718">
            <v>2.4</v>
          </cell>
        </row>
        <row r="719">
          <cell r="A719" t="str">
            <v>ELE-CAB-080.1</v>
          </cell>
          <cell r="B719" t="str">
            <v>CABO DE COBRE ISOLAMENTO ANTI-CHAMA, SEÇÃO 1,5 MM2, 0,6/1KV (1 CONDUTOR) TP - FLEXÍVEL (BRANCO)</v>
          </cell>
          <cell r="C719" t="str">
            <v>M</v>
          </cell>
          <cell r="D719">
            <v>2.4</v>
          </cell>
          <cell r="E719">
            <v>2.4</v>
          </cell>
          <cell r="F719">
            <v>2.4</v>
          </cell>
          <cell r="G719">
            <v>2.4</v>
          </cell>
          <cell r="H719">
            <v>2.4</v>
          </cell>
          <cell r="I719">
            <v>2.4</v>
          </cell>
        </row>
        <row r="720">
          <cell r="A720" t="str">
            <v>ELE-CAB-080.2</v>
          </cell>
          <cell r="B720" t="str">
            <v>CABO DE COBRE ISOLAMENTO ANTI-CHAMA, SEÇÃO 1,5 MM2, 0,6/1KV (1 CONDUTOR) TP - FLEXÍVEL (PRETO)</v>
          </cell>
          <cell r="C720" t="str">
            <v>M</v>
          </cell>
          <cell r="D720">
            <v>2.4</v>
          </cell>
          <cell r="E720">
            <v>2.4</v>
          </cell>
          <cell r="F720">
            <v>2.4</v>
          </cell>
          <cell r="G720">
            <v>2.4</v>
          </cell>
          <cell r="H720">
            <v>2.4</v>
          </cell>
          <cell r="I720">
            <v>2.4</v>
          </cell>
        </row>
        <row r="721">
          <cell r="A721" t="str">
            <v>ELE-CAB-080.3</v>
          </cell>
          <cell r="B721" t="str">
            <v>CABO DE COBRE ISOLAMENTO ANTI-CHAMA, SEÇÃO 1,5 MM2, 0,6/1KV (1 CONDUTOR) TP - FLEXÍVEL (VERMELHO)</v>
          </cell>
          <cell r="C721" t="str">
            <v>M</v>
          </cell>
          <cell r="D721">
            <v>2.4</v>
          </cell>
          <cell r="E721">
            <v>2.4</v>
          </cell>
          <cell r="F721">
            <v>2.4</v>
          </cell>
          <cell r="G721">
            <v>2.4</v>
          </cell>
          <cell r="H721">
            <v>2.4</v>
          </cell>
          <cell r="I721">
            <v>2.4</v>
          </cell>
        </row>
        <row r="722">
          <cell r="A722" t="str">
            <v>ELE-CAB-080.4</v>
          </cell>
          <cell r="B722" t="str">
            <v>CABO DE COBRE ISOLAMENTO ANTI-CHAMA, SEÇÃO 1,5 MM2, 0,6/1KV (1 CONDUTOR) TP - FLEXÍVEL (CINZA)</v>
          </cell>
          <cell r="C722" t="str">
            <v>M</v>
          </cell>
          <cell r="D722">
            <v>2.4</v>
          </cell>
          <cell r="E722">
            <v>2.4</v>
          </cell>
          <cell r="F722">
            <v>2.4</v>
          </cell>
          <cell r="G722">
            <v>2.4</v>
          </cell>
          <cell r="H722">
            <v>2.4</v>
          </cell>
          <cell r="I722">
            <v>2.4</v>
          </cell>
        </row>
        <row r="723">
          <cell r="A723" t="str">
            <v>ELE-CAB-080.5</v>
          </cell>
          <cell r="B723" t="str">
            <v>CABO DE COBRE ISOLAMENTO ANTI-CHAMA, SEÇÃO 1,5 MM2, 0,6/1KV (1 CONDUTOR) TP - FLEXÍVEL (AZUL CLARO)</v>
          </cell>
          <cell r="C723" t="str">
            <v>M</v>
          </cell>
          <cell r="D723">
            <v>2.4</v>
          </cell>
          <cell r="E723">
            <v>2.4</v>
          </cell>
          <cell r="F723">
            <v>2.4</v>
          </cell>
          <cell r="G723">
            <v>2.4</v>
          </cell>
          <cell r="H723">
            <v>2.4</v>
          </cell>
          <cell r="I723">
            <v>2.4</v>
          </cell>
        </row>
        <row r="724">
          <cell r="A724" t="str">
            <v>ELE-CAB-080.6</v>
          </cell>
          <cell r="B724" t="str">
            <v>CABO DE COBRE ISOLAMENTO ANTI-CHAMA, SEÇÃO 1,5 MM2, 0,6/1KV (1 CONDUTOR) TP - FLEXÍVEL (VERDE)</v>
          </cell>
          <cell r="C724" t="str">
            <v>M</v>
          </cell>
          <cell r="D724">
            <v>2.4</v>
          </cell>
          <cell r="E724">
            <v>2.4</v>
          </cell>
          <cell r="F724">
            <v>2.4</v>
          </cell>
          <cell r="G724">
            <v>2.4</v>
          </cell>
          <cell r="H724">
            <v>2.4</v>
          </cell>
          <cell r="I724">
            <v>2.4</v>
          </cell>
        </row>
        <row r="725">
          <cell r="A725" t="str">
            <v>ELE-CAB-085</v>
          </cell>
          <cell r="B725" t="str">
            <v>CABO DE COBRE ISOLAMENTO ANTI-CHAMA, SEÇÃO 2,5 MM2, 0,6/1KV (1 CONDUTOR) TP - FLEXÍVEL</v>
          </cell>
          <cell r="C725" t="str">
            <v>M</v>
          </cell>
          <cell r="D725">
            <v>2.64</v>
          </cell>
          <cell r="E725">
            <v>2.64</v>
          </cell>
          <cell r="F725">
            <v>2.64</v>
          </cell>
          <cell r="G725">
            <v>2.64</v>
          </cell>
          <cell r="H725">
            <v>2.64</v>
          </cell>
          <cell r="I725">
            <v>2.64</v>
          </cell>
        </row>
        <row r="726">
          <cell r="A726" t="str">
            <v>ELE-CAB-085.1</v>
          </cell>
          <cell r="B726" t="str">
            <v>CABO DE COBRE ISOLAMENTO ANTI-CHAMA, SEÇÃO 2,5 MM2, 0,6/1KV (1 CONDUTOR) TP - FLEXÍVEL (BRANCO)</v>
          </cell>
          <cell r="C726" t="str">
            <v>M</v>
          </cell>
          <cell r="D726">
            <v>2.64</v>
          </cell>
          <cell r="E726">
            <v>2.64</v>
          </cell>
          <cell r="F726">
            <v>2.64</v>
          </cell>
          <cell r="G726">
            <v>2.64</v>
          </cell>
          <cell r="H726">
            <v>2.64</v>
          </cell>
          <cell r="I726">
            <v>2.64</v>
          </cell>
        </row>
        <row r="727">
          <cell r="A727" t="str">
            <v>ELE-CAB-085.2</v>
          </cell>
          <cell r="B727" t="str">
            <v>CABO DE COBRE ISOLAMENTO ANTI-CHAMA, SEÇÃO 2,5 MM2, 0,6/1KV (1 CONDUTOR) TP - FLEXÍVEL (PRETO)</v>
          </cell>
          <cell r="C727" t="str">
            <v>M</v>
          </cell>
          <cell r="D727">
            <v>2.64</v>
          </cell>
          <cell r="E727">
            <v>2.64</v>
          </cell>
          <cell r="F727">
            <v>2.64</v>
          </cell>
          <cell r="G727">
            <v>2.64</v>
          </cell>
          <cell r="H727">
            <v>2.64</v>
          </cell>
          <cell r="I727">
            <v>2.64</v>
          </cell>
        </row>
        <row r="728">
          <cell r="A728" t="str">
            <v>ELE-CAB-085.3</v>
          </cell>
          <cell r="B728" t="str">
            <v>CABO DE COBRE ISOLAMENTO ANTI-CHAMA, SEÇÃO 2,5 MM2, 0,6/1KV (1 CONDUTOR) TP - FLEXÍVEL (VERMELHO)</v>
          </cell>
          <cell r="C728" t="str">
            <v>M</v>
          </cell>
          <cell r="D728">
            <v>2.64</v>
          </cell>
          <cell r="E728">
            <v>2.64</v>
          </cell>
          <cell r="F728">
            <v>2.64</v>
          </cell>
          <cell r="G728">
            <v>2.64</v>
          </cell>
          <cell r="H728">
            <v>2.64</v>
          </cell>
          <cell r="I728">
            <v>2.64</v>
          </cell>
        </row>
        <row r="729">
          <cell r="A729" t="str">
            <v>ELE-CAB-085.4</v>
          </cell>
          <cell r="B729" t="str">
            <v>CABO DE COBRE ISOLAMENTO ANTI-CHAMA, SEÇÃO 2,5 MM2, 0,6/1KV (1 CONDUTOR) TP - FLEXÍVEL (CINZA)</v>
          </cell>
          <cell r="C729" t="str">
            <v>M</v>
          </cell>
          <cell r="D729">
            <v>2.64</v>
          </cell>
          <cell r="E729">
            <v>2.64</v>
          </cell>
          <cell r="F729">
            <v>2.64</v>
          </cell>
          <cell r="G729">
            <v>2.64</v>
          </cell>
          <cell r="H729">
            <v>2.64</v>
          </cell>
          <cell r="I729">
            <v>2.64</v>
          </cell>
        </row>
        <row r="730">
          <cell r="A730" t="str">
            <v>ELE-CAB-085.5</v>
          </cell>
          <cell r="B730" t="str">
            <v>CABO DE COBRE ISOLAMENTO ANTI-CHAMA, SEÇÃO 2,5 MM2, 0,6/1KV (1 CONDUTOR) TP - FLEXÍVEL (AZUL CLARO)</v>
          </cell>
          <cell r="C730" t="str">
            <v>M</v>
          </cell>
          <cell r="D730">
            <v>2.64</v>
          </cell>
          <cell r="E730">
            <v>2.64</v>
          </cell>
          <cell r="F730">
            <v>2.64</v>
          </cell>
          <cell r="G730">
            <v>2.64</v>
          </cell>
          <cell r="H730">
            <v>2.64</v>
          </cell>
          <cell r="I730">
            <v>2.64</v>
          </cell>
        </row>
        <row r="731">
          <cell r="A731" t="str">
            <v>ELE-CAB-085.6</v>
          </cell>
          <cell r="B731" t="str">
            <v>CABO DE COBRE ISOLAMENTO ANTI-CHAMA, SEÇÃO 2,5 MM2, 0,6/1KV (1 CONDUTOR) TP - FLEXÍVEL (VERDE)</v>
          </cell>
          <cell r="C731" t="str">
            <v>M</v>
          </cell>
          <cell r="D731">
            <v>2.64</v>
          </cell>
          <cell r="E731">
            <v>2.64</v>
          </cell>
          <cell r="F731">
            <v>2.64</v>
          </cell>
          <cell r="G731">
            <v>2.64</v>
          </cell>
          <cell r="H731">
            <v>2.64</v>
          </cell>
          <cell r="I731">
            <v>2.64</v>
          </cell>
        </row>
        <row r="732">
          <cell r="A732" t="str">
            <v>ELE-CAB-090</v>
          </cell>
          <cell r="B732" t="str">
            <v>CABO DE COBRE ISOLAMENTO ANTI-CHAMA, SEÇÃO 4 MM2, 0,6/1KV (1 CONDUTOR) TP - FLEXÍVEL</v>
          </cell>
          <cell r="C732" t="str">
            <v>M</v>
          </cell>
          <cell r="D732">
            <v>3.45</v>
          </cell>
          <cell r="E732">
            <v>3.45</v>
          </cell>
          <cell r="F732">
            <v>3.45</v>
          </cell>
          <cell r="G732">
            <v>3.45</v>
          </cell>
          <cell r="H732">
            <v>3.45</v>
          </cell>
          <cell r="I732">
            <v>3.45</v>
          </cell>
        </row>
        <row r="733">
          <cell r="A733" t="str">
            <v>ELE-CAB-090.1</v>
          </cell>
          <cell r="B733" t="str">
            <v>CABO DE COBRE ISOLAMENTO ANTI-CHAMA, SEÇÃO 4 MM2, 0,6/1KV (1 CONDUTOR) TP - FLEXÍVEL (BRANCO)</v>
          </cell>
          <cell r="C733" t="str">
            <v>M</v>
          </cell>
          <cell r="D733">
            <v>3.45</v>
          </cell>
          <cell r="E733">
            <v>3.45</v>
          </cell>
          <cell r="F733">
            <v>3.45</v>
          </cell>
          <cell r="G733">
            <v>3.45</v>
          </cell>
          <cell r="H733">
            <v>3.45</v>
          </cell>
          <cell r="I733">
            <v>3.45</v>
          </cell>
        </row>
        <row r="734">
          <cell r="A734" t="str">
            <v>ELE-CAB-090.2</v>
          </cell>
          <cell r="B734" t="str">
            <v>CABO DE COBRE ISOLAMENTO ANTI-CHAMA, SEÇÃO 4 MM2, 0,6/1KV (1 CONDUTOR) TP - FLEXÍVEL (PRETO)</v>
          </cell>
          <cell r="C734" t="str">
            <v>M</v>
          </cell>
          <cell r="D734">
            <v>3.45</v>
          </cell>
          <cell r="E734">
            <v>3.45</v>
          </cell>
          <cell r="F734">
            <v>3.45</v>
          </cell>
          <cell r="G734">
            <v>3.45</v>
          </cell>
          <cell r="H734">
            <v>3.45</v>
          </cell>
          <cell r="I734">
            <v>3.45</v>
          </cell>
        </row>
        <row r="735">
          <cell r="A735" t="str">
            <v>ELE-CAB-090.3</v>
          </cell>
          <cell r="B735" t="str">
            <v>CABO DE COBRE ISOLAMENTO ANTI-CHAMA, SEÇÃO 4 MM2, 0,6/1KV (1 CONDUTOR) TP - FLEXÍVEL (VERMELHO)</v>
          </cell>
          <cell r="C735" t="str">
            <v>M</v>
          </cell>
          <cell r="D735">
            <v>3.45</v>
          </cell>
          <cell r="E735">
            <v>3.45</v>
          </cell>
          <cell r="F735">
            <v>3.45</v>
          </cell>
          <cell r="G735">
            <v>3.45</v>
          </cell>
          <cell r="H735">
            <v>3.45</v>
          </cell>
          <cell r="I735">
            <v>3.45</v>
          </cell>
        </row>
        <row r="736">
          <cell r="A736" t="str">
            <v>ELE-CAB-090.4</v>
          </cell>
          <cell r="B736" t="str">
            <v>CABO DE COBRE ISOLAMENTO ANTI-CHAMA, SEÇÃO 4 MM2, 0,6/1KV (1 CONDUTOR) TP - FLEXÍVEL (CINZA)</v>
          </cell>
          <cell r="C736" t="str">
            <v>M</v>
          </cell>
          <cell r="D736">
            <v>3.45</v>
          </cell>
          <cell r="E736">
            <v>3.45</v>
          </cell>
          <cell r="F736">
            <v>3.45</v>
          </cell>
          <cell r="G736">
            <v>3.45</v>
          </cell>
          <cell r="H736">
            <v>3.45</v>
          </cell>
          <cell r="I736">
            <v>3.45</v>
          </cell>
        </row>
        <row r="737">
          <cell r="A737" t="str">
            <v>ELE-CAB-090.5</v>
          </cell>
          <cell r="B737" t="str">
            <v>CABO DE COBRE ISOLAMENTO ANTI-CHAMA, SEÇÃO 4 MM2, 0,6/1KV (1 CONDUTOR) TP - FLEXÍVEL (AZUL CLARO)</v>
          </cell>
          <cell r="C737" t="str">
            <v>M</v>
          </cell>
          <cell r="D737">
            <v>3.45</v>
          </cell>
          <cell r="E737">
            <v>3.45</v>
          </cell>
          <cell r="F737">
            <v>3.45</v>
          </cell>
          <cell r="G737">
            <v>3.45</v>
          </cell>
          <cell r="H737">
            <v>3.45</v>
          </cell>
          <cell r="I737">
            <v>3.45</v>
          </cell>
        </row>
        <row r="738">
          <cell r="A738" t="str">
            <v>ELE-CAB-090.6</v>
          </cell>
          <cell r="B738" t="str">
            <v>CABO DE COBRE ISOLAMENTO ANTI-CHAMA, SEÇÃO 4 MM2, 0,6/1KV (1 CONDUTOR) TP - FLEXÍVEL (VERDE)</v>
          </cell>
          <cell r="C738" t="str">
            <v>M</v>
          </cell>
          <cell r="D738">
            <v>3.45</v>
          </cell>
          <cell r="E738">
            <v>3.45</v>
          </cell>
          <cell r="F738">
            <v>3.45</v>
          </cell>
          <cell r="G738">
            <v>3.45</v>
          </cell>
          <cell r="H738">
            <v>3.45</v>
          </cell>
          <cell r="I738">
            <v>3.45</v>
          </cell>
        </row>
        <row r="739">
          <cell r="A739" t="str">
            <v>ELE-CAB-095</v>
          </cell>
          <cell r="B739" t="str">
            <v>CABO DE COBRE ISOLAMENTO ANTI-CHAMA, SEÇÃO 6 MM2, 0,6/1KV (1 CONDUTOR) TP - FLEXÍVEL</v>
          </cell>
          <cell r="C739" t="str">
            <v>M</v>
          </cell>
          <cell r="D739">
            <v>3.97</v>
          </cell>
          <cell r="E739">
            <v>3.97</v>
          </cell>
          <cell r="F739">
            <v>3.97</v>
          </cell>
          <cell r="G739">
            <v>3.97</v>
          </cell>
          <cell r="H739">
            <v>3.97</v>
          </cell>
          <cell r="I739">
            <v>3.97</v>
          </cell>
        </row>
        <row r="740">
          <cell r="A740" t="str">
            <v>ELE-CAB-095.1</v>
          </cell>
          <cell r="B740" t="str">
            <v>CABO DE COBRE ISOLAMENTO ANTI-CHAMA, SEÇÃO 6 MM2, 0,6/1KV (1 CONDUTOR) TP - FLEXÍVEL (BRANCO)</v>
          </cell>
          <cell r="C740" t="str">
            <v>M</v>
          </cell>
          <cell r="D740">
            <v>3.97</v>
          </cell>
          <cell r="E740">
            <v>3.97</v>
          </cell>
          <cell r="F740">
            <v>3.97</v>
          </cell>
          <cell r="G740">
            <v>3.97</v>
          </cell>
          <cell r="H740">
            <v>3.97</v>
          </cell>
          <cell r="I740">
            <v>3.97</v>
          </cell>
        </row>
        <row r="741">
          <cell r="A741" t="str">
            <v>ELE-CAB-095.2</v>
          </cell>
          <cell r="B741" t="str">
            <v>CABO DE COBRE ISOLAMENTO ANTI-CHAMA, SEÇÃO 6 MM2, 0,6/1KV (1 CONDUTOR) TP - FLEXÍVEL (PRETO)</v>
          </cell>
          <cell r="C741" t="str">
            <v>M</v>
          </cell>
          <cell r="D741">
            <v>3.97</v>
          </cell>
          <cell r="E741">
            <v>3.97</v>
          </cell>
          <cell r="F741">
            <v>3.97</v>
          </cell>
          <cell r="G741">
            <v>3.97</v>
          </cell>
          <cell r="H741">
            <v>3.97</v>
          </cell>
          <cell r="I741">
            <v>3.97</v>
          </cell>
        </row>
        <row r="742">
          <cell r="A742" t="str">
            <v>ELE-CAB-095.3</v>
          </cell>
          <cell r="B742" t="str">
            <v>CABO DE COBRE ISOLAMENTO ANTI-CHAMA, SEÇÃO 6 MM2, 0,6/1KV (1 CONDUTOR) TP - FLEXÍVEL (VERMELHO)</v>
          </cell>
          <cell r="C742" t="str">
            <v>M</v>
          </cell>
          <cell r="D742">
            <v>3.97</v>
          </cell>
          <cell r="E742">
            <v>3.97</v>
          </cell>
          <cell r="F742">
            <v>3.97</v>
          </cell>
          <cell r="G742">
            <v>3.97</v>
          </cell>
          <cell r="H742">
            <v>3.97</v>
          </cell>
          <cell r="I742">
            <v>3.97</v>
          </cell>
        </row>
        <row r="743">
          <cell r="A743" t="str">
            <v>ELE-CAB-095.4</v>
          </cell>
          <cell r="B743" t="str">
            <v>CABO DE COBRE ISOLAMENTO ANTI-CHAMA, SEÇÃO 6 MM2, 0,6/1KV (1 CONDUTOR) TP - FLEXÍVEL (CINZA)</v>
          </cell>
          <cell r="C743" t="str">
            <v>M</v>
          </cell>
          <cell r="D743">
            <v>3.97</v>
          </cell>
          <cell r="E743">
            <v>3.97</v>
          </cell>
          <cell r="F743">
            <v>3.97</v>
          </cell>
          <cell r="G743">
            <v>3.97</v>
          </cell>
          <cell r="H743">
            <v>3.97</v>
          </cell>
          <cell r="I743">
            <v>3.97</v>
          </cell>
        </row>
        <row r="744">
          <cell r="A744" t="str">
            <v>ELE-CAB-095.5</v>
          </cell>
          <cell r="B744" t="str">
            <v>CABO DE COBRE ISOLAMENTO ANTI-CHAMA, SEÇÃO 6 MM2, 0,6/1KV (1 CONDUTOR) TP - FLEXÍVEL (AZUL CLARO)</v>
          </cell>
          <cell r="C744" t="str">
            <v>M</v>
          </cell>
          <cell r="D744">
            <v>3.97</v>
          </cell>
          <cell r="E744">
            <v>3.97</v>
          </cell>
          <cell r="F744">
            <v>3.97</v>
          </cell>
          <cell r="G744">
            <v>3.97</v>
          </cell>
          <cell r="H744">
            <v>3.97</v>
          </cell>
          <cell r="I744">
            <v>3.97</v>
          </cell>
        </row>
        <row r="745">
          <cell r="A745" t="str">
            <v>ELE-CAB-095.6</v>
          </cell>
          <cell r="B745" t="str">
            <v>CABO DE COBRE ISOLAMENTO ANTI-CHAMA, SEÇÃO 6 MM2, 0,6/1KV (1 CONDUTOR) TP - FLEXÍVEL (VERDE)</v>
          </cell>
          <cell r="C745" t="str">
            <v>M</v>
          </cell>
          <cell r="D745">
            <v>3.97</v>
          </cell>
          <cell r="E745">
            <v>3.97</v>
          </cell>
          <cell r="F745">
            <v>3.97</v>
          </cell>
          <cell r="G745">
            <v>3.97</v>
          </cell>
          <cell r="H745">
            <v>3.97</v>
          </cell>
          <cell r="I745">
            <v>3.97</v>
          </cell>
        </row>
        <row r="746">
          <cell r="A746" t="str">
            <v>ELE-CAB-100</v>
          </cell>
          <cell r="B746" t="str">
            <v>CABO DE COBRE ISOLAMENTO ANTI-CHAMA, SEÇÃO 10 MM2, 0,6/1KV (1 CONDUTOR) TP - FLEXÍVEL</v>
          </cell>
          <cell r="C746" t="str">
            <v>M</v>
          </cell>
          <cell r="D746">
            <v>5.2</v>
          </cell>
          <cell r="E746">
            <v>5.2</v>
          </cell>
          <cell r="F746">
            <v>5.2</v>
          </cell>
          <cell r="G746">
            <v>5.2</v>
          </cell>
          <cell r="H746">
            <v>5.2</v>
          </cell>
          <cell r="I746">
            <v>5.2</v>
          </cell>
        </row>
        <row r="747">
          <cell r="A747" t="str">
            <v>ELE-CAB-100.1</v>
          </cell>
          <cell r="B747" t="str">
            <v>CABO DE COBRE ISOLAMENTO ANTI-CHAMA, SEÇÃO 10 MM2, 0,6/1KV (1 CONDUTOR) TP - FLEXÍVEL (BRANCO)</v>
          </cell>
          <cell r="C747" t="str">
            <v>M</v>
          </cell>
          <cell r="D747">
            <v>5.2</v>
          </cell>
          <cell r="E747">
            <v>5.2</v>
          </cell>
          <cell r="F747">
            <v>5.2</v>
          </cell>
          <cell r="G747">
            <v>5.2</v>
          </cell>
          <cell r="H747">
            <v>5.2</v>
          </cell>
          <cell r="I747">
            <v>5.2</v>
          </cell>
        </row>
        <row r="748">
          <cell r="A748" t="str">
            <v>ELE-CAB-100.2</v>
          </cell>
          <cell r="B748" t="str">
            <v>CABO DE COBRE ISOLAMENTO ANTI-CHAMA, SEÇÃO 10 MM2, 0,6/1KV (1 CONDUTOR) TP - FLEXÍVEL (PRETO)</v>
          </cell>
          <cell r="C748" t="str">
            <v>M</v>
          </cell>
          <cell r="D748">
            <v>5.2</v>
          </cell>
          <cell r="E748">
            <v>5.2</v>
          </cell>
          <cell r="F748">
            <v>5.2</v>
          </cell>
          <cell r="G748">
            <v>5.2</v>
          </cell>
          <cell r="H748">
            <v>5.2</v>
          </cell>
          <cell r="I748">
            <v>5.2</v>
          </cell>
        </row>
        <row r="749">
          <cell r="A749" t="str">
            <v>ELE-CAB-100.3</v>
          </cell>
          <cell r="B749" t="str">
            <v>CABO DE COBRE ISOLAMENTO ANTI-CHAMA, SEÇÃO 10 MM2, 0,6/1KV (1 CONDUTOR) TP - FLEXÍVEL (VERMELHO)</v>
          </cell>
          <cell r="C749" t="str">
            <v>M</v>
          </cell>
          <cell r="D749">
            <v>5.2</v>
          </cell>
          <cell r="E749">
            <v>5.2</v>
          </cell>
          <cell r="F749">
            <v>5.2</v>
          </cell>
          <cell r="G749">
            <v>5.2</v>
          </cell>
          <cell r="H749">
            <v>5.2</v>
          </cell>
          <cell r="I749">
            <v>5.2</v>
          </cell>
        </row>
        <row r="750">
          <cell r="A750" t="str">
            <v>ELE-CAB-100.4</v>
          </cell>
          <cell r="B750" t="str">
            <v>CABO DE COBRE ISOLAMENTO ANTI-CHAMA, SEÇÃO 10 MM2, 0,6/1KV (1 CONDUTOR) TP - FLEXÍVEL (CINZA)</v>
          </cell>
          <cell r="C750" t="str">
            <v>M</v>
          </cell>
          <cell r="D750">
            <v>5.2</v>
          </cell>
          <cell r="E750">
            <v>5.2</v>
          </cell>
          <cell r="F750">
            <v>5.2</v>
          </cell>
          <cell r="G750">
            <v>5.2</v>
          </cell>
          <cell r="H750">
            <v>5.2</v>
          </cell>
          <cell r="I750">
            <v>5.2</v>
          </cell>
        </row>
        <row r="751">
          <cell r="A751" t="str">
            <v>ELE-CAB-100.5</v>
          </cell>
          <cell r="B751" t="str">
            <v>CABO DE COBRE ISOLAMENTO ANTI-CHAMA, SEÇÃO 10 MM2, 0,6/1KV (1 CONDUTOR) TP - FLEXÍVEL (AZUL CLARO)</v>
          </cell>
          <cell r="C751" t="str">
            <v>M</v>
          </cell>
          <cell r="D751">
            <v>5.2</v>
          </cell>
          <cell r="E751">
            <v>5.2</v>
          </cell>
          <cell r="F751">
            <v>5.2</v>
          </cell>
          <cell r="G751">
            <v>5.2</v>
          </cell>
          <cell r="H751">
            <v>5.2</v>
          </cell>
          <cell r="I751">
            <v>5.2</v>
          </cell>
        </row>
        <row r="752">
          <cell r="A752" t="str">
            <v>ELE-CAB-100.6</v>
          </cell>
          <cell r="B752" t="str">
            <v>CABO DE COBRE ISOLAMENTO ANTI-CHAMA, SEÇÃO 10 MM2, 0,6/1KV (1 CONDUTOR) TP - FLEXÍVEL (VERDE)</v>
          </cell>
          <cell r="C752" t="str">
            <v>M</v>
          </cell>
          <cell r="D752">
            <v>5.2</v>
          </cell>
          <cell r="E752">
            <v>5.2</v>
          </cell>
          <cell r="F752">
            <v>5.2</v>
          </cell>
          <cell r="G752">
            <v>5.2</v>
          </cell>
          <cell r="H752">
            <v>5.2</v>
          </cell>
          <cell r="I752">
            <v>5.2</v>
          </cell>
        </row>
        <row r="753">
          <cell r="A753" t="str">
            <v>ELE-CAB-105</v>
          </cell>
          <cell r="B753" t="str">
            <v>CABO DE COBRE ISOLAMENTO ANTI-CHAMA, SEÇÃO 16 MM2, 0,6/1KV (1 CONDUTOR) TP - FLEXÍVEL</v>
          </cell>
          <cell r="C753" t="str">
            <v>M</v>
          </cell>
          <cell r="D753">
            <v>6.85</v>
          </cell>
          <cell r="E753">
            <v>6.85</v>
          </cell>
          <cell r="F753">
            <v>6.85</v>
          </cell>
          <cell r="G753">
            <v>6.85</v>
          </cell>
          <cell r="H753">
            <v>6.85</v>
          </cell>
          <cell r="I753">
            <v>6.85</v>
          </cell>
        </row>
        <row r="754">
          <cell r="A754" t="str">
            <v>ELE-CAB-105.1</v>
          </cell>
          <cell r="B754" t="str">
            <v>CABO DE COBRE ISOLAMENTO ANTI-CHAMA, SEÇÃO 16 MM2, 0,6/1KV (1 CONDUTOR) TP - FLEXÍVEL (BRANCO)</v>
          </cell>
          <cell r="C754" t="str">
            <v>M</v>
          </cell>
          <cell r="D754">
            <v>6.85</v>
          </cell>
          <cell r="E754">
            <v>6.85</v>
          </cell>
          <cell r="F754">
            <v>6.85</v>
          </cell>
          <cell r="G754">
            <v>6.85</v>
          </cell>
          <cell r="H754">
            <v>6.85</v>
          </cell>
          <cell r="I754">
            <v>6.85</v>
          </cell>
        </row>
        <row r="755">
          <cell r="A755" t="str">
            <v>ELE-CAB-105.2</v>
          </cell>
          <cell r="B755" t="str">
            <v>CABO DE COBRE ISOLAMENTO ANTI-CHAMA, SEÇÃO 16 MM2, 0,6/1KV (1 CONDUTOR) TP - FLEXÍVEL (PRETO)</v>
          </cell>
          <cell r="C755" t="str">
            <v>M</v>
          </cell>
          <cell r="D755">
            <v>6.85</v>
          </cell>
          <cell r="E755">
            <v>6.85</v>
          </cell>
          <cell r="F755">
            <v>6.85</v>
          </cell>
          <cell r="G755">
            <v>6.85</v>
          </cell>
          <cell r="H755">
            <v>6.85</v>
          </cell>
          <cell r="I755">
            <v>6.85</v>
          </cell>
        </row>
        <row r="756">
          <cell r="A756" t="str">
            <v>ELE-CAB-105.3</v>
          </cell>
          <cell r="B756" t="str">
            <v>CABO DE COBRE ISOLAMENTO ANTI-CHAMA, SEÇÃO 16 MM2, 0,6/1KV (1 CONDUTOR) TP - FLEXÍVEL (AZUL CLARO)</v>
          </cell>
          <cell r="C756" t="str">
            <v>M</v>
          </cell>
          <cell r="D756">
            <v>6.85</v>
          </cell>
          <cell r="E756">
            <v>6.85</v>
          </cell>
          <cell r="F756">
            <v>6.85</v>
          </cell>
          <cell r="G756">
            <v>6.85</v>
          </cell>
          <cell r="H756">
            <v>6.85</v>
          </cell>
          <cell r="I756">
            <v>6.85</v>
          </cell>
        </row>
        <row r="757">
          <cell r="A757" t="str">
            <v>ELE-CAB-105.4</v>
          </cell>
          <cell r="B757" t="str">
            <v>CABO DE COBRE ISOLAMENTO ANTI-CHAMA, SEÇÃO 16 MM2, 0,6/1KV (1 CONDUTOR) TP - FLEXÍVEL (CINZA)</v>
          </cell>
          <cell r="C757" t="str">
            <v>M</v>
          </cell>
          <cell r="D757">
            <v>6.85</v>
          </cell>
          <cell r="E757">
            <v>6.85</v>
          </cell>
          <cell r="F757">
            <v>6.85</v>
          </cell>
          <cell r="G757">
            <v>6.85</v>
          </cell>
          <cell r="H757">
            <v>6.85</v>
          </cell>
          <cell r="I757">
            <v>6.85</v>
          </cell>
        </row>
        <row r="758">
          <cell r="A758" t="str">
            <v>ELE-CAB-105.5</v>
          </cell>
          <cell r="B758" t="str">
            <v>CABO DE COBRE ISOLAMENTO ANTI-CHAMA, SEÇÃO 16 MM2, 0,6/1KV (1 CONDUTOR) TP - FLEXÍVEL (VERMELHO)</v>
          </cell>
          <cell r="C758" t="str">
            <v>M</v>
          </cell>
          <cell r="D758">
            <v>6.85</v>
          </cell>
          <cell r="E758">
            <v>6.85</v>
          </cell>
          <cell r="F758">
            <v>6.85</v>
          </cell>
          <cell r="G758">
            <v>6.85</v>
          </cell>
          <cell r="H758">
            <v>6.85</v>
          </cell>
          <cell r="I758">
            <v>6.85</v>
          </cell>
        </row>
        <row r="759">
          <cell r="A759" t="str">
            <v>ELE-CAB-105.6</v>
          </cell>
          <cell r="B759" t="str">
            <v>CABO DE COBRE ISOLAMENTO ANTI-CHAMA, SEÇÃO 16 MM2, 0,6/1KV (1 CONDUTOR) TP - FLEXÍVEL (VERDE)</v>
          </cell>
          <cell r="C759" t="str">
            <v>M</v>
          </cell>
          <cell r="D759">
            <v>6.85</v>
          </cell>
          <cell r="E759">
            <v>6.85</v>
          </cell>
          <cell r="F759">
            <v>6.85</v>
          </cell>
          <cell r="G759">
            <v>6.85</v>
          </cell>
          <cell r="H759">
            <v>6.85</v>
          </cell>
          <cell r="I759">
            <v>6.85</v>
          </cell>
        </row>
        <row r="760">
          <cell r="A760" t="str">
            <v>ELE-CAB-110</v>
          </cell>
          <cell r="B760" t="str">
            <v>CABO DE COBRE ISOLAMENTO ANTI-CHAMA, SEÇÃO 25 MM2, 0,6/1KV (1 CONDUTOR) TP - FLEXÍVEL</v>
          </cell>
          <cell r="C760" t="str">
            <v>M</v>
          </cell>
          <cell r="D760">
            <v>9.16</v>
          </cell>
          <cell r="E760">
            <v>9.16</v>
          </cell>
          <cell r="F760">
            <v>9.16</v>
          </cell>
          <cell r="G760">
            <v>9.16</v>
          </cell>
          <cell r="H760">
            <v>9.16</v>
          </cell>
          <cell r="I760">
            <v>9.16</v>
          </cell>
        </row>
        <row r="761">
          <cell r="A761" t="str">
            <v>ELE-CAB-110.1</v>
          </cell>
          <cell r="B761" t="str">
            <v>CABO DE COBRE ISOLAMENTO ANTI-CHAMA, SEÇÃO 25 MM2, 0,6/1KV (1 CONDUTOR) TP - FLEXÍVEL (BRANCO)</v>
          </cell>
          <cell r="C761" t="str">
            <v>M</v>
          </cell>
          <cell r="D761">
            <v>9.16</v>
          </cell>
          <cell r="E761">
            <v>9.16</v>
          </cell>
          <cell r="F761">
            <v>9.16</v>
          </cell>
          <cell r="G761">
            <v>9.16</v>
          </cell>
          <cell r="H761">
            <v>9.16</v>
          </cell>
          <cell r="I761">
            <v>9.16</v>
          </cell>
        </row>
        <row r="762">
          <cell r="A762" t="str">
            <v>ELE-CAB-110.2</v>
          </cell>
          <cell r="B762" t="str">
            <v>CABO DE COBRE ISOLAMENTO ANTI-CHAMA, SEÇÃO 25 MM2, 0,6/1KV (1 CONDUTOR) TP - FLEXÍVEL (PRETO)</v>
          </cell>
          <cell r="C762" t="str">
            <v>M</v>
          </cell>
          <cell r="D762">
            <v>9.16</v>
          </cell>
          <cell r="E762">
            <v>9.16</v>
          </cell>
          <cell r="F762">
            <v>9.16</v>
          </cell>
          <cell r="G762">
            <v>9.16</v>
          </cell>
          <cell r="H762">
            <v>9.16</v>
          </cell>
          <cell r="I762">
            <v>9.16</v>
          </cell>
        </row>
        <row r="763">
          <cell r="A763" t="str">
            <v>ELE-CAB-110.3</v>
          </cell>
          <cell r="B763" t="str">
            <v>CABO DE COBRE ISOLAMENTO ANTI-CHAMA, SEÇÃO 25 MM2, 0,6/1KV (1 CONDUTOR) TP - FLEXÍVEL (VERMELHO)</v>
          </cell>
          <cell r="C763" t="str">
            <v>M</v>
          </cell>
          <cell r="D763">
            <v>9.16</v>
          </cell>
          <cell r="E763">
            <v>9.16</v>
          </cell>
          <cell r="F763">
            <v>9.16</v>
          </cell>
          <cell r="G763">
            <v>9.16</v>
          </cell>
          <cell r="H763">
            <v>9.16</v>
          </cell>
          <cell r="I763">
            <v>9.16</v>
          </cell>
        </row>
        <row r="764">
          <cell r="A764" t="str">
            <v>ELE-CAB-110.4</v>
          </cell>
          <cell r="B764" t="str">
            <v>CABO DE COBRE ISOLAMENTO ANTI-CHAMA, SEÇÃO 25 MM2, 0,6/1KV (1 CONDUTOR) TP - FLEXÍVEL (CINZA)</v>
          </cell>
          <cell r="C764" t="str">
            <v>M</v>
          </cell>
          <cell r="D764">
            <v>9.16</v>
          </cell>
          <cell r="E764">
            <v>9.16</v>
          </cell>
          <cell r="F764">
            <v>9.16</v>
          </cell>
          <cell r="G764">
            <v>9.16</v>
          </cell>
          <cell r="H764">
            <v>9.16</v>
          </cell>
          <cell r="I764">
            <v>9.16</v>
          </cell>
        </row>
        <row r="765">
          <cell r="A765" t="str">
            <v>ELE-CAB-110.5</v>
          </cell>
          <cell r="B765" t="str">
            <v>CABO DE COBRE ISOLAMENTO ANTI-CHAMA, SEÇÃO 25 MM2, 0,6/1KV (1 CONDUTOR) TP - FLEXÍVEL (AZUL CLARO)</v>
          </cell>
          <cell r="C765" t="str">
            <v>M</v>
          </cell>
          <cell r="D765">
            <v>9.16</v>
          </cell>
          <cell r="E765">
            <v>9.16</v>
          </cell>
          <cell r="F765">
            <v>9.16</v>
          </cell>
          <cell r="G765">
            <v>9.16</v>
          </cell>
          <cell r="H765">
            <v>9.16</v>
          </cell>
          <cell r="I765">
            <v>9.16</v>
          </cell>
        </row>
        <row r="766">
          <cell r="A766" t="str">
            <v>ELE-CAB-110.6</v>
          </cell>
          <cell r="B766" t="str">
            <v>CABO DE COBRE ISOLAMENTO ANTI-CHAMA, SEÇÃO 25 MM2, 0,6/1KV (1 CONDUTOR) TP - FLEXÍVEL (VERDE)</v>
          </cell>
          <cell r="C766" t="str">
            <v>M</v>
          </cell>
          <cell r="D766">
            <v>9.16</v>
          </cell>
          <cell r="E766">
            <v>9.16</v>
          </cell>
          <cell r="F766">
            <v>9.16</v>
          </cell>
          <cell r="G766">
            <v>9.16</v>
          </cell>
          <cell r="H766">
            <v>9.16</v>
          </cell>
          <cell r="I766">
            <v>9.16</v>
          </cell>
        </row>
        <row r="767">
          <cell r="A767" t="str">
            <v>ELE-CAB-115</v>
          </cell>
          <cell r="B767" t="str">
            <v>CABO DE COBRE ISOLAMENTO ANTI-CHAMA, SEÇÃO 35 MM2, 0,6/1KV (1 CONDUTOR) TP - FLEXÍVEL</v>
          </cell>
          <cell r="C767" t="str">
            <v>M</v>
          </cell>
          <cell r="D767">
            <v>12.25</v>
          </cell>
          <cell r="E767">
            <v>12.25</v>
          </cell>
          <cell r="F767">
            <v>12.25</v>
          </cell>
          <cell r="G767">
            <v>12.25</v>
          </cell>
          <cell r="H767">
            <v>12.25</v>
          </cell>
          <cell r="I767">
            <v>12.25</v>
          </cell>
        </row>
        <row r="768">
          <cell r="A768" t="str">
            <v>ELE-CAB-115.1</v>
          </cell>
          <cell r="B768" t="str">
            <v>CABO DE COBRE ISOLAMENTO ANTI-CHAMA, SEÇÃO 35 MM2, 0,6/1KV (1 CONDUTOR) TP - FLEXÍVEL (BRANCO)</v>
          </cell>
          <cell r="C768" t="str">
            <v>M</v>
          </cell>
          <cell r="D768">
            <v>12.25</v>
          </cell>
          <cell r="E768">
            <v>12.25</v>
          </cell>
          <cell r="F768">
            <v>12.25</v>
          </cell>
          <cell r="G768">
            <v>12.25</v>
          </cell>
          <cell r="H768">
            <v>12.25</v>
          </cell>
          <cell r="I768">
            <v>12.25</v>
          </cell>
        </row>
        <row r="769">
          <cell r="A769" t="str">
            <v>ELE-CAB-115.2</v>
          </cell>
          <cell r="B769" t="str">
            <v>CABO DE COBRE ISOLAMENTO ANTI-CHAMA, SEÇÃO 35 MM2, 0,6/1KV (1 CONDUTOR) TP - FLEXÍVEL (PRETO)</v>
          </cell>
          <cell r="C769" t="str">
            <v>M</v>
          </cell>
          <cell r="D769">
            <v>12.25</v>
          </cell>
          <cell r="E769">
            <v>12.25</v>
          </cell>
          <cell r="F769">
            <v>12.25</v>
          </cell>
          <cell r="G769">
            <v>12.25</v>
          </cell>
          <cell r="H769">
            <v>12.25</v>
          </cell>
          <cell r="I769">
            <v>12.25</v>
          </cell>
        </row>
        <row r="770">
          <cell r="A770" t="str">
            <v>ELE-CAB-115.3</v>
          </cell>
          <cell r="B770" t="str">
            <v>CABO DE COBRE ISOLAMENTO ANTI-CHAMA, SEÇÃO 35 MM2, 0,6/1KV (1 CONDUTOR) TP - FLEXÍVEL (VERMELHO)</v>
          </cell>
          <cell r="C770" t="str">
            <v>M</v>
          </cell>
          <cell r="D770">
            <v>12.25</v>
          </cell>
          <cell r="E770">
            <v>12.25</v>
          </cell>
          <cell r="F770">
            <v>12.25</v>
          </cell>
          <cell r="G770">
            <v>12.25</v>
          </cell>
          <cell r="H770">
            <v>12.25</v>
          </cell>
          <cell r="I770">
            <v>12.25</v>
          </cell>
        </row>
        <row r="771">
          <cell r="A771" t="str">
            <v>ELE-CAB-115.4</v>
          </cell>
          <cell r="B771" t="str">
            <v>CABO DE COBRE ISOLAMENTO ANTI-CHAMA, SEÇÃO 35 MM2, 0,6/1KV (1 CONDUTOR) TP - FLEXÍVEL (CINZA)</v>
          </cell>
          <cell r="C771" t="str">
            <v>M</v>
          </cell>
          <cell r="D771">
            <v>12.25</v>
          </cell>
          <cell r="E771">
            <v>12.25</v>
          </cell>
          <cell r="F771">
            <v>12.25</v>
          </cell>
          <cell r="G771">
            <v>12.25</v>
          </cell>
          <cell r="H771">
            <v>12.25</v>
          </cell>
          <cell r="I771">
            <v>12.25</v>
          </cell>
        </row>
        <row r="772">
          <cell r="A772" t="str">
            <v>ELE-CAB-115.5</v>
          </cell>
          <cell r="B772" t="str">
            <v>CABO DE COBRE ISOLAMENTO ANTI-CHAMA, SEÇÃO 35 MM2, 0,6/1KV (1 CONDUTOR) TP - FLEXÍVEL (AZUL CLARO)</v>
          </cell>
          <cell r="C772" t="str">
            <v>M</v>
          </cell>
          <cell r="D772">
            <v>12.25</v>
          </cell>
          <cell r="E772">
            <v>12.25</v>
          </cell>
          <cell r="F772">
            <v>12.25</v>
          </cell>
          <cell r="G772">
            <v>12.25</v>
          </cell>
          <cell r="H772">
            <v>12.25</v>
          </cell>
          <cell r="I772">
            <v>12.25</v>
          </cell>
        </row>
        <row r="773">
          <cell r="A773" t="str">
            <v>ELE-CAB-115.6</v>
          </cell>
          <cell r="B773" t="str">
            <v>CABO DE COBRE ISOLAMENTO ANTI-CHAMA, SEÇÃO 35 MM2, 0,6/1KV (1 CONDUTOR) TP - FLEXÍVEL (VERDE)</v>
          </cell>
          <cell r="C773" t="str">
            <v>M</v>
          </cell>
          <cell r="D773">
            <v>12.25</v>
          </cell>
          <cell r="E773">
            <v>12.25</v>
          </cell>
          <cell r="F773">
            <v>12.25</v>
          </cell>
          <cell r="G773">
            <v>12.25</v>
          </cell>
          <cell r="H773">
            <v>12.25</v>
          </cell>
          <cell r="I773">
            <v>12.25</v>
          </cell>
        </row>
        <row r="774">
          <cell r="A774" t="str">
            <v>ELE-CAB-120</v>
          </cell>
          <cell r="B774" t="str">
            <v>CABO DE COBRE ISOLAMENTO ANTI-CHAMA, SEÇÃO 50 MM2, 0,6/1KV (1 CONDUTOR) TP - FLEXÍVEL</v>
          </cell>
          <cell r="C774" t="str">
            <v>M</v>
          </cell>
          <cell r="D774">
            <v>17.39</v>
          </cell>
          <cell r="E774">
            <v>17.39</v>
          </cell>
          <cell r="F774">
            <v>17.39</v>
          </cell>
          <cell r="G774">
            <v>17.39</v>
          </cell>
          <cell r="H774">
            <v>17.39</v>
          </cell>
          <cell r="I774">
            <v>17.39</v>
          </cell>
        </row>
        <row r="775">
          <cell r="A775" t="str">
            <v>ELE-CAB-120.1</v>
          </cell>
          <cell r="B775" t="str">
            <v>CABO DE COBRE ISOLAMENTO ANTI-CHAMA, SEÇÃO 50 MM2, 0,6/1KV (1 CONDUTOR) TP - FLEXÍVEL (BRANCO)</v>
          </cell>
          <cell r="C775" t="str">
            <v>M</v>
          </cell>
          <cell r="D775">
            <v>17.39</v>
          </cell>
          <cell r="E775">
            <v>17.39</v>
          </cell>
          <cell r="F775">
            <v>17.39</v>
          </cell>
          <cell r="G775">
            <v>17.39</v>
          </cell>
          <cell r="H775">
            <v>17.39</v>
          </cell>
          <cell r="I775">
            <v>17.39</v>
          </cell>
        </row>
        <row r="776">
          <cell r="A776" t="str">
            <v>ELE-CAB-120.2</v>
          </cell>
          <cell r="B776" t="str">
            <v>CABO DE COBRE ISOLAMENTO ANTI-CHAMA, SEÇÃO 50 MM2, 0,6/1KV (1 CONDUTOR) TP - FLEXÍVEL (PRETO)</v>
          </cell>
          <cell r="C776" t="str">
            <v>M</v>
          </cell>
          <cell r="D776">
            <v>17.39</v>
          </cell>
          <cell r="E776">
            <v>17.39</v>
          </cell>
          <cell r="F776">
            <v>17.39</v>
          </cell>
          <cell r="G776">
            <v>17.39</v>
          </cell>
          <cell r="H776">
            <v>17.39</v>
          </cell>
          <cell r="I776">
            <v>17.39</v>
          </cell>
        </row>
        <row r="777">
          <cell r="A777" t="str">
            <v>ELE-CAB-120.3</v>
          </cell>
          <cell r="B777" t="str">
            <v>CABO DE COBRE ISOLAMENTO ANTI-CHAMA, SEÇÃO 50 MM2, 0,6/1KV (1 CONDUTOR) TP - FLEXÍVEL (VERMELHO)</v>
          </cell>
          <cell r="C777" t="str">
            <v>M</v>
          </cell>
          <cell r="D777">
            <v>17.39</v>
          </cell>
          <cell r="E777">
            <v>17.39</v>
          </cell>
          <cell r="F777">
            <v>17.39</v>
          </cell>
          <cell r="G777">
            <v>17.39</v>
          </cell>
          <cell r="H777">
            <v>17.39</v>
          </cell>
          <cell r="I777">
            <v>17.39</v>
          </cell>
        </row>
        <row r="778">
          <cell r="A778" t="str">
            <v>ELE-CAB-120.4</v>
          </cell>
          <cell r="B778" t="str">
            <v>CABO DE COBRE ISOLAMENTO ANTI-CHAMA, SEÇÃO 50 MM2, 0,6/1KV (1 CONDUTOR) TP - FLEXÍVEL (CINZA)</v>
          </cell>
          <cell r="C778" t="str">
            <v>M</v>
          </cell>
          <cell r="D778">
            <v>17.39</v>
          </cell>
          <cell r="E778">
            <v>17.39</v>
          </cell>
          <cell r="F778">
            <v>17.39</v>
          </cell>
          <cell r="G778">
            <v>17.39</v>
          </cell>
          <cell r="H778">
            <v>17.39</v>
          </cell>
          <cell r="I778">
            <v>17.39</v>
          </cell>
        </row>
        <row r="779">
          <cell r="A779" t="str">
            <v>ELE-CAB-120.5</v>
          </cell>
          <cell r="B779" t="str">
            <v>CABO DE COBRE ISOLAMENTO ANTI-CHAMA, SEÇÃO 50 MM2, 0,6/1KV (1 CONDUTOR) TP - FLEXÍVEL (AZUL CLARO)</v>
          </cell>
          <cell r="C779" t="str">
            <v>M</v>
          </cell>
          <cell r="D779">
            <v>17.39</v>
          </cell>
          <cell r="E779">
            <v>17.39</v>
          </cell>
          <cell r="F779">
            <v>17.39</v>
          </cell>
          <cell r="G779">
            <v>17.39</v>
          </cell>
          <cell r="H779">
            <v>17.39</v>
          </cell>
          <cell r="I779">
            <v>17.39</v>
          </cell>
        </row>
        <row r="780">
          <cell r="A780" t="str">
            <v>ELE-CAB-120.6</v>
          </cell>
          <cell r="B780" t="str">
            <v>CABO DE COBRE ISOLAMENTO ANTI-CHAMA, SEÇÃO 50 MM2, 0,6/1KV (1 CONDUTOR) TP - FLEXÍVEL (VERDE)</v>
          </cell>
          <cell r="C780" t="str">
            <v>M</v>
          </cell>
          <cell r="D780">
            <v>17.39</v>
          </cell>
          <cell r="E780">
            <v>17.39</v>
          </cell>
          <cell r="F780">
            <v>17.39</v>
          </cell>
          <cell r="G780">
            <v>17.39</v>
          </cell>
          <cell r="H780">
            <v>17.39</v>
          </cell>
          <cell r="I780">
            <v>17.39</v>
          </cell>
        </row>
        <row r="781">
          <cell r="A781" t="str">
            <v>ELE-CAB-125</v>
          </cell>
          <cell r="B781" t="str">
            <v>CABO DE COBRE ISOLAMENTO ANTI-CHAMA, SEÇÃO 70 MM2, 0,6/1KV (1 CONDUTOR) TP - FLEXÍVEL</v>
          </cell>
          <cell r="C781" t="str">
            <v>M</v>
          </cell>
          <cell r="D781">
            <v>23</v>
          </cell>
          <cell r="E781">
            <v>23</v>
          </cell>
          <cell r="F781">
            <v>23</v>
          </cell>
          <cell r="G781">
            <v>23</v>
          </cell>
          <cell r="H781">
            <v>23</v>
          </cell>
          <cell r="I781">
            <v>23</v>
          </cell>
        </row>
        <row r="782">
          <cell r="A782" t="str">
            <v>ELE-CAB-125.1</v>
          </cell>
          <cell r="B782" t="str">
            <v>CABO DE COBRE ISOLAMENTO ANTI-CHAMA, SEÇÃO 70 MM2, 0,6/1KV (1 CONDUTOR) TP - FLEXÍVEL (BRANCO)</v>
          </cell>
          <cell r="C782" t="str">
            <v>M</v>
          </cell>
          <cell r="D782">
            <v>23</v>
          </cell>
          <cell r="E782">
            <v>23</v>
          </cell>
          <cell r="F782">
            <v>23</v>
          </cell>
          <cell r="G782">
            <v>23</v>
          </cell>
          <cell r="H782">
            <v>23</v>
          </cell>
          <cell r="I782">
            <v>23</v>
          </cell>
        </row>
        <row r="783">
          <cell r="A783" t="str">
            <v>ELE-CAB-125.2</v>
          </cell>
          <cell r="B783" t="str">
            <v>CABO DE COBRE ISOLAMENTO ANTI-CHAMA, SEÇÃO 70 MM2, 0,6/1KV (1 CONDUTOR) TP - FLEXÍVEL (PRETO)</v>
          </cell>
          <cell r="C783" t="str">
            <v>M</v>
          </cell>
          <cell r="D783">
            <v>23</v>
          </cell>
          <cell r="E783">
            <v>23</v>
          </cell>
          <cell r="F783">
            <v>23</v>
          </cell>
          <cell r="G783">
            <v>23</v>
          </cell>
          <cell r="H783">
            <v>23</v>
          </cell>
          <cell r="I783">
            <v>23</v>
          </cell>
        </row>
        <row r="784">
          <cell r="A784" t="str">
            <v>ELE-CAB-125.3</v>
          </cell>
          <cell r="B784" t="str">
            <v>CABO DE COBRE ISOLAMENTO ANTI-CHAMA, SEÇÃO 70 MM2, 0,6/1KV (1 CONDUTOR) TP - FLEXÍVEL (VERMELHO)</v>
          </cell>
          <cell r="C784" t="str">
            <v>M</v>
          </cell>
          <cell r="D784">
            <v>23</v>
          </cell>
          <cell r="E784">
            <v>23</v>
          </cell>
          <cell r="F784">
            <v>23</v>
          </cell>
          <cell r="G784">
            <v>23</v>
          </cell>
          <cell r="H784">
            <v>23</v>
          </cell>
          <cell r="I784">
            <v>23</v>
          </cell>
        </row>
        <row r="785">
          <cell r="A785" t="str">
            <v>ELE-CAB-125.4</v>
          </cell>
          <cell r="B785" t="str">
            <v>CABO DE COBRE ISOLAMENTO ANTI-CHAMA, SEÇÃO 70 MM2, 0,6/1KV (1 CONDUTOR) TP - FLEXÍVEL (CINZA)</v>
          </cell>
          <cell r="C785" t="str">
            <v>M</v>
          </cell>
          <cell r="D785">
            <v>23</v>
          </cell>
          <cell r="E785">
            <v>23</v>
          </cell>
          <cell r="F785">
            <v>23</v>
          </cell>
          <cell r="G785">
            <v>23</v>
          </cell>
          <cell r="H785">
            <v>23</v>
          </cell>
          <cell r="I785">
            <v>23</v>
          </cell>
        </row>
        <row r="786">
          <cell r="A786" t="str">
            <v>ELE-CAB-125.5</v>
          </cell>
          <cell r="B786" t="str">
            <v>CABO DE COBRE ISOLAMENTO ANTI-CHAMA, SEÇÃO 70 MM2, 0,6/1KV (1 CONDUTOR) TP - FLEXÍVEL (AZUL CLARO)</v>
          </cell>
          <cell r="C786" t="str">
            <v>M</v>
          </cell>
          <cell r="D786">
            <v>23</v>
          </cell>
          <cell r="E786">
            <v>23</v>
          </cell>
          <cell r="F786">
            <v>23</v>
          </cell>
          <cell r="G786">
            <v>23</v>
          </cell>
          <cell r="H786">
            <v>23</v>
          </cell>
          <cell r="I786">
            <v>23</v>
          </cell>
        </row>
        <row r="787">
          <cell r="A787" t="str">
            <v>ELE-CAB-125.6</v>
          </cell>
          <cell r="B787" t="str">
            <v>CABO DE COBRE ISOLAMENTO ANTI-CHAMA, SEÇÃO 70 MM2, 0,6/1KV (1 CONDUTOR) TP - FLEXÍVEL (VERDE)</v>
          </cell>
          <cell r="C787" t="str">
            <v>M</v>
          </cell>
          <cell r="D787">
            <v>23</v>
          </cell>
          <cell r="E787">
            <v>23</v>
          </cell>
          <cell r="F787">
            <v>23</v>
          </cell>
          <cell r="G787">
            <v>23</v>
          </cell>
          <cell r="H787">
            <v>23</v>
          </cell>
          <cell r="I787">
            <v>23</v>
          </cell>
        </row>
        <row r="788">
          <cell r="A788" t="str">
            <v>ELE-CAB-130</v>
          </cell>
          <cell r="B788" t="str">
            <v>CABO DE COBRE ISOLAMENTO ANTI-CHAMA, SEÇÃO 95 MM2, 0,6/1KV (1 CONDUTOR) TP - FLEXÍVEL</v>
          </cell>
          <cell r="C788" t="str">
            <v>M</v>
          </cell>
          <cell r="D788">
            <v>29.75</v>
          </cell>
          <cell r="E788">
            <v>29.75</v>
          </cell>
          <cell r="F788">
            <v>29.75</v>
          </cell>
          <cell r="G788">
            <v>29.75</v>
          </cell>
          <cell r="H788">
            <v>29.75</v>
          </cell>
          <cell r="I788">
            <v>29.75</v>
          </cell>
        </row>
        <row r="789">
          <cell r="A789" t="str">
            <v>ELE-CAB-130.1</v>
          </cell>
          <cell r="B789" t="str">
            <v>CABO DE COBRE ISOLAMENTO ANTI-CHAMA, SEÇÃO 95 MM2, 0,6/1KV (1 CONDUTOR) TP - FLEXÍVEL (BRANCO)</v>
          </cell>
          <cell r="C789" t="str">
            <v>M</v>
          </cell>
          <cell r="D789">
            <v>29.75</v>
          </cell>
          <cell r="E789">
            <v>29.75</v>
          </cell>
          <cell r="F789">
            <v>29.75</v>
          </cell>
          <cell r="G789">
            <v>29.75</v>
          </cell>
          <cell r="H789">
            <v>29.75</v>
          </cell>
          <cell r="I789">
            <v>29.75</v>
          </cell>
        </row>
        <row r="790">
          <cell r="A790" t="str">
            <v>ELE-CAB-130.2</v>
          </cell>
          <cell r="B790" t="str">
            <v>CABO DE COBRE ISOLAMENTO ANTI-CHAMA, SEÇÃO 95 MM2, 0,6/1KV (1 CONDUTOR) TP - FLEXÍVEL (PRETO)</v>
          </cell>
          <cell r="C790" t="str">
            <v>M</v>
          </cell>
          <cell r="D790">
            <v>29.75</v>
          </cell>
          <cell r="E790">
            <v>29.75</v>
          </cell>
          <cell r="F790">
            <v>29.75</v>
          </cell>
          <cell r="G790">
            <v>29.75</v>
          </cell>
          <cell r="H790">
            <v>29.75</v>
          </cell>
          <cell r="I790">
            <v>29.75</v>
          </cell>
        </row>
        <row r="791">
          <cell r="A791" t="str">
            <v>ELE-CAB-130.3</v>
          </cell>
          <cell r="B791" t="str">
            <v>CABO DE COBRE ISOLAMENTO ANTI-CHAMA, SEÇÃO 95 MM2, 0,6/1KV (1 CONDUTOR) TP - FLEXÍVEL (VERMELHO)</v>
          </cell>
          <cell r="C791" t="str">
            <v>M</v>
          </cell>
          <cell r="D791">
            <v>29.75</v>
          </cell>
          <cell r="E791">
            <v>29.75</v>
          </cell>
          <cell r="F791">
            <v>29.75</v>
          </cell>
          <cell r="G791">
            <v>29.75</v>
          </cell>
          <cell r="H791">
            <v>29.75</v>
          </cell>
          <cell r="I791">
            <v>29.75</v>
          </cell>
        </row>
        <row r="792">
          <cell r="A792" t="str">
            <v>ELE-CAB-130.4</v>
          </cell>
          <cell r="B792" t="str">
            <v>CABO DE COBRE ISOLAMENTO ANTI-CHAMA, SEÇÃO 95 MM2, 0,6/1KV (1 CONDUTOR) TP - FLEXÍVEL (VERMELHO)</v>
          </cell>
          <cell r="C792" t="str">
            <v>M</v>
          </cell>
          <cell r="D792">
            <v>29.75</v>
          </cell>
          <cell r="E792">
            <v>29.75</v>
          </cell>
          <cell r="F792">
            <v>29.75</v>
          </cell>
          <cell r="G792">
            <v>29.75</v>
          </cell>
          <cell r="H792">
            <v>29.75</v>
          </cell>
          <cell r="I792">
            <v>29.75</v>
          </cell>
        </row>
        <row r="793">
          <cell r="A793" t="str">
            <v>ELE-CAB-130.5</v>
          </cell>
          <cell r="B793" t="str">
            <v>CABO DE COBRE ISOLAMENTO ANTI-CHAMA, SEÇÃO 95 MM2, 0,6/1KV (1 CONDUTOR) TP - FLEXÍVEL (AZUL CLARO)</v>
          </cell>
          <cell r="C793" t="str">
            <v>M</v>
          </cell>
          <cell r="D793">
            <v>29.75</v>
          </cell>
          <cell r="E793">
            <v>29.75</v>
          </cell>
          <cell r="F793">
            <v>29.75</v>
          </cell>
          <cell r="G793">
            <v>29.75</v>
          </cell>
          <cell r="H793">
            <v>29.75</v>
          </cell>
          <cell r="I793">
            <v>29.75</v>
          </cell>
        </row>
        <row r="794">
          <cell r="A794" t="str">
            <v>ELE-CAB-130.6</v>
          </cell>
          <cell r="B794" t="str">
            <v>CABO DE COBRE ISOLAMENTO ANTI-CHAMA, SEÇÃO 95 MM2, 0,6/1KV (1 CONDUTOR) TP - FLEXÍVEL (VERDE)</v>
          </cell>
          <cell r="C794" t="str">
            <v>M</v>
          </cell>
          <cell r="D794">
            <v>29.75</v>
          </cell>
          <cell r="E794">
            <v>29.75</v>
          </cell>
          <cell r="F794">
            <v>29.75</v>
          </cell>
          <cell r="G794">
            <v>29.75</v>
          </cell>
          <cell r="H794">
            <v>29.75</v>
          </cell>
          <cell r="I794">
            <v>29.75</v>
          </cell>
        </row>
        <row r="795">
          <cell r="A795" t="str">
            <v>ELE-CAB-135</v>
          </cell>
          <cell r="B795" t="str">
            <v>CABO DE COBRE ISOLAMENTO ANTI-CHAMA, SEÇÃO 120 MM2, 0,6/1KV (1 CONDUTOR) TP - FLEXÍVEL</v>
          </cell>
          <cell r="C795" t="str">
            <v>M</v>
          </cell>
          <cell r="D795">
            <v>36.03</v>
          </cell>
          <cell r="E795">
            <v>36.03</v>
          </cell>
          <cell r="F795">
            <v>36.03</v>
          </cell>
          <cell r="G795">
            <v>36.03</v>
          </cell>
          <cell r="H795">
            <v>36.03</v>
          </cell>
          <cell r="I795">
            <v>36.03</v>
          </cell>
        </row>
        <row r="796">
          <cell r="A796" t="str">
            <v>ELE-CAB-135.1</v>
          </cell>
          <cell r="B796" t="str">
            <v>CABO DE COBRE ISOLAMENTO ANTI-CHAMA, SEÇÃO 120 MM2, 0,6/1KV (1 CONDUTOR) TP - FLEXÍVEL (BRANCO)</v>
          </cell>
          <cell r="C796" t="str">
            <v>M</v>
          </cell>
          <cell r="D796">
            <v>36.03</v>
          </cell>
          <cell r="E796">
            <v>36.03</v>
          </cell>
          <cell r="F796">
            <v>36.03</v>
          </cell>
          <cell r="G796">
            <v>36.03</v>
          </cell>
          <cell r="H796">
            <v>36.03</v>
          </cell>
          <cell r="I796">
            <v>36.03</v>
          </cell>
        </row>
        <row r="797">
          <cell r="A797" t="str">
            <v>ELE-CAB-135.2</v>
          </cell>
          <cell r="B797" t="str">
            <v>CABO DE COBRE ISOLAMENTO ANTI-CHAMA, SEÇÃO 120 MM2, 0,6/1KV (1 CONDUTOR) TP - FLEXÍVEL (PRETO)</v>
          </cell>
          <cell r="C797" t="str">
            <v>M</v>
          </cell>
          <cell r="D797">
            <v>36.03</v>
          </cell>
          <cell r="E797">
            <v>36.03</v>
          </cell>
          <cell r="F797">
            <v>36.03</v>
          </cell>
          <cell r="G797">
            <v>36.03</v>
          </cell>
          <cell r="H797">
            <v>36.03</v>
          </cell>
          <cell r="I797">
            <v>36.03</v>
          </cell>
        </row>
        <row r="798">
          <cell r="A798" t="str">
            <v>ELE-CAB-135.3</v>
          </cell>
          <cell r="B798" t="str">
            <v>CABO DE COBRE ISOLAMENTO ANTI-CHAMA, SEÇÃO 120 MM2, 0,6/1KV (1 CONDUTOR) TP - FLEXÍVEL (VERMELHO)</v>
          </cell>
          <cell r="C798" t="str">
            <v>M</v>
          </cell>
          <cell r="D798">
            <v>36.03</v>
          </cell>
          <cell r="E798">
            <v>36.03</v>
          </cell>
          <cell r="F798">
            <v>36.03</v>
          </cell>
          <cell r="G798">
            <v>36.03</v>
          </cell>
          <cell r="H798">
            <v>36.03</v>
          </cell>
          <cell r="I798">
            <v>36.03</v>
          </cell>
        </row>
        <row r="799">
          <cell r="A799" t="str">
            <v>ELE-CAB-135.4</v>
          </cell>
          <cell r="B799" t="str">
            <v>CABO DE COBRE ISOLAMENTO ANTI-CHAMA, SEÇÃO 120 MM2, 0,6/1KV (1 CONDUTOR) TP - FLEXÍVEL (CINZA)</v>
          </cell>
          <cell r="C799" t="str">
            <v>M</v>
          </cell>
          <cell r="D799">
            <v>36.03</v>
          </cell>
          <cell r="E799">
            <v>36.03</v>
          </cell>
          <cell r="F799">
            <v>36.03</v>
          </cell>
          <cell r="G799">
            <v>36.03</v>
          </cell>
          <cell r="H799">
            <v>36.03</v>
          </cell>
          <cell r="I799">
            <v>36.03</v>
          </cell>
        </row>
        <row r="800">
          <cell r="A800" t="str">
            <v>ELE-CAB-135.5</v>
          </cell>
          <cell r="B800" t="str">
            <v>CABO DE COBRE ISOLAMENTO ANTI-CHAMA, SEÇÃO 120 MM2, 0,6/1KV (1 CONDUTOR) TP - FLEXÍVEL (AZUL CLARO)</v>
          </cell>
          <cell r="C800" t="str">
            <v>M</v>
          </cell>
          <cell r="D800">
            <v>36.03</v>
          </cell>
          <cell r="E800">
            <v>36.03</v>
          </cell>
          <cell r="F800">
            <v>36.03</v>
          </cell>
          <cell r="G800">
            <v>36.03</v>
          </cell>
          <cell r="H800">
            <v>36.03</v>
          </cell>
          <cell r="I800">
            <v>36.03</v>
          </cell>
        </row>
        <row r="801">
          <cell r="A801" t="str">
            <v>ELE-CAB-135.6</v>
          </cell>
          <cell r="B801" t="str">
            <v>CABO DE COBRE ISOLAMENTO ANTI-CHAMA, SEÇÃO 120 MM2, 0,6/1KV (1 CONDUTOR) TP - FLEXÍVEL (VERDE)</v>
          </cell>
          <cell r="C801" t="str">
            <v>M</v>
          </cell>
          <cell r="D801">
            <v>36.03</v>
          </cell>
          <cell r="E801">
            <v>36.03</v>
          </cell>
          <cell r="F801">
            <v>36.03</v>
          </cell>
          <cell r="G801">
            <v>36.03</v>
          </cell>
          <cell r="H801">
            <v>36.03</v>
          </cell>
          <cell r="I801">
            <v>36.03</v>
          </cell>
        </row>
        <row r="802">
          <cell r="A802" t="str">
            <v>ELE-CAB-140</v>
          </cell>
          <cell r="B802" t="str">
            <v>CABO DE COBRE ISOLAMENTO ANTI-CHAMA, SEÇÃO 150 MM2, 0,6/1KV (1 CONDUTOR) TP - FLEXÍVEL</v>
          </cell>
          <cell r="C802" t="str">
            <v>M</v>
          </cell>
          <cell r="D802">
            <v>45.51</v>
          </cell>
          <cell r="E802">
            <v>45.51</v>
          </cell>
          <cell r="F802">
            <v>45.51</v>
          </cell>
          <cell r="G802">
            <v>45.51</v>
          </cell>
          <cell r="H802">
            <v>45.51</v>
          </cell>
          <cell r="I802">
            <v>45.51</v>
          </cell>
        </row>
        <row r="803">
          <cell r="A803" t="str">
            <v>ELE-CAB-140.1</v>
          </cell>
          <cell r="B803" t="str">
            <v>CABO DE COBRE ISOLAMENTO ANTI-CHAMA, SEÇÃO 150 MM2, 0,6/1KV (1 CONDUTOR) TP - FLEXÍVEL (BRANCO)</v>
          </cell>
          <cell r="C803" t="str">
            <v>M</v>
          </cell>
          <cell r="D803">
            <v>45.51</v>
          </cell>
          <cell r="E803">
            <v>45.51</v>
          </cell>
          <cell r="F803">
            <v>45.51</v>
          </cell>
          <cell r="G803">
            <v>45.51</v>
          </cell>
          <cell r="H803">
            <v>45.51</v>
          </cell>
          <cell r="I803">
            <v>45.51</v>
          </cell>
        </row>
        <row r="804">
          <cell r="A804" t="str">
            <v>ELE-CAB-140.2</v>
          </cell>
          <cell r="B804" t="str">
            <v>CABO DE COBRE ISOLAMENTO ANTI-CHAMA, SEÇÃO 150 MM2, 0,6/1KV (1 CONDUTOR) TP - FLEXÍVEL (PRETO)</v>
          </cell>
          <cell r="C804" t="str">
            <v>M</v>
          </cell>
          <cell r="D804">
            <v>45.51</v>
          </cell>
          <cell r="E804">
            <v>45.51</v>
          </cell>
          <cell r="F804">
            <v>45.51</v>
          </cell>
          <cell r="G804">
            <v>45.51</v>
          </cell>
          <cell r="H804">
            <v>45.51</v>
          </cell>
          <cell r="I804">
            <v>45.51</v>
          </cell>
        </row>
        <row r="805">
          <cell r="A805" t="str">
            <v>ELE-CAB-140.3</v>
          </cell>
          <cell r="B805" t="str">
            <v>CABO DE COBRE ISOLAMENTO ANTI-CHAMA, SEÇÃO 150 MM2, 0,6/1KV (1 CONDUTOR) TP - FLEXÍVEL (VERMELHO)</v>
          </cell>
          <cell r="C805" t="str">
            <v>M</v>
          </cell>
          <cell r="D805">
            <v>45.51</v>
          </cell>
          <cell r="E805">
            <v>45.51</v>
          </cell>
          <cell r="F805">
            <v>45.51</v>
          </cell>
          <cell r="G805">
            <v>45.51</v>
          </cell>
          <cell r="H805">
            <v>45.51</v>
          </cell>
          <cell r="I805">
            <v>45.51</v>
          </cell>
        </row>
        <row r="806">
          <cell r="A806" t="str">
            <v>ELE-CAB-140.4</v>
          </cell>
          <cell r="B806" t="str">
            <v>CABO DE COBRE ISOLAMENTO ANTI-CHAMA, SEÇÃO 150 MM2, 0,6/1KV (1 CONDUTOR) TP - FLEXÍVEL (CINZA)</v>
          </cell>
          <cell r="C806" t="str">
            <v>M</v>
          </cell>
          <cell r="D806">
            <v>45.51</v>
          </cell>
          <cell r="E806">
            <v>45.51</v>
          </cell>
          <cell r="F806">
            <v>45.51</v>
          </cell>
          <cell r="G806">
            <v>45.51</v>
          </cell>
          <cell r="H806">
            <v>45.51</v>
          </cell>
          <cell r="I806">
            <v>45.51</v>
          </cell>
        </row>
        <row r="807">
          <cell r="A807" t="str">
            <v>ELE-CAB-140.5</v>
          </cell>
          <cell r="B807" t="str">
            <v>CABO DE COBRE ISOLAMENTO ANTI-CHAMA, SEÇÃO 150 MM2, 0,6/1KV (1 CONDUTOR) TP - FLEXÍVEL (AZUL CLARO)</v>
          </cell>
          <cell r="C807" t="str">
            <v>M</v>
          </cell>
          <cell r="D807">
            <v>45.51</v>
          </cell>
          <cell r="E807">
            <v>45.51</v>
          </cell>
          <cell r="F807">
            <v>45.51</v>
          </cell>
          <cell r="G807">
            <v>45.51</v>
          </cell>
          <cell r="H807">
            <v>45.51</v>
          </cell>
          <cell r="I807">
            <v>45.51</v>
          </cell>
        </row>
        <row r="808">
          <cell r="A808" t="str">
            <v>ELE-CAB-140.6</v>
          </cell>
          <cell r="B808" t="str">
            <v>CABO DE COBRE ISOLAMENTO ANTI-CHAMA, SEÇÃO 150 MM2, 0,6/1KV (1 CONDUTOR) TP - FLEXÍVEL (VERDE)</v>
          </cell>
          <cell r="C808" t="str">
            <v>M</v>
          </cell>
          <cell r="D808">
            <v>45.51</v>
          </cell>
          <cell r="E808">
            <v>45.51</v>
          </cell>
          <cell r="F808">
            <v>45.51</v>
          </cell>
          <cell r="G808">
            <v>45.51</v>
          </cell>
          <cell r="H808">
            <v>45.51</v>
          </cell>
          <cell r="I808">
            <v>45.51</v>
          </cell>
        </row>
        <row r="809">
          <cell r="A809" t="str">
            <v>ELE-CAB-145</v>
          </cell>
          <cell r="B809" t="str">
            <v>CABO DE COBRE ISOLAMENTO ANTI-CHAMA, SEÇÃO 185 MM2, 0,6/1KV (1 CONDUTOR) TP - FLEXÍVEL</v>
          </cell>
          <cell r="C809" t="str">
            <v>M</v>
          </cell>
          <cell r="D809">
            <v>56.54</v>
          </cell>
          <cell r="E809">
            <v>56.54</v>
          </cell>
          <cell r="F809">
            <v>56.54</v>
          </cell>
          <cell r="G809">
            <v>56.54</v>
          </cell>
          <cell r="H809">
            <v>56.54</v>
          </cell>
          <cell r="I809">
            <v>56.54</v>
          </cell>
        </row>
        <row r="810">
          <cell r="A810" t="str">
            <v>ELE-CAB-145.1</v>
          </cell>
          <cell r="B810" t="str">
            <v>CABO DE COBRE ISOLAMENTO ANTI-CHAMA, SEÇÃO 185 MM2, 0,6/1KV (1 CONDUTOR) TP - FLEXÍVEL (BRANCO)</v>
          </cell>
          <cell r="C810" t="str">
            <v>M</v>
          </cell>
          <cell r="D810">
            <v>56.54</v>
          </cell>
          <cell r="E810">
            <v>56.54</v>
          </cell>
          <cell r="F810">
            <v>56.54</v>
          </cell>
          <cell r="G810">
            <v>56.54</v>
          </cell>
          <cell r="H810">
            <v>56.54</v>
          </cell>
          <cell r="I810">
            <v>56.54</v>
          </cell>
        </row>
        <row r="811">
          <cell r="A811" t="str">
            <v>ELE-CAB-145.2</v>
          </cell>
          <cell r="B811" t="str">
            <v>CABO DE COBRE ISOLAMENTO ANTI-CHAMA, SEÇÃO 185 MM2, 0,6/1KV (1 CONDUTOR) TP - FLEXÍVEL (PRETO)</v>
          </cell>
          <cell r="C811" t="str">
            <v>M</v>
          </cell>
          <cell r="D811">
            <v>56.54</v>
          </cell>
          <cell r="E811">
            <v>56.54</v>
          </cell>
          <cell r="F811">
            <v>56.54</v>
          </cell>
          <cell r="G811">
            <v>56.54</v>
          </cell>
          <cell r="H811">
            <v>56.54</v>
          </cell>
          <cell r="I811">
            <v>56.54</v>
          </cell>
        </row>
        <row r="812">
          <cell r="A812" t="str">
            <v>ELE-CAB-145.3</v>
          </cell>
          <cell r="B812" t="str">
            <v>CABO DE COBRE ISOLAMENTO ANTI-CHAMA, SEÇÃO 185 MM2, 0,6/1KV (1 CONDUTOR) TP - FLEXÍVEL (VERMELHO)</v>
          </cell>
          <cell r="C812" t="str">
            <v>M</v>
          </cell>
          <cell r="D812">
            <v>56.54</v>
          </cell>
          <cell r="E812">
            <v>56.54</v>
          </cell>
          <cell r="F812">
            <v>56.54</v>
          </cell>
          <cell r="G812">
            <v>56.54</v>
          </cell>
          <cell r="H812">
            <v>56.54</v>
          </cell>
          <cell r="I812">
            <v>56.54</v>
          </cell>
        </row>
        <row r="813">
          <cell r="A813" t="str">
            <v>ELE-CAB-145.4</v>
          </cell>
          <cell r="B813" t="str">
            <v>CABO DE COBRE ISOLAMENTO ANTI-CHAMA, SEÇÃO 185 MM2, 0,6/1KV (1 CONDUTOR) TP - FLEXÍVEL (CINZA)</v>
          </cell>
          <cell r="C813" t="str">
            <v>M</v>
          </cell>
          <cell r="D813">
            <v>56.54</v>
          </cell>
          <cell r="E813">
            <v>56.54</v>
          </cell>
          <cell r="F813">
            <v>56.54</v>
          </cell>
          <cell r="G813">
            <v>56.54</v>
          </cell>
          <cell r="H813">
            <v>56.54</v>
          </cell>
          <cell r="I813">
            <v>56.54</v>
          </cell>
        </row>
        <row r="814">
          <cell r="A814" t="str">
            <v>ELE-CAB-145.5</v>
          </cell>
          <cell r="B814" t="str">
            <v>CABO DE COBRE ISOLAMENTO ANTI-CHAMA, SEÇÃO 185 MM2, 0,6/1KV (1 CONDUTOR) TP - FLEXÍVEL (AZUL CLARO)</v>
          </cell>
          <cell r="C814" t="str">
            <v>M</v>
          </cell>
          <cell r="D814">
            <v>56.54</v>
          </cell>
          <cell r="E814">
            <v>56.54</v>
          </cell>
          <cell r="F814">
            <v>56.54</v>
          </cell>
          <cell r="G814">
            <v>56.54</v>
          </cell>
          <cell r="H814">
            <v>56.54</v>
          </cell>
          <cell r="I814">
            <v>56.54</v>
          </cell>
        </row>
        <row r="815">
          <cell r="A815" t="str">
            <v>ELE-CAB-145.6</v>
          </cell>
          <cell r="B815" t="str">
            <v>CABO DE COBRE ISOLAMENTO ANTI-CHAMA, SEÇÃO 185 MM2, 0,6/1KV (1 CONDUTOR) TP - FLEXÍVEL (VERDE)</v>
          </cell>
          <cell r="C815" t="str">
            <v>M</v>
          </cell>
          <cell r="D815">
            <v>56.54</v>
          </cell>
          <cell r="E815">
            <v>56.54</v>
          </cell>
          <cell r="F815">
            <v>56.54</v>
          </cell>
          <cell r="G815">
            <v>56.54</v>
          </cell>
          <cell r="H815">
            <v>56.54</v>
          </cell>
          <cell r="I815">
            <v>56.54</v>
          </cell>
        </row>
        <row r="816">
          <cell r="A816" t="str">
            <v>ELE-CAB-150</v>
          </cell>
          <cell r="B816" t="str">
            <v>CABO DE COBRE ISOLAMENTO ANTI-CHAMA, SEÇÃO 240 MM2, 0,6/1KV (1 CONDUTOR) TP - FLEXÍVEL</v>
          </cell>
          <cell r="C816" t="str">
            <v>M</v>
          </cell>
          <cell r="D816">
            <v>75.040000000000006</v>
          </cell>
          <cell r="E816">
            <v>75.040000000000006</v>
          </cell>
          <cell r="F816">
            <v>75.040000000000006</v>
          </cell>
          <cell r="G816">
            <v>75.040000000000006</v>
          </cell>
          <cell r="H816">
            <v>75.040000000000006</v>
          </cell>
          <cell r="I816">
            <v>75.040000000000006</v>
          </cell>
        </row>
        <row r="817">
          <cell r="A817" t="str">
            <v>ELE-CAB-150.1</v>
          </cell>
          <cell r="B817" t="str">
            <v>CABO DE COBRE ISOLAMENTO ANTI-CHAMA, SEÇÃO 240 MM2, 0,6/1KV (1 CONDUTOR) TP - FLEXÍVEL (BRANCO)</v>
          </cell>
          <cell r="C817" t="str">
            <v>M</v>
          </cell>
          <cell r="D817">
            <v>75.040000000000006</v>
          </cell>
          <cell r="E817">
            <v>75.040000000000006</v>
          </cell>
          <cell r="F817">
            <v>75.040000000000006</v>
          </cell>
          <cell r="G817">
            <v>75.040000000000006</v>
          </cell>
          <cell r="H817">
            <v>75.040000000000006</v>
          </cell>
          <cell r="I817">
            <v>75.040000000000006</v>
          </cell>
        </row>
        <row r="818">
          <cell r="A818" t="str">
            <v>ELE-CAB-150.2</v>
          </cell>
          <cell r="B818" t="str">
            <v>CABO DE COBRE ISOLAMENTO ANTI-CHAMA, SEÇÃO 240 MM2, 0,6/1KV (1 CONDUTOR) TP - FLEXÍVEL (PRETO)</v>
          </cell>
          <cell r="C818" t="str">
            <v>M</v>
          </cell>
          <cell r="D818">
            <v>75.040000000000006</v>
          </cell>
          <cell r="E818">
            <v>75.040000000000006</v>
          </cell>
          <cell r="F818">
            <v>75.040000000000006</v>
          </cell>
          <cell r="G818">
            <v>75.040000000000006</v>
          </cell>
          <cell r="H818">
            <v>75.040000000000006</v>
          </cell>
          <cell r="I818">
            <v>75.040000000000006</v>
          </cell>
        </row>
        <row r="819">
          <cell r="A819" t="str">
            <v>ELE-CAB-150.3</v>
          </cell>
          <cell r="B819" t="str">
            <v>CABO DE COBRE ISOLAMENTO ANTI-CHAMA, SEÇÃO 240 MM2, 0,6/1KV (1 CONDUTOR) TP - FLEXÍVEL (VERMELHO)</v>
          </cell>
          <cell r="C819" t="str">
            <v>M</v>
          </cell>
          <cell r="D819">
            <v>75.040000000000006</v>
          </cell>
          <cell r="E819">
            <v>75.040000000000006</v>
          </cell>
          <cell r="F819">
            <v>75.040000000000006</v>
          </cell>
          <cell r="G819">
            <v>75.040000000000006</v>
          </cell>
          <cell r="H819">
            <v>75.040000000000006</v>
          </cell>
          <cell r="I819">
            <v>75.040000000000006</v>
          </cell>
        </row>
        <row r="820">
          <cell r="A820" t="str">
            <v>ELE-CAB-150.4</v>
          </cell>
          <cell r="B820" t="str">
            <v>CABO DE COBRE ISOLAMENTO ANTI-CHAMA, SEÇÃO 240 MM2, 0,6/1KV (1 CONDUTOR) TP - FLEXÍVEL (CINZA)</v>
          </cell>
          <cell r="C820" t="str">
            <v>M</v>
          </cell>
          <cell r="D820">
            <v>75.040000000000006</v>
          </cell>
          <cell r="E820">
            <v>75.040000000000006</v>
          </cell>
          <cell r="F820">
            <v>75.040000000000006</v>
          </cell>
          <cell r="G820">
            <v>75.040000000000006</v>
          </cell>
          <cell r="H820">
            <v>75.040000000000006</v>
          </cell>
          <cell r="I820">
            <v>75.040000000000006</v>
          </cell>
        </row>
        <row r="821">
          <cell r="A821" t="str">
            <v>ELE-CAB-150.5</v>
          </cell>
          <cell r="B821" t="str">
            <v>CABO DE COBRE ISOLAMENTO ANTI-CHAMA, SEÇÃO 240 MM2, 0,6/1KV (1 CONDUTOR) TP - FLEXÍVEL (AZUL CLARO)</v>
          </cell>
          <cell r="C821" t="str">
            <v>M</v>
          </cell>
          <cell r="D821">
            <v>75.040000000000006</v>
          </cell>
          <cell r="E821">
            <v>75.040000000000006</v>
          </cell>
          <cell r="F821">
            <v>75.040000000000006</v>
          </cell>
          <cell r="G821">
            <v>75.040000000000006</v>
          </cell>
          <cell r="H821">
            <v>75.040000000000006</v>
          </cell>
          <cell r="I821">
            <v>75.040000000000006</v>
          </cell>
        </row>
        <row r="822">
          <cell r="A822" t="str">
            <v>ELE-CAB-150.6</v>
          </cell>
          <cell r="B822" t="str">
            <v>CABO DE COBRE ISOLAMENTO ANTI-CHAMA, SEÇÃO 240 MM2, 0,6/1KV (1 CONDUTOR) TP - FLEXÍVEL (VERDE)</v>
          </cell>
          <cell r="C822" t="str">
            <v>M</v>
          </cell>
          <cell r="D822">
            <v>75.040000000000006</v>
          </cell>
          <cell r="E822">
            <v>75.040000000000006</v>
          </cell>
          <cell r="F822">
            <v>75.040000000000006</v>
          </cell>
          <cell r="G822">
            <v>75.040000000000006</v>
          </cell>
          <cell r="H822">
            <v>75.040000000000006</v>
          </cell>
          <cell r="I822">
            <v>75.040000000000006</v>
          </cell>
        </row>
        <row r="823">
          <cell r="A823" t="str">
            <v>ELE-CAB-155</v>
          </cell>
          <cell r="B823" t="str">
            <v>CABO TELEFÔNICO CI 50.10</v>
          </cell>
          <cell r="C823" t="str">
            <v>M</v>
          </cell>
          <cell r="D823">
            <v>4.5199999999999996</v>
          </cell>
          <cell r="E823">
            <v>4.5199999999999996</v>
          </cell>
          <cell r="F823">
            <v>4.5199999999999996</v>
          </cell>
          <cell r="G823">
            <v>4.5199999999999996</v>
          </cell>
          <cell r="H823">
            <v>4.5199999999999996</v>
          </cell>
          <cell r="I823">
            <v>4.5199999999999996</v>
          </cell>
        </row>
        <row r="824">
          <cell r="A824" t="str">
            <v>ELE-CAB-160</v>
          </cell>
          <cell r="B824" t="str">
            <v>CABO TELEFÔNICO CI 50.20</v>
          </cell>
          <cell r="C824" t="str">
            <v>M</v>
          </cell>
          <cell r="D824">
            <v>7.45</v>
          </cell>
          <cell r="E824">
            <v>7.45</v>
          </cell>
          <cell r="F824">
            <v>7.45</v>
          </cell>
          <cell r="G824">
            <v>7.45</v>
          </cell>
          <cell r="H824">
            <v>7.45</v>
          </cell>
          <cell r="I824">
            <v>7.45</v>
          </cell>
        </row>
        <row r="825">
          <cell r="A825" t="str">
            <v>ELE-CAB-165</v>
          </cell>
          <cell r="B825" t="str">
            <v>CABO TELEFÔNICO CI 50.30</v>
          </cell>
          <cell r="C825" t="str">
            <v>M</v>
          </cell>
          <cell r="D825">
            <v>9.5399999999999991</v>
          </cell>
          <cell r="E825">
            <v>9.5399999999999991</v>
          </cell>
          <cell r="F825">
            <v>9.5399999999999991</v>
          </cell>
          <cell r="G825">
            <v>9.5399999999999991</v>
          </cell>
          <cell r="H825">
            <v>9.5399999999999991</v>
          </cell>
          <cell r="I825">
            <v>9.5399999999999991</v>
          </cell>
        </row>
        <row r="826">
          <cell r="A826" t="str">
            <v>ELE-CAB-170</v>
          </cell>
          <cell r="B826" t="str">
            <v>CABO TELEFÔNICO CI 50.50</v>
          </cell>
          <cell r="C826" t="str">
            <v>M</v>
          </cell>
          <cell r="D826">
            <v>11.78</v>
          </cell>
          <cell r="E826">
            <v>11.78</v>
          </cell>
          <cell r="F826">
            <v>11.78</v>
          </cell>
          <cell r="G826">
            <v>11.78</v>
          </cell>
          <cell r="H826">
            <v>11.78</v>
          </cell>
          <cell r="I826">
            <v>11.78</v>
          </cell>
        </row>
        <row r="827">
          <cell r="A827" t="str">
            <v>ELE-CAB-175</v>
          </cell>
          <cell r="B827" t="str">
            <v>CABO TELEFÔNICO CI 50.100</v>
          </cell>
          <cell r="C827" t="str">
            <v>M</v>
          </cell>
          <cell r="D827">
            <v>28.78</v>
          </cell>
          <cell r="E827">
            <v>28.78</v>
          </cell>
          <cell r="F827">
            <v>28.78</v>
          </cell>
          <cell r="G827">
            <v>28.78</v>
          </cell>
          <cell r="H827">
            <v>28.78</v>
          </cell>
          <cell r="I827">
            <v>28.78</v>
          </cell>
        </row>
        <row r="828">
          <cell r="A828" t="str">
            <v>ELE-CAB-180</v>
          </cell>
          <cell r="B828" t="str">
            <v>CABO TELEFÔNICO CCE-APL-50.2</v>
          </cell>
          <cell r="C828" t="str">
            <v>M</v>
          </cell>
          <cell r="D828">
            <v>8.6199999999999992</v>
          </cell>
          <cell r="E828">
            <v>8.6199999999999992</v>
          </cell>
          <cell r="F828">
            <v>8.6199999999999992</v>
          </cell>
          <cell r="G828">
            <v>8.6199999999999992</v>
          </cell>
          <cell r="H828">
            <v>8.6199999999999992</v>
          </cell>
          <cell r="I828">
            <v>8.6199999999999992</v>
          </cell>
        </row>
        <row r="829">
          <cell r="A829" t="str">
            <v>ELE-CAB-185</v>
          </cell>
          <cell r="B829" t="str">
            <v>CABO TELEFÔNICO CCE-APL-50.3</v>
          </cell>
          <cell r="C829" t="str">
            <v>M</v>
          </cell>
          <cell r="D829">
            <v>9.1199999999999992</v>
          </cell>
          <cell r="E829">
            <v>9.1199999999999992</v>
          </cell>
          <cell r="F829">
            <v>9.1199999999999992</v>
          </cell>
          <cell r="G829">
            <v>9.1199999999999992</v>
          </cell>
          <cell r="H829">
            <v>9.1199999999999992</v>
          </cell>
          <cell r="I829">
            <v>9.1199999999999992</v>
          </cell>
        </row>
        <row r="830">
          <cell r="A830" t="str">
            <v>ELE-CAB-190</v>
          </cell>
          <cell r="B830" t="str">
            <v>CABO TELEFÔNICO CCE-APL-50.4</v>
          </cell>
          <cell r="C830" t="str">
            <v>M</v>
          </cell>
          <cell r="D830">
            <v>9.27</v>
          </cell>
          <cell r="E830">
            <v>9.27</v>
          </cell>
          <cell r="F830">
            <v>9.27</v>
          </cell>
          <cell r="G830">
            <v>9.27</v>
          </cell>
          <cell r="H830">
            <v>9.27</v>
          </cell>
          <cell r="I830">
            <v>9.27</v>
          </cell>
        </row>
        <row r="831">
          <cell r="A831" t="str">
            <v>ELE-CAB-195</v>
          </cell>
          <cell r="B831" t="str">
            <v>CABO TELEFÔNICO CCE-APL-50.5</v>
          </cell>
          <cell r="C831" t="str">
            <v>M</v>
          </cell>
          <cell r="D831">
            <v>9.6300000000000008</v>
          </cell>
          <cell r="E831">
            <v>9.6300000000000008</v>
          </cell>
          <cell r="F831">
            <v>9.6300000000000008</v>
          </cell>
          <cell r="G831">
            <v>9.6300000000000008</v>
          </cell>
          <cell r="H831">
            <v>9.6300000000000008</v>
          </cell>
          <cell r="I831">
            <v>9.6300000000000008</v>
          </cell>
        </row>
        <row r="832">
          <cell r="A832" t="str">
            <v>ELE-CAB-200</v>
          </cell>
          <cell r="B832" t="str">
            <v>CABO TELEFÔNICO CCE-APL-50.6</v>
          </cell>
          <cell r="C832" t="str">
            <v>M</v>
          </cell>
          <cell r="D832">
            <v>10.31</v>
          </cell>
          <cell r="E832">
            <v>10.31</v>
          </cell>
          <cell r="F832">
            <v>10.31</v>
          </cell>
          <cell r="G832">
            <v>10.31</v>
          </cell>
          <cell r="H832">
            <v>10.31</v>
          </cell>
          <cell r="I832">
            <v>10.31</v>
          </cell>
        </row>
        <row r="833">
          <cell r="A833" t="str">
            <v>ELE-CAB-205</v>
          </cell>
          <cell r="B833" t="str">
            <v>CABO TELEFÔNICO CTP-APL-5N 50.10</v>
          </cell>
          <cell r="C833" t="str">
            <v>M</v>
          </cell>
          <cell r="D833">
            <v>17.79</v>
          </cell>
          <cell r="E833">
            <v>17.79</v>
          </cell>
          <cell r="F833">
            <v>17.79</v>
          </cell>
          <cell r="G833">
            <v>17.79</v>
          </cell>
          <cell r="H833">
            <v>17.79</v>
          </cell>
          <cell r="I833">
            <v>17.79</v>
          </cell>
        </row>
        <row r="834">
          <cell r="A834" t="str">
            <v>ELE-CAB-210</v>
          </cell>
          <cell r="B834" t="str">
            <v>CABO TELEFÔNICO CTP-APL-5N 50.20</v>
          </cell>
          <cell r="C834" t="str">
            <v>M</v>
          </cell>
          <cell r="D834">
            <v>19.66</v>
          </cell>
          <cell r="E834">
            <v>19.66</v>
          </cell>
          <cell r="F834">
            <v>19.66</v>
          </cell>
          <cell r="G834">
            <v>19.66</v>
          </cell>
          <cell r="H834">
            <v>19.66</v>
          </cell>
          <cell r="I834">
            <v>19.66</v>
          </cell>
        </row>
        <row r="835">
          <cell r="A835" t="str">
            <v>ELE-CAB-215</v>
          </cell>
          <cell r="B835" t="str">
            <v>CABO TELEFÔNICO CTP-APL-5N 50.30</v>
          </cell>
          <cell r="C835" t="str">
            <v>M</v>
          </cell>
          <cell r="D835">
            <v>21.2</v>
          </cell>
          <cell r="E835">
            <v>21.2</v>
          </cell>
          <cell r="F835">
            <v>21.2</v>
          </cell>
          <cell r="G835">
            <v>21.2</v>
          </cell>
          <cell r="H835">
            <v>21.2</v>
          </cell>
          <cell r="I835">
            <v>21.2</v>
          </cell>
        </row>
        <row r="836">
          <cell r="A836" t="str">
            <v>ELE-CAB-220</v>
          </cell>
          <cell r="B836" t="str">
            <v>CABO TELEFÔNICO CTP-APL-5N 50.50</v>
          </cell>
          <cell r="C836" t="str">
            <v>M</v>
          </cell>
          <cell r="D836">
            <v>25.76</v>
          </cell>
          <cell r="E836">
            <v>25.76</v>
          </cell>
          <cell r="F836">
            <v>25.76</v>
          </cell>
          <cell r="G836">
            <v>25.76</v>
          </cell>
          <cell r="H836">
            <v>25.76</v>
          </cell>
          <cell r="I836">
            <v>25.76</v>
          </cell>
        </row>
        <row r="837">
          <cell r="A837" t="str">
            <v>ELE-CAB-225</v>
          </cell>
          <cell r="B837" t="str">
            <v>CABO TELEFÔNICO CTP-APL-5N 50.100</v>
          </cell>
          <cell r="C837" t="str">
            <v>M</v>
          </cell>
          <cell r="D837">
            <v>35.4</v>
          </cell>
          <cell r="E837">
            <v>35.4</v>
          </cell>
          <cell r="F837">
            <v>35.4</v>
          </cell>
          <cell r="G837">
            <v>35.4</v>
          </cell>
          <cell r="H837">
            <v>35.4</v>
          </cell>
          <cell r="I837">
            <v>35.4</v>
          </cell>
        </row>
        <row r="838">
          <cell r="A838" t="str">
            <v>ELE-CAB-230</v>
          </cell>
          <cell r="B838" t="str">
            <v>CABO ISOLADO EM TERMOPLÁSTICO NÃO HALOGENADO, SEÇÃO 1,5 MM² - 450/750 V - 70°C - FLEXÍVEL (NBR 13248)</v>
          </cell>
          <cell r="C838" t="str">
            <v>M</v>
          </cell>
          <cell r="D838">
            <v>2.42</v>
          </cell>
          <cell r="E838">
            <v>2.42</v>
          </cell>
          <cell r="F838">
            <v>2.42</v>
          </cell>
          <cell r="G838">
            <v>2.42</v>
          </cell>
          <cell r="H838">
            <v>2.42</v>
          </cell>
          <cell r="I838">
            <v>2.42</v>
          </cell>
        </row>
        <row r="839">
          <cell r="A839" t="str">
            <v>ELE-CAB-230.2</v>
          </cell>
          <cell r="B839" t="str">
            <v>CABO ISOLADO EM TERMOPLÁSTICO NÃO HALOGENADO, SEÇÃO 1,5 MM² - 450/750 V - 70°C - FLEXÍVEL (NBR 13248) (PRETO)</v>
          </cell>
          <cell r="C839" t="str">
            <v>M</v>
          </cell>
          <cell r="D839">
            <v>2.42</v>
          </cell>
          <cell r="E839">
            <v>2.42</v>
          </cell>
          <cell r="F839">
            <v>2.42</v>
          </cell>
          <cell r="G839">
            <v>2.42</v>
          </cell>
          <cell r="H839">
            <v>2.42</v>
          </cell>
          <cell r="I839">
            <v>2.42</v>
          </cell>
        </row>
        <row r="840">
          <cell r="A840" t="str">
            <v>ELE-CAB-230.3</v>
          </cell>
          <cell r="B840" t="str">
            <v>CABO ISOLADO EM TERMOPLÁSTICO NÃO HALOGENADO, SEÇÃO 1,5 MM² - 450/750 V - 70°C - FLEXÍVEL (NBR 13248) (VERMELHO)</v>
          </cell>
          <cell r="C840" t="str">
            <v>M</v>
          </cell>
          <cell r="D840">
            <v>2.42</v>
          </cell>
          <cell r="E840">
            <v>2.42</v>
          </cell>
          <cell r="F840">
            <v>2.42</v>
          </cell>
          <cell r="G840">
            <v>2.42</v>
          </cell>
          <cell r="H840">
            <v>2.42</v>
          </cell>
          <cell r="I840">
            <v>2.42</v>
          </cell>
        </row>
        <row r="841">
          <cell r="A841" t="str">
            <v>ELE-CAB-230.5</v>
          </cell>
          <cell r="B841" t="str">
            <v>CABO ISOLADO EM TERMOPLÁSTICO NÃO HALOGENADO, SEÇÃO 1,5 MM² - 450/750 V - 70°C - FLEXÍVEL (NBR 13248) (AZUL CLARO)</v>
          </cell>
          <cell r="C841" t="str">
            <v>M</v>
          </cell>
          <cell r="D841">
            <v>2.42</v>
          </cell>
          <cell r="E841">
            <v>2.42</v>
          </cell>
          <cell r="F841">
            <v>2.42</v>
          </cell>
          <cell r="G841">
            <v>2.42</v>
          </cell>
          <cell r="H841">
            <v>2.42</v>
          </cell>
          <cell r="I841">
            <v>2.42</v>
          </cell>
        </row>
        <row r="842">
          <cell r="A842" t="str">
            <v>ELE-CAB-230.7</v>
          </cell>
          <cell r="B842" t="str">
            <v>CABO ISOLADO EM TERMOPLÁSTICO NÃO HALOGENADO, SEÇÃO 1,5 MM² - 450/750 V - 70°C - FLEXÍVEL (NBR 13248) (VERDE-AMARELO)</v>
          </cell>
          <cell r="C842" t="str">
            <v>M</v>
          </cell>
          <cell r="D842">
            <v>2.42</v>
          </cell>
          <cell r="E842">
            <v>2.42</v>
          </cell>
          <cell r="F842">
            <v>2.42</v>
          </cell>
          <cell r="G842">
            <v>2.42</v>
          </cell>
          <cell r="H842">
            <v>2.42</v>
          </cell>
          <cell r="I842">
            <v>2.42</v>
          </cell>
        </row>
        <row r="843">
          <cell r="A843" t="str">
            <v>ELE-CAB-235</v>
          </cell>
          <cell r="B843" t="str">
            <v>CABO ISOLADO EM TERMOPLÁSTICO NÃO HALOGENADO, SEÇÃO 2,5 MM² - 450/750 V - 70°C - FLEXÍVEL (NBR 13248)</v>
          </cell>
          <cell r="C843" t="str">
            <v>M</v>
          </cell>
          <cell r="D843">
            <v>2.9</v>
          </cell>
          <cell r="E843">
            <v>2.9</v>
          </cell>
          <cell r="F843">
            <v>2.9</v>
          </cell>
          <cell r="G843">
            <v>2.9</v>
          </cell>
          <cell r="H843">
            <v>2.9</v>
          </cell>
          <cell r="I843">
            <v>2.9</v>
          </cell>
        </row>
        <row r="844">
          <cell r="A844" t="str">
            <v>ELE-CAB-235.2</v>
          </cell>
          <cell r="B844" t="str">
            <v>CABO ISOLADO EM TERMOPLÁSTICO NÃO HALOGENADO, SEÇÃO 2,5 MM² - 450/750 V - 70°C - FLEXÍVEL (NBR 13248) (PRETO)</v>
          </cell>
          <cell r="C844" t="str">
            <v>M</v>
          </cell>
          <cell r="D844">
            <v>2.9</v>
          </cell>
          <cell r="E844">
            <v>2.9</v>
          </cell>
          <cell r="F844">
            <v>2.9</v>
          </cell>
          <cell r="G844">
            <v>2.9</v>
          </cell>
          <cell r="H844">
            <v>2.9</v>
          </cell>
          <cell r="I844">
            <v>2.9</v>
          </cell>
        </row>
        <row r="845">
          <cell r="A845" t="str">
            <v>ELE-CAB-235.3</v>
          </cell>
          <cell r="B845" t="str">
            <v>CABO ISOLADO EM TERMOPLÁSTICO NÃO HALOGENADO, SEÇÃO 2,5 MM² - 450/750 V - 70°C - FLEXÍVEL (NBR 13248) (VERMELHO)</v>
          </cell>
          <cell r="C845" t="str">
            <v>M</v>
          </cell>
          <cell r="D845">
            <v>2.9</v>
          </cell>
          <cell r="E845">
            <v>2.9</v>
          </cell>
          <cell r="F845">
            <v>2.9</v>
          </cell>
          <cell r="G845">
            <v>2.9</v>
          </cell>
          <cell r="H845">
            <v>2.9</v>
          </cell>
          <cell r="I845">
            <v>2.9</v>
          </cell>
        </row>
        <row r="846">
          <cell r="A846" t="str">
            <v>ELE-CAB-235.5</v>
          </cell>
          <cell r="B846" t="str">
            <v>CABO ISOLADO EM TERMOPLÁSTICO NÃO HALOGENADO, SEÇÃO 2,5 MM² - 450/750 V - 70°C - FLEXÍVEL (NBR 13248) (AZUL CLARO)</v>
          </cell>
          <cell r="C846" t="str">
            <v>M</v>
          </cell>
          <cell r="D846">
            <v>2.9</v>
          </cell>
          <cell r="E846">
            <v>2.9</v>
          </cell>
          <cell r="F846">
            <v>2.9</v>
          </cell>
          <cell r="G846">
            <v>2.9</v>
          </cell>
          <cell r="H846">
            <v>2.9</v>
          </cell>
          <cell r="I846">
            <v>2.9</v>
          </cell>
        </row>
        <row r="847">
          <cell r="A847" t="str">
            <v>ELE-CAB-235.7</v>
          </cell>
          <cell r="B847" t="str">
            <v>CABO ISOLADO EM TERMOPLÁSTICO NÃO HALOGENADO, SEÇÃO 2,5 MM² - 450/750 V - 70°C - FLEXÍVEL (NBR 13248) (VERDE-AMARELO)</v>
          </cell>
          <cell r="C847" t="str">
            <v>M</v>
          </cell>
          <cell r="D847">
            <v>2.9</v>
          </cell>
          <cell r="E847">
            <v>2.9</v>
          </cell>
          <cell r="F847">
            <v>2.9</v>
          </cell>
          <cell r="G847">
            <v>2.9</v>
          </cell>
          <cell r="H847">
            <v>2.9</v>
          </cell>
          <cell r="I847">
            <v>2.9</v>
          </cell>
        </row>
        <row r="848">
          <cell r="A848" t="str">
            <v>ELE-CAB-240</v>
          </cell>
          <cell r="B848" t="str">
            <v>CABO ISOLADO EM TERMOPLÁSTICO NÃO HALOGENADO, SEÇÃO 4 MM² - 450/750 V - 70°C - FLEXÍVEL (NBR 13248)</v>
          </cell>
          <cell r="C848" t="str">
            <v>M</v>
          </cell>
          <cell r="D848">
            <v>3.52</v>
          </cell>
          <cell r="E848">
            <v>3.52</v>
          </cell>
          <cell r="F848">
            <v>3.52</v>
          </cell>
          <cell r="G848">
            <v>3.52</v>
          </cell>
          <cell r="H848">
            <v>3.52</v>
          </cell>
          <cell r="I848">
            <v>3.52</v>
          </cell>
        </row>
        <row r="849">
          <cell r="A849" t="str">
            <v>ELE-CAB-240.2</v>
          </cell>
          <cell r="B849" t="str">
            <v>CABO ISOLADO EM TERMOPLÁSTICO NÃO HALOGENADO, SEÇÃO 4 MM² - 450/750 V - 70°C - FLEXÍVEL (NBR 13248) (PRETO)</v>
          </cell>
          <cell r="C849" t="str">
            <v>M</v>
          </cell>
          <cell r="D849">
            <v>3.52</v>
          </cell>
          <cell r="E849">
            <v>3.52</v>
          </cell>
          <cell r="F849">
            <v>3.52</v>
          </cell>
          <cell r="G849">
            <v>3.52</v>
          </cell>
          <cell r="H849">
            <v>3.52</v>
          </cell>
          <cell r="I849">
            <v>3.52</v>
          </cell>
        </row>
        <row r="850">
          <cell r="A850" t="str">
            <v>ELE-CAB-240.3</v>
          </cell>
          <cell r="B850" t="str">
            <v>CABO ISOLADO EM TERMOPLÁSTICO NÃO HALOGENADO, SEÇÃO 4 MM² - 450/750 V - 70°C - FLEXÍVEL (NBR 13248) (VERMELHO)</v>
          </cell>
          <cell r="C850" t="str">
            <v>M</v>
          </cell>
          <cell r="D850">
            <v>3.52</v>
          </cell>
          <cell r="E850">
            <v>3.52</v>
          </cell>
          <cell r="F850">
            <v>3.52</v>
          </cell>
          <cell r="G850">
            <v>3.52</v>
          </cell>
          <cell r="H850">
            <v>3.52</v>
          </cell>
          <cell r="I850">
            <v>3.52</v>
          </cell>
        </row>
        <row r="851">
          <cell r="A851" t="str">
            <v>ELE-CAB-240.5</v>
          </cell>
          <cell r="B851" t="str">
            <v>CABO ISOLADO EM TERMOPLÁSTICO NÃO HALOGENADO, SEÇÃO 4 MM² - 450/750 V - 70°C - FLEXÍVEL (NBR 13248) (AZUL CLARO)</v>
          </cell>
          <cell r="C851" t="str">
            <v>M</v>
          </cell>
          <cell r="D851">
            <v>3.52</v>
          </cell>
          <cell r="E851">
            <v>3.52</v>
          </cell>
          <cell r="F851">
            <v>3.52</v>
          </cell>
          <cell r="G851">
            <v>3.52</v>
          </cell>
          <cell r="H851">
            <v>3.52</v>
          </cell>
          <cell r="I851">
            <v>3.52</v>
          </cell>
        </row>
        <row r="852">
          <cell r="A852" t="str">
            <v>ELE-CAB-240.7</v>
          </cell>
          <cell r="B852" t="str">
            <v>CABO ISOLADO EM TERMOPLÁSTICO NÃO HALOGENADO, SEÇÃO 4 MM² - 450/750 V - 70°C - FLEXÍVEL (NBR 13248) (VERDE-AMARELO)</v>
          </cell>
          <cell r="C852" t="str">
            <v>M</v>
          </cell>
          <cell r="D852">
            <v>3.52</v>
          </cell>
          <cell r="E852">
            <v>3.52</v>
          </cell>
          <cell r="F852">
            <v>3.52</v>
          </cell>
          <cell r="G852">
            <v>3.52</v>
          </cell>
          <cell r="H852">
            <v>3.52</v>
          </cell>
          <cell r="I852">
            <v>3.52</v>
          </cell>
        </row>
        <row r="853">
          <cell r="A853" t="str">
            <v>ELE-CAB-245</v>
          </cell>
          <cell r="B853" t="str">
            <v>CABO ISOLADO EM TERMOPLÁSTICO NÃO HALOGENADO, SEÇÃO 6 MM² - 450/750 V - 70°C - FLEXÍVEL (NBR 13248)</v>
          </cell>
          <cell r="C853" t="str">
            <v>M</v>
          </cell>
          <cell r="D853">
            <v>4.2699999999999996</v>
          </cell>
          <cell r="E853">
            <v>4.2699999999999996</v>
          </cell>
          <cell r="F853">
            <v>4.2699999999999996</v>
          </cell>
          <cell r="G853">
            <v>4.2699999999999996</v>
          </cell>
          <cell r="H853">
            <v>4.2699999999999996</v>
          </cell>
          <cell r="I853">
            <v>4.2699999999999996</v>
          </cell>
        </row>
        <row r="854">
          <cell r="A854" t="str">
            <v>ELE-CAB-245.2</v>
          </cell>
          <cell r="B854" t="str">
            <v>CABO ISOLADO EM TERMOPLÁSTICO NÃO HALOGENADO, SEÇÃO 6 MM² - 450/750 V - 70°C - FLEXÍVEL (NBR 13248) (PRETO)</v>
          </cell>
          <cell r="C854" t="str">
            <v>M</v>
          </cell>
          <cell r="D854">
            <v>4.2699999999999996</v>
          </cell>
          <cell r="E854">
            <v>4.2699999999999996</v>
          </cell>
          <cell r="F854">
            <v>4.2699999999999996</v>
          </cell>
          <cell r="G854">
            <v>4.2699999999999996</v>
          </cell>
          <cell r="H854">
            <v>4.2699999999999996</v>
          </cell>
          <cell r="I854">
            <v>4.2699999999999996</v>
          </cell>
        </row>
        <row r="855">
          <cell r="A855" t="str">
            <v>ELE-CAB-245.3</v>
          </cell>
          <cell r="B855" t="str">
            <v>CABO ISOLADO EM TERMOPLÁSTICO NÃO HALOGENADO, SEÇÃO 6 MM² - 450/750 V - 70°C - FLEXÍVEL (NBR 13248) (VERMELHO)</v>
          </cell>
          <cell r="C855" t="str">
            <v>M</v>
          </cell>
          <cell r="D855">
            <v>4.2699999999999996</v>
          </cell>
          <cell r="E855">
            <v>4.2699999999999996</v>
          </cell>
          <cell r="F855">
            <v>4.2699999999999996</v>
          </cell>
          <cell r="G855">
            <v>4.2699999999999996</v>
          </cell>
          <cell r="H855">
            <v>4.2699999999999996</v>
          </cell>
          <cell r="I855">
            <v>4.2699999999999996</v>
          </cell>
        </row>
        <row r="856">
          <cell r="A856" t="str">
            <v>ELE-CAB-245.5</v>
          </cell>
          <cell r="B856" t="str">
            <v>CABO ISOLADO EM TERMOPLÁSTICO NÃO HALOGENADO, SEÇÃO 6 MM² - 450/750 V - 70°C - FLEXÍVEL (NBR 13248) (AZUL CLARO)</v>
          </cell>
          <cell r="C856" t="str">
            <v>M</v>
          </cell>
          <cell r="D856">
            <v>4.2699999999999996</v>
          </cell>
          <cell r="E856">
            <v>4.2699999999999996</v>
          </cell>
          <cell r="F856">
            <v>4.2699999999999996</v>
          </cell>
          <cell r="G856">
            <v>4.2699999999999996</v>
          </cell>
          <cell r="H856">
            <v>4.2699999999999996</v>
          </cell>
          <cell r="I856">
            <v>4.2699999999999996</v>
          </cell>
        </row>
        <row r="857">
          <cell r="A857" t="str">
            <v>ELE-CAB-245.7</v>
          </cell>
          <cell r="B857" t="str">
            <v>CABO ISOLADO EM TERMOPLÁSTICO NÃO HALOGENADO, SEÇÃO 6 MM² - 450/750 V - 70°C - FLEXÍVEL (NBR 13248) (VERDE-AMARELO)</v>
          </cell>
          <cell r="C857" t="str">
            <v>M</v>
          </cell>
          <cell r="D857">
            <v>4.2699999999999996</v>
          </cell>
          <cell r="E857">
            <v>4.2699999999999996</v>
          </cell>
          <cell r="F857">
            <v>4.2699999999999996</v>
          </cell>
          <cell r="G857">
            <v>4.2699999999999996</v>
          </cell>
          <cell r="H857">
            <v>4.2699999999999996</v>
          </cell>
          <cell r="I857">
            <v>4.2699999999999996</v>
          </cell>
        </row>
        <row r="858">
          <cell r="A858" t="str">
            <v>ELE-CAB-250</v>
          </cell>
          <cell r="B858" t="str">
            <v>CABO ISOLADO EM TERMOPLÁSTICO NÃO HALOGENADO, SEÇÃO 10 MM² - 450/750 V - 70°C - FLEXÍVEL (NBR 13248)</v>
          </cell>
          <cell r="C858" t="str">
            <v>M</v>
          </cell>
          <cell r="D858">
            <v>5.6</v>
          </cell>
          <cell r="E858">
            <v>5.6</v>
          </cell>
          <cell r="F858">
            <v>5.6</v>
          </cell>
          <cell r="G858">
            <v>5.6</v>
          </cell>
          <cell r="H858">
            <v>5.6</v>
          </cell>
          <cell r="I858">
            <v>5.6</v>
          </cell>
        </row>
        <row r="859">
          <cell r="A859" t="str">
            <v>ELE-CAB-250.2</v>
          </cell>
          <cell r="B859" t="str">
            <v>CABO ISOLADO EM TERMOPLÁSTICO NÃO HALOGENADO, SEÇÃO 10 MM² - 450/750 V - 70°C - FLEXÍVEL (NBR 13248) (PRETO)</v>
          </cell>
          <cell r="C859" t="str">
            <v>M</v>
          </cell>
          <cell r="D859">
            <v>5.6</v>
          </cell>
          <cell r="E859">
            <v>5.6</v>
          </cell>
          <cell r="F859">
            <v>5.6</v>
          </cell>
          <cell r="G859">
            <v>5.6</v>
          </cell>
          <cell r="H859">
            <v>5.6</v>
          </cell>
          <cell r="I859">
            <v>5.6</v>
          </cell>
        </row>
        <row r="860">
          <cell r="A860" t="str">
            <v>ELE-CAB-250.3</v>
          </cell>
          <cell r="B860" t="str">
            <v>CABO ISOLADO EM TERMOPLÁSTICO NÃO HALOGENADO, SEÇÃO 10 MM² - 450/750 V - 70°C - FLEXÍVEL (NBR 13248) (VERMELHO)</v>
          </cell>
          <cell r="C860" t="str">
            <v>M</v>
          </cell>
          <cell r="D860">
            <v>5.6</v>
          </cell>
          <cell r="E860">
            <v>5.6</v>
          </cell>
          <cell r="F860">
            <v>5.6</v>
          </cell>
          <cell r="G860">
            <v>5.6</v>
          </cell>
          <cell r="H860">
            <v>5.6</v>
          </cell>
          <cell r="I860">
            <v>5.6</v>
          </cell>
        </row>
        <row r="861">
          <cell r="A861" t="str">
            <v>ELE-CAB-250.5</v>
          </cell>
          <cell r="B861" t="str">
            <v>CABO ISOLADO EM TERMOPLÁSTICO NÃO HALOGENADO, SEÇÃO 10 MM² - 450/750 V - 70°C - FLEXÍVEL (NBR 13248) (AZUL CLARO)</v>
          </cell>
          <cell r="C861" t="str">
            <v>M</v>
          </cell>
          <cell r="D861">
            <v>5.6</v>
          </cell>
          <cell r="E861">
            <v>5.6</v>
          </cell>
          <cell r="F861">
            <v>5.6</v>
          </cell>
          <cell r="G861">
            <v>5.6</v>
          </cell>
          <cell r="H861">
            <v>5.6</v>
          </cell>
          <cell r="I861">
            <v>5.6</v>
          </cell>
        </row>
        <row r="862">
          <cell r="A862" t="str">
            <v>ELE-CAB-250.6</v>
          </cell>
          <cell r="B862" t="str">
            <v>CABO ISOLADO EM TERMOPLÁSTICO NÃO HALOGENADO, SEÇÃO 10 MM² - 450/750 V - 70°C - FLEXÍVEL (NBR 13248) (VERDE)</v>
          </cell>
          <cell r="C862" t="str">
            <v>M</v>
          </cell>
          <cell r="D862">
            <v>5.6</v>
          </cell>
          <cell r="E862">
            <v>5.6</v>
          </cell>
          <cell r="F862">
            <v>5.6</v>
          </cell>
          <cell r="G862">
            <v>5.6</v>
          </cell>
          <cell r="H862">
            <v>5.6</v>
          </cell>
          <cell r="I862">
            <v>5.6</v>
          </cell>
        </row>
        <row r="863">
          <cell r="A863" t="str">
            <v>ELE-CAB-255</v>
          </cell>
          <cell r="B863" t="str">
            <v>CABO ISOLADO EM TERMOPLÁSTICO NÃO HALOGENADO, SEÇÃO 16 MM² - 450/750 V - 70°C - FLEXÍVEL (NBR 13248)</v>
          </cell>
          <cell r="C863" t="str">
            <v>M</v>
          </cell>
          <cell r="D863">
            <v>7.52</v>
          </cell>
          <cell r="E863">
            <v>7.52</v>
          </cell>
          <cell r="F863">
            <v>7.52</v>
          </cell>
          <cell r="G863">
            <v>7.52</v>
          </cell>
          <cell r="H863">
            <v>7.52</v>
          </cell>
          <cell r="I863">
            <v>7.52</v>
          </cell>
        </row>
        <row r="864">
          <cell r="A864" t="str">
            <v>ELE-CAB-255.2</v>
          </cell>
          <cell r="B864" t="str">
            <v>CABO ISOLADO EM TERMOPLÁSTICO NÃO HALOGENADO, SEÇÃO 16 MM² - 450/750 V - 70°C - FLEXÍVEL (NBR 13248) (PRETO)</v>
          </cell>
          <cell r="C864" t="str">
            <v>M</v>
          </cell>
          <cell r="D864">
            <v>7.52</v>
          </cell>
          <cell r="E864">
            <v>7.52</v>
          </cell>
          <cell r="F864">
            <v>7.52</v>
          </cell>
          <cell r="G864">
            <v>7.52</v>
          </cell>
          <cell r="H864">
            <v>7.52</v>
          </cell>
          <cell r="I864">
            <v>7.52</v>
          </cell>
        </row>
        <row r="865">
          <cell r="A865" t="str">
            <v>ELE-CAB-255.3</v>
          </cell>
          <cell r="B865" t="str">
            <v>CABO ISOLADO EM TERMOPLÁSTICO NÃO HALOGENADO, SEÇÃO 16 MM² - 450/750 V - 70°C - FLEXÍVEL (NBR 13248) (VERMELHO)</v>
          </cell>
          <cell r="C865" t="str">
            <v>M</v>
          </cell>
          <cell r="D865">
            <v>7.52</v>
          </cell>
          <cell r="E865">
            <v>7.52</v>
          </cell>
          <cell r="F865">
            <v>7.52</v>
          </cell>
          <cell r="G865">
            <v>7.52</v>
          </cell>
          <cell r="H865">
            <v>7.52</v>
          </cell>
          <cell r="I865">
            <v>7.52</v>
          </cell>
        </row>
        <row r="866">
          <cell r="A866" t="str">
            <v>ELE-CAB-255.5</v>
          </cell>
          <cell r="B866" t="str">
            <v>CABO ISOLADO EM TERMOPLÁSTICO NÃO HALOGENADO, SEÇÃO 16 MM² - 450/750 V - 70°C - FLEXÍVEL (NBR 13248) (AZUL CLARO)</v>
          </cell>
          <cell r="C866" t="str">
            <v>M</v>
          </cell>
          <cell r="D866">
            <v>7.52</v>
          </cell>
          <cell r="E866">
            <v>7.52</v>
          </cell>
          <cell r="F866">
            <v>7.52</v>
          </cell>
          <cell r="G866">
            <v>7.52</v>
          </cell>
          <cell r="H866">
            <v>7.52</v>
          </cell>
          <cell r="I866">
            <v>7.52</v>
          </cell>
        </row>
        <row r="867">
          <cell r="A867" t="str">
            <v>ELE-CAB-255.6</v>
          </cell>
          <cell r="B867" t="str">
            <v>CABO ISOLADO EM TERMOPLÁSTICO NÃO HALOGENADO, SEÇÃO 16 MM² - 450/750 V - 70°C - FLEXÍVEL (NBR 13248) (VERDE)</v>
          </cell>
          <cell r="C867" t="str">
            <v>M</v>
          </cell>
          <cell r="D867">
            <v>7.52</v>
          </cell>
          <cell r="E867">
            <v>7.52</v>
          </cell>
          <cell r="F867">
            <v>7.52</v>
          </cell>
          <cell r="G867">
            <v>7.52</v>
          </cell>
          <cell r="H867">
            <v>7.52</v>
          </cell>
          <cell r="I867">
            <v>7.52</v>
          </cell>
        </row>
        <row r="868">
          <cell r="A868" t="str">
            <v>ELE-CAB-260</v>
          </cell>
          <cell r="B868" t="str">
            <v>CABO ISOLADO EM TERMOPLÁSTICO NÃO HALOGENADO, SEÇÃO 25 MM² - 450/750 V - 70°C - FLEXÍVEL (NBR 13248)</v>
          </cell>
          <cell r="C868" t="str">
            <v>M</v>
          </cell>
          <cell r="D868">
            <v>9.82</v>
          </cell>
          <cell r="E868">
            <v>9.82</v>
          </cell>
          <cell r="F868">
            <v>9.82</v>
          </cell>
          <cell r="G868">
            <v>9.82</v>
          </cell>
          <cell r="H868">
            <v>9.82</v>
          </cell>
          <cell r="I868">
            <v>9.82</v>
          </cell>
        </row>
        <row r="869">
          <cell r="A869" t="str">
            <v>ELE-CAB-260.2</v>
          </cell>
          <cell r="B869" t="str">
            <v>CABO ISOLADO EM TERMOPLÁSTICO NÃO HALOGENADO, SEÇÃO 25 MM² - 450/750 V - 70°C - FLEXÍVEL (NBR 13248) (PRETO)</v>
          </cell>
          <cell r="C869" t="str">
            <v>M</v>
          </cell>
          <cell r="D869">
            <v>9.82</v>
          </cell>
          <cell r="E869">
            <v>9.82</v>
          </cell>
          <cell r="F869">
            <v>9.82</v>
          </cell>
          <cell r="G869">
            <v>9.82</v>
          </cell>
          <cell r="H869">
            <v>9.82</v>
          </cell>
          <cell r="I869">
            <v>9.82</v>
          </cell>
        </row>
        <row r="870">
          <cell r="A870" t="str">
            <v>ELE-CAB-260.3</v>
          </cell>
          <cell r="B870" t="str">
            <v>CABO ISOLADO EM TERMOPLÁSTICO NÃO HALOGENADO, SEÇÃO 25 MM² - 450/750 V - 70°C - FLEXÍVEL (NBR 13248) (VERMELHO)</v>
          </cell>
          <cell r="C870" t="str">
            <v>M</v>
          </cell>
          <cell r="D870">
            <v>9.82</v>
          </cell>
          <cell r="E870">
            <v>9.82</v>
          </cell>
          <cell r="F870">
            <v>9.82</v>
          </cell>
          <cell r="G870">
            <v>9.82</v>
          </cell>
          <cell r="H870">
            <v>9.82</v>
          </cell>
          <cell r="I870">
            <v>9.82</v>
          </cell>
        </row>
        <row r="871">
          <cell r="A871" t="str">
            <v>ELE-CAB-260.5</v>
          </cell>
          <cell r="B871" t="str">
            <v>CABO ISOLADO EM TERMOPLÁSTICO NÃO HALOGENADO, SEÇÃO 25 MM² - 450/750 V - 70°C - FLEXÍVEL (NBR 13248) (AZUL CLARO)</v>
          </cell>
          <cell r="C871" t="str">
            <v>M</v>
          </cell>
          <cell r="D871">
            <v>9.82</v>
          </cell>
          <cell r="E871">
            <v>9.82</v>
          </cell>
          <cell r="F871">
            <v>9.82</v>
          </cell>
          <cell r="G871">
            <v>9.82</v>
          </cell>
          <cell r="H871">
            <v>9.82</v>
          </cell>
          <cell r="I871">
            <v>9.82</v>
          </cell>
        </row>
        <row r="872">
          <cell r="A872" t="str">
            <v>ELE-CAB-260.6</v>
          </cell>
          <cell r="B872" t="str">
            <v>CABO ISOLADO EM TERMOPLÁSTICO NÃO HALOGENADO, SEÇÃO 25 MM² - 450/750 V - 70°C - FLEXÍVEL (NBR 13248) (VERDE)</v>
          </cell>
          <cell r="C872" t="str">
            <v>M</v>
          </cell>
          <cell r="D872">
            <v>9.82</v>
          </cell>
          <cell r="E872">
            <v>9.82</v>
          </cell>
          <cell r="F872">
            <v>9.82</v>
          </cell>
          <cell r="G872">
            <v>9.82</v>
          </cell>
          <cell r="H872">
            <v>9.82</v>
          </cell>
          <cell r="I872">
            <v>9.82</v>
          </cell>
        </row>
        <row r="873">
          <cell r="A873" t="str">
            <v>ELE-CAB-265</v>
          </cell>
          <cell r="B873" t="str">
            <v>CABO ISOLADO EM TERMOPLÁSTICO NÃO HALOGENADO, SEÇÃO 35 MM² - 450/750 V - 70°C - FLEXÍVEL (NBR 13248)</v>
          </cell>
          <cell r="C873" t="str">
            <v>M</v>
          </cell>
          <cell r="D873">
            <v>13.09</v>
          </cell>
          <cell r="E873">
            <v>13.09</v>
          </cell>
          <cell r="F873">
            <v>13.09</v>
          </cell>
          <cell r="G873">
            <v>13.09</v>
          </cell>
          <cell r="H873">
            <v>13.09</v>
          </cell>
          <cell r="I873">
            <v>13.09</v>
          </cell>
        </row>
        <row r="874">
          <cell r="A874" t="str">
            <v>ELE-CAB-265.2</v>
          </cell>
          <cell r="B874" t="str">
            <v>CABO ISOLADO EM TERMOPLÁSTICO NÃO HALOGENADO, SEÇÃO 35 MM² - 450/750 V - 70°C - FLEXÍVEL (NBR 13248) (PRETO)</v>
          </cell>
          <cell r="C874" t="str">
            <v>M</v>
          </cell>
          <cell r="D874">
            <v>13.09</v>
          </cell>
          <cell r="E874">
            <v>13.09</v>
          </cell>
          <cell r="F874">
            <v>13.09</v>
          </cell>
          <cell r="G874">
            <v>13.09</v>
          </cell>
          <cell r="H874">
            <v>13.09</v>
          </cell>
          <cell r="I874">
            <v>13.09</v>
          </cell>
        </row>
        <row r="875">
          <cell r="A875" t="str">
            <v>ELE-CAB-265.3</v>
          </cell>
          <cell r="B875" t="str">
            <v>CABO ISOLADO EM TERMOPLÁSTICO NÃO HALOGENADO, SEÇÃO 35 MM² - 450/750 V - 70°C - FLEXÍVEL (NBR 13248) (VERMELHO)</v>
          </cell>
          <cell r="C875" t="str">
            <v>M</v>
          </cell>
          <cell r="D875">
            <v>13.09</v>
          </cell>
          <cell r="E875">
            <v>13.09</v>
          </cell>
          <cell r="F875">
            <v>13.09</v>
          </cell>
          <cell r="G875">
            <v>13.09</v>
          </cell>
          <cell r="H875">
            <v>13.09</v>
          </cell>
          <cell r="I875">
            <v>13.09</v>
          </cell>
        </row>
        <row r="876">
          <cell r="A876" t="str">
            <v>ELE-CAB-265.5</v>
          </cell>
          <cell r="B876" t="str">
            <v>CABO ISOLADO EM TERMOPLÁSTICO NÃO HALOGENADO, SEÇÃO 35 MM² - 450/750 V - 70°C - FLEXÍVEL (NBR 13248) (AZUL CLARO)</v>
          </cell>
          <cell r="C876" t="str">
            <v>M</v>
          </cell>
          <cell r="D876">
            <v>13.09</v>
          </cell>
          <cell r="E876">
            <v>13.09</v>
          </cell>
          <cell r="F876">
            <v>13.09</v>
          </cell>
          <cell r="G876">
            <v>13.09</v>
          </cell>
          <cell r="H876">
            <v>13.09</v>
          </cell>
          <cell r="I876">
            <v>13.09</v>
          </cell>
        </row>
        <row r="877">
          <cell r="A877" t="str">
            <v>ELE-CAB-265.6</v>
          </cell>
          <cell r="B877" t="str">
            <v>CABO ISOLADO EM TERMOPLÁSTICO NÃO HALOGENADO, SEÇÃO 35 MM² - 450/750 V - 70°C - FLEXÍVEL (NBR 13248) (VERDE)</v>
          </cell>
          <cell r="C877" t="str">
            <v>M</v>
          </cell>
          <cell r="D877">
            <v>13.09</v>
          </cell>
          <cell r="E877">
            <v>13.09</v>
          </cell>
          <cell r="F877">
            <v>13.09</v>
          </cell>
          <cell r="G877">
            <v>13.09</v>
          </cell>
          <cell r="H877">
            <v>13.09</v>
          </cell>
          <cell r="I877">
            <v>13.09</v>
          </cell>
        </row>
        <row r="878">
          <cell r="A878" t="str">
            <v>ELE-CAB-270</v>
          </cell>
          <cell r="B878" t="str">
            <v>CABO ISOLADO EM EPR NÃO HALOGENADO, SEÇÃO 1,5 MM² - 0,6/1 KV - 90°C - FLEXÍVEL (NBR 13248)</v>
          </cell>
          <cell r="C878" t="str">
            <v>M</v>
          </cell>
          <cell r="D878">
            <v>3.27</v>
          </cell>
          <cell r="E878">
            <v>3.27</v>
          </cell>
          <cell r="F878">
            <v>3.27</v>
          </cell>
          <cell r="G878">
            <v>3.27</v>
          </cell>
          <cell r="H878">
            <v>3.27</v>
          </cell>
          <cell r="I878">
            <v>3.27</v>
          </cell>
        </row>
        <row r="879">
          <cell r="A879" t="str">
            <v>ELE-CAB-270.2</v>
          </cell>
          <cell r="B879" t="str">
            <v>CABO ISOLADO EM EPR NÃO HALOGENADO, SEÇÃO 1,5 MM² - 0,6/1 KV - 90°C - FLEXÍVEL (NBR 13248) (PRETO)</v>
          </cell>
          <cell r="C879" t="str">
            <v>M</v>
          </cell>
          <cell r="D879">
            <v>3.27</v>
          </cell>
          <cell r="E879">
            <v>3.27</v>
          </cell>
          <cell r="F879">
            <v>3.27</v>
          </cell>
          <cell r="G879">
            <v>3.27</v>
          </cell>
          <cell r="H879">
            <v>3.27</v>
          </cell>
          <cell r="I879">
            <v>3.27</v>
          </cell>
        </row>
        <row r="880">
          <cell r="A880" t="str">
            <v>ELE-CAB-270.5</v>
          </cell>
          <cell r="B880" t="str">
            <v>CABO ISOLADO EM EPR NÃO HALOGENADO, SEÇÃO 1,5 MM² - 0,6/1 KV - 90°C - FLEXÍVEL (NBR 13248) (AZUL CLARO)</v>
          </cell>
          <cell r="C880" t="str">
            <v>M</v>
          </cell>
          <cell r="D880">
            <v>3.27</v>
          </cell>
          <cell r="E880">
            <v>3.27</v>
          </cell>
          <cell r="F880">
            <v>3.27</v>
          </cell>
          <cell r="G880">
            <v>3.27</v>
          </cell>
          <cell r="H880">
            <v>3.27</v>
          </cell>
          <cell r="I880">
            <v>3.27</v>
          </cell>
        </row>
        <row r="881">
          <cell r="A881" t="str">
            <v>ELE-CAB-275</v>
          </cell>
          <cell r="B881" t="str">
            <v>CABO ISOLADO EM EPR NÃO HALOGENADO, SEÇÃO 2,5 MM² - 0,6/1 KV - 90°C - FLEXÍVEL (NBR 13248)</v>
          </cell>
          <cell r="C881" t="str">
            <v>M</v>
          </cell>
          <cell r="D881">
            <v>3.84</v>
          </cell>
          <cell r="E881">
            <v>3.84</v>
          </cell>
          <cell r="F881">
            <v>3.84</v>
          </cell>
          <cell r="G881">
            <v>3.84</v>
          </cell>
          <cell r="H881">
            <v>3.84</v>
          </cell>
          <cell r="I881">
            <v>3.84</v>
          </cell>
        </row>
        <row r="882">
          <cell r="A882" t="str">
            <v>ELE-CAB-275.2</v>
          </cell>
          <cell r="B882" t="str">
            <v>CABO ISOLADO EM EPR NÃO HALOGENADO, SEÇÃO 2,5 MM² - 0,6/1 KV - 90°C - FLEXÍVEL (NBR 13248) (PRETO)</v>
          </cell>
          <cell r="C882" t="str">
            <v>M</v>
          </cell>
          <cell r="D882">
            <v>3.84</v>
          </cell>
          <cell r="E882">
            <v>3.84</v>
          </cell>
          <cell r="F882">
            <v>3.84</v>
          </cell>
          <cell r="G882">
            <v>3.84</v>
          </cell>
          <cell r="H882">
            <v>3.84</v>
          </cell>
          <cell r="I882">
            <v>3.84</v>
          </cell>
        </row>
        <row r="883">
          <cell r="A883" t="str">
            <v>ELE-CAB-275.5</v>
          </cell>
          <cell r="B883" t="str">
            <v>CABO ISOLADO EM EPR NÃO HALOGENADO, SEÇÃO 2,5 MM² - 0,6/1 KV - 90°C - FLEXÍVEL (NBR 13248) (AZUL CLARO)</v>
          </cell>
          <cell r="C883" t="str">
            <v>M</v>
          </cell>
          <cell r="D883">
            <v>3.84</v>
          </cell>
          <cell r="E883">
            <v>3.84</v>
          </cell>
          <cell r="F883">
            <v>3.84</v>
          </cell>
          <cell r="G883">
            <v>3.84</v>
          </cell>
          <cell r="H883">
            <v>3.84</v>
          </cell>
          <cell r="I883">
            <v>3.84</v>
          </cell>
        </row>
        <row r="884">
          <cell r="A884" t="str">
            <v>ELE-CAB-280</v>
          </cell>
          <cell r="B884" t="str">
            <v>CABO ISOLADO EM EPR NÃO HALOGENADO, SEÇÃO 4 MM² - 0,6/1 KV - 90°C - FLEXÍVEL (NBR 13248)</v>
          </cell>
          <cell r="C884" t="str">
            <v>M</v>
          </cell>
          <cell r="D884">
            <v>4.45</v>
          </cell>
          <cell r="E884">
            <v>4.45</v>
          </cell>
          <cell r="F884">
            <v>4.45</v>
          </cell>
          <cell r="G884">
            <v>4.45</v>
          </cell>
          <cell r="H884">
            <v>4.45</v>
          </cell>
          <cell r="I884">
            <v>4.45</v>
          </cell>
        </row>
        <row r="885">
          <cell r="A885" t="str">
            <v>ELE-CAB-280.2</v>
          </cell>
          <cell r="B885" t="str">
            <v>CABO ISOLADO EM EPR NÃO HALOGENADO, SEÇÃO 4 MM² - 0,6/1 KV - 90°C - FLEXÍVEL (NBR 13248) (PRETO)</v>
          </cell>
          <cell r="C885" t="str">
            <v>M</v>
          </cell>
          <cell r="D885">
            <v>4.45</v>
          </cell>
          <cell r="E885">
            <v>4.45</v>
          </cell>
          <cell r="F885">
            <v>4.45</v>
          </cell>
          <cell r="G885">
            <v>4.45</v>
          </cell>
          <cell r="H885">
            <v>4.45</v>
          </cell>
          <cell r="I885">
            <v>4.45</v>
          </cell>
        </row>
        <row r="886">
          <cell r="A886" t="str">
            <v>ELE-CAB-280.5</v>
          </cell>
          <cell r="B886" t="str">
            <v>CABO ISOLADO EM EPR NÃO HALOGENADO, SEÇÃO 4 MM² - 0,6/1 KV - 90°C - FLEXÍVEL (NBR 13248) (AZUL CLARO)</v>
          </cell>
          <cell r="C886" t="str">
            <v>M</v>
          </cell>
          <cell r="D886">
            <v>4.45</v>
          </cell>
          <cell r="E886">
            <v>4.45</v>
          </cell>
          <cell r="F886">
            <v>4.45</v>
          </cell>
          <cell r="G886">
            <v>4.45</v>
          </cell>
          <cell r="H886">
            <v>4.45</v>
          </cell>
          <cell r="I886">
            <v>4.45</v>
          </cell>
        </row>
        <row r="887">
          <cell r="A887" t="str">
            <v>ELE-CAB-285</v>
          </cell>
          <cell r="B887" t="str">
            <v>CABO ISOLADO EM EPR NÃO HALOGENADO, SEÇÃO 6 MM² - 0,6/1 KV - 90°C - FLEXÍVEL (NBR 13248)</v>
          </cell>
          <cell r="C887" t="str">
            <v>M</v>
          </cell>
          <cell r="D887">
            <v>5.25</v>
          </cell>
          <cell r="E887">
            <v>5.25</v>
          </cell>
          <cell r="F887">
            <v>5.25</v>
          </cell>
          <cell r="G887">
            <v>5.25</v>
          </cell>
          <cell r="H887">
            <v>5.25</v>
          </cell>
          <cell r="I887">
            <v>5.25</v>
          </cell>
        </row>
        <row r="888">
          <cell r="A888" t="str">
            <v>ELE-CAB-285.2</v>
          </cell>
          <cell r="B888" t="str">
            <v>CABO ISOLADO EM EPR NÃO HALOGENADO, SEÇÃO 6 MM² - 0,6/1 KV - 90°C - FLEXÍVEL (NBR 13248) (PRETO)</v>
          </cell>
          <cell r="C888" t="str">
            <v>M</v>
          </cell>
          <cell r="D888">
            <v>5.25</v>
          </cell>
          <cell r="E888">
            <v>5.25</v>
          </cell>
          <cell r="F888">
            <v>5.25</v>
          </cell>
          <cell r="G888">
            <v>5.25</v>
          </cell>
          <cell r="H888">
            <v>5.25</v>
          </cell>
          <cell r="I888">
            <v>5.25</v>
          </cell>
        </row>
        <row r="889">
          <cell r="A889" t="str">
            <v>ELE-CAB-285.5</v>
          </cell>
          <cell r="B889" t="str">
            <v>CABO ISOLADO EM EPR NÃO HALOGENADO, SEÇÃO 6 MM² - 0,6/1 KV - 90°C - FLEXÍVEL (NBR 13248) (AZUL CLARO)</v>
          </cell>
          <cell r="C889" t="str">
            <v>M</v>
          </cell>
          <cell r="D889">
            <v>5.25</v>
          </cell>
          <cell r="E889">
            <v>5.25</v>
          </cell>
          <cell r="F889">
            <v>5.25</v>
          </cell>
          <cell r="G889">
            <v>5.25</v>
          </cell>
          <cell r="H889">
            <v>5.25</v>
          </cell>
          <cell r="I889">
            <v>5.25</v>
          </cell>
        </row>
        <row r="890">
          <cell r="A890" t="str">
            <v>ELE-CAB-290</v>
          </cell>
          <cell r="B890" t="str">
            <v>CABO ISOLADO EM EPR NÃO HALOGENADO, SEÇÃO 10 MM² - 0,6/1 KV - 90°C - FLEXÍVEL (NBR 13248)</v>
          </cell>
          <cell r="C890" t="str">
            <v>M</v>
          </cell>
          <cell r="D890">
            <v>6.61</v>
          </cell>
          <cell r="E890">
            <v>6.61</v>
          </cell>
          <cell r="F890">
            <v>6.61</v>
          </cell>
          <cell r="G890">
            <v>6.61</v>
          </cell>
          <cell r="H890">
            <v>6.61</v>
          </cell>
          <cell r="I890">
            <v>6.61</v>
          </cell>
        </row>
        <row r="891">
          <cell r="A891" t="str">
            <v>ELE-CAB-290.2</v>
          </cell>
          <cell r="B891" t="str">
            <v>CABO ISOLADO EM EPR NÃO HALOGENADO, SEÇÃO 10 MM² - 0,6/1 KV - 90°C - FLEXÍVEL (NBR 13248) (PRETO)</v>
          </cell>
          <cell r="C891" t="str">
            <v>M</v>
          </cell>
          <cell r="D891">
            <v>6.61</v>
          </cell>
          <cell r="E891">
            <v>6.61</v>
          </cell>
          <cell r="F891">
            <v>6.61</v>
          </cell>
          <cell r="G891">
            <v>6.61</v>
          </cell>
          <cell r="H891">
            <v>6.61</v>
          </cell>
          <cell r="I891">
            <v>6.61</v>
          </cell>
        </row>
        <row r="892">
          <cell r="A892" t="str">
            <v>ELE-CAB-290.5</v>
          </cell>
          <cell r="B892" t="str">
            <v>CABO ISOLADO EM EPR NÃO HALOGENADO, SEÇÃO 10 MM² - 0,6/1 KV - 90°C - FLEXÍVEL (NBR 13248) (AZUL CLARO)</v>
          </cell>
          <cell r="C892" t="str">
            <v>M</v>
          </cell>
          <cell r="D892">
            <v>6.61</v>
          </cell>
          <cell r="E892">
            <v>6.61</v>
          </cell>
          <cell r="F892">
            <v>6.61</v>
          </cell>
          <cell r="G892">
            <v>6.61</v>
          </cell>
          <cell r="H892">
            <v>6.61</v>
          </cell>
          <cell r="I892">
            <v>6.61</v>
          </cell>
        </row>
        <row r="893">
          <cell r="A893" t="str">
            <v>ELE-CAB-295</v>
          </cell>
          <cell r="B893" t="str">
            <v>CABO ISOLADO EM EPR NÃO HALOGENADO, SEÇÃO 16 MM² - 0,6/1 KV - 90°C - FLEXÍVEL (NBR 13248)</v>
          </cell>
          <cell r="C893" t="str">
            <v>M</v>
          </cell>
          <cell r="D893">
            <v>8.84</v>
          </cell>
          <cell r="E893">
            <v>8.84</v>
          </cell>
          <cell r="F893">
            <v>8.84</v>
          </cell>
          <cell r="G893">
            <v>8.84</v>
          </cell>
          <cell r="H893">
            <v>8.84</v>
          </cell>
          <cell r="I893">
            <v>8.84</v>
          </cell>
        </row>
        <row r="894">
          <cell r="A894" t="str">
            <v>ELE-CAB-295.2</v>
          </cell>
          <cell r="B894" t="str">
            <v>CABO ISOLADO EM EPR NÃO HALOGENADO, SEÇÃO 16 MM² - 0,6/1 KV - 90°C - FLEXÍVEL (NBR 13248) (PRETO)</v>
          </cell>
          <cell r="C894" t="str">
            <v>M</v>
          </cell>
          <cell r="D894">
            <v>8.84</v>
          </cell>
          <cell r="E894">
            <v>8.84</v>
          </cell>
          <cell r="F894">
            <v>8.84</v>
          </cell>
          <cell r="G894">
            <v>8.84</v>
          </cell>
          <cell r="H894">
            <v>8.84</v>
          </cell>
          <cell r="I894">
            <v>8.84</v>
          </cell>
        </row>
        <row r="895">
          <cell r="A895" t="str">
            <v>ELE-CAB-295.5</v>
          </cell>
          <cell r="B895" t="str">
            <v>CABO ISOLADO EM EPR NÃO HALOGENADO, SEÇÃO 16 MM² - 0,6/1 KV - 90°C - FLEXÍVEL (NBR 13248) (AZUL CLARO)</v>
          </cell>
          <cell r="C895" t="str">
            <v>M</v>
          </cell>
          <cell r="D895">
            <v>8.84</v>
          </cell>
          <cell r="E895">
            <v>8.84</v>
          </cell>
          <cell r="F895">
            <v>8.84</v>
          </cell>
          <cell r="G895">
            <v>8.84</v>
          </cell>
          <cell r="H895">
            <v>8.84</v>
          </cell>
          <cell r="I895">
            <v>8.84</v>
          </cell>
        </row>
        <row r="896">
          <cell r="A896" t="str">
            <v>ELE-CAB-300</v>
          </cell>
          <cell r="B896" t="str">
            <v>CABO ISOLADO EM EPR NÃO HALOGENADO, SEÇÃO 25 MM² - 0,6/1 KV - 90°C - FLEXÍVEL (NBR 13248)</v>
          </cell>
          <cell r="C896" t="str">
            <v>M</v>
          </cell>
          <cell r="D896">
            <v>11.19</v>
          </cell>
          <cell r="E896">
            <v>11.19</v>
          </cell>
          <cell r="F896">
            <v>11.19</v>
          </cell>
          <cell r="G896">
            <v>11.19</v>
          </cell>
          <cell r="H896">
            <v>11.19</v>
          </cell>
          <cell r="I896">
            <v>11.19</v>
          </cell>
        </row>
        <row r="897">
          <cell r="A897" t="str">
            <v>ELE-CAB-300.2</v>
          </cell>
          <cell r="B897" t="str">
            <v>CABO ISOLADO EM EPR NÃO HALOGENADO, SEÇÃO 25 MM² - 0,6/1 KV - 90°C - FLEXÍVEL (NBR 13248) (PRETO)</v>
          </cell>
          <cell r="C897" t="str">
            <v>M</v>
          </cell>
          <cell r="D897">
            <v>11.19</v>
          </cell>
          <cell r="E897">
            <v>11.19</v>
          </cell>
          <cell r="F897">
            <v>11.19</v>
          </cell>
          <cell r="G897">
            <v>11.19</v>
          </cell>
          <cell r="H897">
            <v>11.19</v>
          </cell>
          <cell r="I897">
            <v>11.19</v>
          </cell>
        </row>
        <row r="898">
          <cell r="A898" t="str">
            <v>ELE-CAB-300.5</v>
          </cell>
          <cell r="B898" t="str">
            <v>CABO ISOLADO EM EPR NÃO HALOGENADO, SEÇÃO 25 MM² - 0,6/1 KV - 90°C - FLEXÍVEL (NBR 13248) (AZUL CLARO)</v>
          </cell>
          <cell r="C898" t="str">
            <v>M</v>
          </cell>
          <cell r="D898">
            <v>11.19</v>
          </cell>
          <cell r="E898">
            <v>11.19</v>
          </cell>
          <cell r="F898">
            <v>11.19</v>
          </cell>
          <cell r="G898">
            <v>11.19</v>
          </cell>
          <cell r="H898">
            <v>11.19</v>
          </cell>
          <cell r="I898">
            <v>11.19</v>
          </cell>
        </row>
        <row r="899">
          <cell r="A899" t="str">
            <v>ELE-CAB-305</v>
          </cell>
          <cell r="B899" t="str">
            <v>CABO ISOLADO EM EPR NÃO HALOGENADO, SEÇÃO 35 MM² - 0,6/1 KV - 90°C - FLEXÍVEL (NBR 13248)</v>
          </cell>
          <cell r="C899" t="str">
            <v>M</v>
          </cell>
          <cell r="D899">
            <v>14.67</v>
          </cell>
          <cell r="E899">
            <v>14.67</v>
          </cell>
          <cell r="F899">
            <v>14.67</v>
          </cell>
          <cell r="G899">
            <v>14.67</v>
          </cell>
          <cell r="H899">
            <v>14.67</v>
          </cell>
          <cell r="I899">
            <v>14.67</v>
          </cell>
        </row>
        <row r="900">
          <cell r="A900" t="str">
            <v>ELE-CAB-305.2</v>
          </cell>
          <cell r="B900" t="str">
            <v>CABO ISOLADO EM EPR NÃO HALOGENADO, SEÇÃO 35 MM² - 0,6/1 KV - 90°C - FLEXÍVEL (NBR 13248) (PRETO)</v>
          </cell>
          <cell r="C900" t="str">
            <v>M</v>
          </cell>
          <cell r="D900">
            <v>14.67</v>
          </cell>
          <cell r="E900">
            <v>14.67</v>
          </cell>
          <cell r="F900">
            <v>14.67</v>
          </cell>
          <cell r="G900">
            <v>14.67</v>
          </cell>
          <cell r="H900">
            <v>14.67</v>
          </cell>
          <cell r="I900">
            <v>14.67</v>
          </cell>
        </row>
        <row r="901">
          <cell r="A901" t="str">
            <v>ELE-CAB-305.5</v>
          </cell>
          <cell r="B901" t="str">
            <v>CABO ISOLADO EM EPR NÃO HALOGENADO, SEÇÃO 35 MM² - 0,6/1 KV - 90°C - FLEXÍVEL (NBR 13248) (AZUL CLARO)</v>
          </cell>
          <cell r="C901" t="str">
            <v>M</v>
          </cell>
          <cell r="D901">
            <v>14.67</v>
          </cell>
          <cell r="E901">
            <v>14.67</v>
          </cell>
          <cell r="F901">
            <v>14.67</v>
          </cell>
          <cell r="G901">
            <v>14.67</v>
          </cell>
          <cell r="H901">
            <v>14.67</v>
          </cell>
          <cell r="I901">
            <v>14.67</v>
          </cell>
        </row>
        <row r="902">
          <cell r="A902" t="str">
            <v>ELE-CAB-310</v>
          </cell>
          <cell r="B902" t="str">
            <v>CABO ISOLADO EM EPR NÃO HALOGENADO, SEÇÃO 50 MM² - 0,6/1 KV - 90°C - FLEXÍVEL (NBR 13248)</v>
          </cell>
          <cell r="C902" t="str">
            <v>M</v>
          </cell>
          <cell r="D902">
            <v>20.96</v>
          </cell>
          <cell r="E902">
            <v>20.96</v>
          </cell>
          <cell r="F902">
            <v>20.96</v>
          </cell>
          <cell r="G902">
            <v>20.96</v>
          </cell>
          <cell r="H902">
            <v>20.96</v>
          </cell>
          <cell r="I902">
            <v>20.96</v>
          </cell>
        </row>
        <row r="903">
          <cell r="A903" t="str">
            <v>ELE-CAB-310.2</v>
          </cell>
          <cell r="B903" t="str">
            <v>CABO ISOLADO EM EPR NÃO HALOGENADO, SEÇÃO 50 MM² - 0,6/1 KV - 90°C - FLEXÍVEL (NBR 13248) (PRETO)</v>
          </cell>
          <cell r="C903" t="str">
            <v>M</v>
          </cell>
          <cell r="D903">
            <v>20.96</v>
          </cell>
          <cell r="E903">
            <v>20.96</v>
          </cell>
          <cell r="F903">
            <v>20.96</v>
          </cell>
          <cell r="G903">
            <v>20.96</v>
          </cell>
          <cell r="H903">
            <v>20.96</v>
          </cell>
          <cell r="I903">
            <v>20.96</v>
          </cell>
        </row>
        <row r="904">
          <cell r="A904" t="str">
            <v>ELE-CAB-310.5</v>
          </cell>
          <cell r="B904" t="str">
            <v>CABO ISOLADO EM EPR NÃO HALOGENADO, SEÇÃO 50 MM² - 0,6/1 KV - 90°C - FLEXÍVEL (NBR 13248) (AZUL CLARO)</v>
          </cell>
          <cell r="C904" t="str">
            <v>M</v>
          </cell>
          <cell r="D904">
            <v>20.96</v>
          </cell>
          <cell r="E904">
            <v>20.96</v>
          </cell>
          <cell r="F904">
            <v>20.96</v>
          </cell>
          <cell r="G904">
            <v>20.96</v>
          </cell>
          <cell r="H904">
            <v>20.96</v>
          </cell>
          <cell r="I904">
            <v>20.96</v>
          </cell>
        </row>
        <row r="905">
          <cell r="A905" t="str">
            <v>ELE-CAB-315</v>
          </cell>
          <cell r="B905" t="str">
            <v>CABO ISOLADO EM EPR NÃO HALOGENADO, SEÇÃO 70 MM² - 0,6/1 KV - 90°C - FLEXÍVEL (NBR 13248)</v>
          </cell>
          <cell r="C905" t="str">
            <v>M</v>
          </cell>
          <cell r="D905">
            <v>27.88</v>
          </cell>
          <cell r="E905">
            <v>27.88</v>
          </cell>
          <cell r="F905">
            <v>27.88</v>
          </cell>
          <cell r="G905">
            <v>27.88</v>
          </cell>
          <cell r="H905">
            <v>27.88</v>
          </cell>
          <cell r="I905">
            <v>27.88</v>
          </cell>
        </row>
        <row r="906">
          <cell r="A906" t="str">
            <v>ELE-CAB-315.2</v>
          </cell>
          <cell r="B906" t="str">
            <v>CABO ISOLADO EM EPR NÃO HALOGENADO, SEÇÃO 70 MM² - 0,6/1 KV - 90°C - FLEXÍVEL (NBR 13248) (PRETO)</v>
          </cell>
          <cell r="C906" t="str">
            <v>M</v>
          </cell>
          <cell r="D906">
            <v>27.88</v>
          </cell>
          <cell r="E906">
            <v>27.88</v>
          </cell>
          <cell r="F906">
            <v>27.88</v>
          </cell>
          <cell r="G906">
            <v>27.88</v>
          </cell>
          <cell r="H906">
            <v>27.88</v>
          </cell>
          <cell r="I906">
            <v>27.88</v>
          </cell>
        </row>
        <row r="907">
          <cell r="A907" t="str">
            <v>ELE-CAB-315.5</v>
          </cell>
          <cell r="B907" t="str">
            <v>CABO ISOLADO EM EPR NÃO HALOGENADO, SEÇÃO 70 MM² - 0,6/1 KV - 90°C - FLEXÍVEL (NBR 13248) (AZUL CLARO)</v>
          </cell>
          <cell r="C907" t="str">
            <v>M</v>
          </cell>
          <cell r="D907">
            <v>27.88</v>
          </cell>
          <cell r="E907">
            <v>27.88</v>
          </cell>
          <cell r="F907">
            <v>27.88</v>
          </cell>
          <cell r="G907">
            <v>27.88</v>
          </cell>
          <cell r="H907">
            <v>27.88</v>
          </cell>
          <cell r="I907">
            <v>27.88</v>
          </cell>
        </row>
        <row r="908">
          <cell r="A908" t="str">
            <v>ELE-CAB-320</v>
          </cell>
          <cell r="B908" t="str">
            <v>CABO ISOLADO EM EPR NÃO HALOGENADO, SEÇÃO 90 MM² - 0,6/1 KV - 90°C - FLEXÍVEL (NBR 13248)</v>
          </cell>
          <cell r="C908" t="str">
            <v>M</v>
          </cell>
          <cell r="D908">
            <v>35.25</v>
          </cell>
          <cell r="E908">
            <v>35.25</v>
          </cell>
          <cell r="F908">
            <v>35.25</v>
          </cell>
          <cell r="G908">
            <v>35.25</v>
          </cell>
          <cell r="H908">
            <v>35.25</v>
          </cell>
          <cell r="I908">
            <v>35.25</v>
          </cell>
        </row>
        <row r="909">
          <cell r="A909" t="str">
            <v>ELE-CAB-320.2</v>
          </cell>
          <cell r="B909" t="str">
            <v>CABO ISOLADO EM EPR NÃO HALOGENADO, SEÇÃO 90 MM² - 0,6/1 KV - 90°C - FLEXÍVEL (NBR 13248) (PRETO)</v>
          </cell>
          <cell r="C909" t="str">
            <v>M</v>
          </cell>
          <cell r="D909">
            <v>35.25</v>
          </cell>
          <cell r="E909">
            <v>35.25</v>
          </cell>
          <cell r="F909">
            <v>35.25</v>
          </cell>
          <cell r="G909">
            <v>35.25</v>
          </cell>
          <cell r="H909">
            <v>35.25</v>
          </cell>
          <cell r="I909">
            <v>35.25</v>
          </cell>
        </row>
        <row r="910">
          <cell r="A910" t="str">
            <v>ELE-CAB-320.5</v>
          </cell>
          <cell r="B910" t="str">
            <v>CABO ISOLADO EM EPR NÃO HALOGENADO, SEÇÃO 90 MM² - 0,6/1 KV - 90°C - FLEXÍVEL (NBR 13248) 9AZUL CLARO)</v>
          </cell>
          <cell r="C910" t="str">
            <v>M</v>
          </cell>
          <cell r="D910">
            <v>35.25</v>
          </cell>
          <cell r="E910">
            <v>35.25</v>
          </cell>
          <cell r="F910">
            <v>35.25</v>
          </cell>
          <cell r="G910">
            <v>35.25</v>
          </cell>
          <cell r="H910">
            <v>35.25</v>
          </cell>
          <cell r="I910">
            <v>35.25</v>
          </cell>
        </row>
        <row r="911">
          <cell r="A911" t="str">
            <v>ELE-CAB-325</v>
          </cell>
          <cell r="B911" t="str">
            <v>CABO ISOLADO EM EPR NÃO HALOGENADO, SEÇÃO 120 MM² - 0,6/1 KV - 90°C - FLEXÍVEL (NBR 13248)</v>
          </cell>
          <cell r="C911" t="str">
            <v>M</v>
          </cell>
          <cell r="D911">
            <v>46.47</v>
          </cell>
          <cell r="E911">
            <v>46.47</v>
          </cell>
          <cell r="F911">
            <v>46.47</v>
          </cell>
          <cell r="G911">
            <v>46.47</v>
          </cell>
          <cell r="H911">
            <v>46.47</v>
          </cell>
          <cell r="I911">
            <v>46.47</v>
          </cell>
        </row>
        <row r="912">
          <cell r="A912" t="str">
            <v>ELE-CAB-325.2</v>
          </cell>
          <cell r="B912" t="str">
            <v>CABO ISOLADO EM EPR NÃO HALOGENADO, SEÇÃO 120 MM² - 0,6/1 KV - 90°C - FLEXÍVEL (NBR 13248) (PRETO)</v>
          </cell>
          <cell r="C912" t="str">
            <v>M</v>
          </cell>
          <cell r="D912">
            <v>46.47</v>
          </cell>
          <cell r="E912">
            <v>46.47</v>
          </cell>
          <cell r="F912">
            <v>46.47</v>
          </cell>
          <cell r="G912">
            <v>46.47</v>
          </cell>
          <cell r="H912">
            <v>46.47</v>
          </cell>
          <cell r="I912">
            <v>46.47</v>
          </cell>
        </row>
        <row r="913">
          <cell r="A913" t="str">
            <v>ELE-CAB-325.5</v>
          </cell>
          <cell r="B913" t="str">
            <v>CABO ISOLADO EM EPR NÃO HALOGENADO, SEÇÃO 120 MM² - 0,6/1 KV - 90°C - FLEXÍVEL (NBR 13248) 9AZUL CLARO)</v>
          </cell>
          <cell r="C913" t="str">
            <v>M</v>
          </cell>
          <cell r="D913">
            <v>46.47</v>
          </cell>
          <cell r="E913">
            <v>46.47</v>
          </cell>
          <cell r="F913">
            <v>46.47</v>
          </cell>
          <cell r="G913">
            <v>46.47</v>
          </cell>
          <cell r="H913">
            <v>46.47</v>
          </cell>
          <cell r="I913">
            <v>46.47</v>
          </cell>
        </row>
        <row r="914">
          <cell r="A914" t="str">
            <v>ELE-CAB-330</v>
          </cell>
          <cell r="B914" t="str">
            <v>CABO ISOLADO EM EPR NÃO HALOGENADO, SEÇÃO 150 MM² - 0,6/1 KV - 90°C - FLEXÍVEL (NBR 13248)</v>
          </cell>
          <cell r="C914" t="str">
            <v>M</v>
          </cell>
          <cell r="D914">
            <v>57.63</v>
          </cell>
          <cell r="E914">
            <v>57.63</v>
          </cell>
          <cell r="F914">
            <v>57.63</v>
          </cell>
          <cell r="G914">
            <v>57.63</v>
          </cell>
          <cell r="H914">
            <v>57.63</v>
          </cell>
          <cell r="I914">
            <v>57.63</v>
          </cell>
        </row>
        <row r="915">
          <cell r="A915" t="str">
            <v>ELE-CAB-330.2</v>
          </cell>
          <cell r="B915" t="str">
            <v>CABO ISOLADO EM EPR NÃO HALOGENADO, SEÇÃO 150 MM² - 0,6/1 KV - 90°C - FLEXÍVEL (NBR 13248) (PRETO)</v>
          </cell>
          <cell r="C915" t="str">
            <v>M</v>
          </cell>
          <cell r="D915">
            <v>57.63</v>
          </cell>
          <cell r="E915">
            <v>57.63</v>
          </cell>
          <cell r="F915">
            <v>57.63</v>
          </cell>
          <cell r="G915">
            <v>57.63</v>
          </cell>
          <cell r="H915">
            <v>57.63</v>
          </cell>
          <cell r="I915">
            <v>57.63</v>
          </cell>
        </row>
        <row r="916">
          <cell r="A916" t="str">
            <v>ELE-CAB-330.5</v>
          </cell>
          <cell r="B916" t="str">
            <v>CABO ISOLADO EM EPR NÃO HALOGENADO, SEÇÃO 150 MM² - 0,6/1 KV - 90°C - FLEXÍVEL (NBR 13248) (AZUL CLARO)</v>
          </cell>
          <cell r="C916" t="str">
            <v>M</v>
          </cell>
          <cell r="D916">
            <v>57.63</v>
          </cell>
          <cell r="E916">
            <v>57.63</v>
          </cell>
          <cell r="F916">
            <v>57.63</v>
          </cell>
          <cell r="G916">
            <v>57.63</v>
          </cell>
          <cell r="H916">
            <v>57.63</v>
          </cell>
          <cell r="I916">
            <v>57.63</v>
          </cell>
        </row>
        <row r="917">
          <cell r="A917" t="str">
            <v>ELE-CAB-335</v>
          </cell>
          <cell r="B917" t="str">
            <v>CABO ISOLADO EM EPR NÃO HALOGENADO, SEÇÃO 185 MM² - 0,6/1 KV - 90°C - FLEXÍVEL (NBR 13248)</v>
          </cell>
          <cell r="C917" t="str">
            <v>M</v>
          </cell>
          <cell r="D917">
            <v>70.62</v>
          </cell>
          <cell r="E917">
            <v>70.62</v>
          </cell>
          <cell r="F917">
            <v>70.62</v>
          </cell>
          <cell r="G917">
            <v>70.62</v>
          </cell>
          <cell r="H917">
            <v>70.62</v>
          </cell>
          <cell r="I917">
            <v>70.62</v>
          </cell>
        </row>
        <row r="918">
          <cell r="A918" t="str">
            <v>ELE-CAB-335.2</v>
          </cell>
          <cell r="B918" t="str">
            <v>CABO ISOLADO EM EPR NÃO HALOGENADO, SEÇÃO 185 MM² - 0,6/1 KV - 90°C - FLEXÍVEL (NBR 13248) (PRETO)</v>
          </cell>
          <cell r="C918" t="str">
            <v>M</v>
          </cell>
          <cell r="D918">
            <v>70.62</v>
          </cell>
          <cell r="E918">
            <v>70.62</v>
          </cell>
          <cell r="F918">
            <v>70.62</v>
          </cell>
          <cell r="G918">
            <v>70.62</v>
          </cell>
          <cell r="H918">
            <v>70.62</v>
          </cell>
          <cell r="I918">
            <v>70.62</v>
          </cell>
        </row>
        <row r="919">
          <cell r="A919" t="str">
            <v>ELE-CAB-335.5</v>
          </cell>
          <cell r="B919" t="str">
            <v>CABO ISOLADO EM EPR NÃO HALOGENADO, SEÇÃO 185 MM² - 0,6/1 KV - 90°C - FLEXÍVEL (NBR 13248) (AZUL CLARO)</v>
          </cell>
          <cell r="C919" t="str">
            <v>M</v>
          </cell>
          <cell r="D919">
            <v>70.62</v>
          </cell>
          <cell r="E919">
            <v>70.62</v>
          </cell>
          <cell r="F919">
            <v>70.62</v>
          </cell>
          <cell r="G919">
            <v>70.62</v>
          </cell>
          <cell r="H919">
            <v>70.62</v>
          </cell>
          <cell r="I919">
            <v>70.62</v>
          </cell>
        </row>
        <row r="920">
          <cell r="A920" t="str">
            <v>ELE-CAB-340</v>
          </cell>
          <cell r="B920" t="str">
            <v>CABO ISOLADO EM EPR NÃO HALOGENADO, SEÇÃO 240 MM² - 0,6/1 KV - 90°C - FLEXÍVEL (NBR 13248)</v>
          </cell>
          <cell r="C920" t="str">
            <v>M</v>
          </cell>
          <cell r="D920">
            <v>93.68</v>
          </cell>
          <cell r="E920">
            <v>93.68</v>
          </cell>
          <cell r="F920">
            <v>93.68</v>
          </cell>
          <cell r="G920">
            <v>93.68</v>
          </cell>
          <cell r="H920">
            <v>93.68</v>
          </cell>
          <cell r="I920">
            <v>93.68</v>
          </cell>
        </row>
        <row r="921">
          <cell r="A921" t="str">
            <v>ELE-CAB-340.2</v>
          </cell>
          <cell r="B921" t="str">
            <v>CABO ISOLADO EM EPR NÃO HALOGENADO, SEÇÃO 240 MM² - 0,6/1 KV - 90°C - FLEXÍVEL (NBR 13248) (PRETO)</v>
          </cell>
          <cell r="C921" t="str">
            <v>M</v>
          </cell>
          <cell r="D921">
            <v>93.68</v>
          </cell>
          <cell r="E921">
            <v>93.68</v>
          </cell>
          <cell r="F921">
            <v>93.68</v>
          </cell>
          <cell r="G921">
            <v>93.68</v>
          </cell>
          <cell r="H921">
            <v>93.68</v>
          </cell>
          <cell r="I921">
            <v>93.68</v>
          </cell>
        </row>
        <row r="922">
          <cell r="A922" t="str">
            <v>ELE-CAB-340.5</v>
          </cell>
          <cell r="B922" t="str">
            <v>CABO ISOLADO EM EPR NÃO HALOGENADO, SEÇÃO 240 MM² - 0,6/1 KV - 90°C - FLEXÍVEL (NBR 13248) (AZUL CLARO)</v>
          </cell>
          <cell r="C922" t="str">
            <v>M</v>
          </cell>
          <cell r="D922">
            <v>93.68</v>
          </cell>
          <cell r="E922">
            <v>93.68</v>
          </cell>
          <cell r="F922">
            <v>93.68</v>
          </cell>
          <cell r="G922">
            <v>93.68</v>
          </cell>
          <cell r="H922">
            <v>93.68</v>
          </cell>
          <cell r="I922">
            <v>93.68</v>
          </cell>
        </row>
        <row r="923">
          <cell r="A923" t="str">
            <v>ELE-CAB-345</v>
          </cell>
          <cell r="B923" t="str">
            <v>CABO ISOLADO EM EPR NÃO HALOGENADO, SEÇÃO 300 MM² - 0,6/1 KV - 90°C - FLEXÍVEL (NBR 13248)</v>
          </cell>
          <cell r="C923" t="str">
            <v>M</v>
          </cell>
          <cell r="D923">
            <v>125.58</v>
          </cell>
          <cell r="E923">
            <v>125.58</v>
          </cell>
          <cell r="F923">
            <v>125.58</v>
          </cell>
          <cell r="G923">
            <v>125.58</v>
          </cell>
          <cell r="H923">
            <v>125.58</v>
          </cell>
          <cell r="I923">
            <v>125.58</v>
          </cell>
        </row>
        <row r="924">
          <cell r="A924" t="str">
            <v>ELE-CAB-345.2</v>
          </cell>
          <cell r="B924" t="str">
            <v>CABO ISOLADO EM EPR NÃO HALOGENADO, SEÇÃO 300 MM² - 0,6/1 KV - 90°C - FLEXÍVEL (NBR 13248) (PRETO)</v>
          </cell>
          <cell r="C924" t="str">
            <v>M</v>
          </cell>
          <cell r="D924">
            <v>125.58</v>
          </cell>
          <cell r="E924">
            <v>125.58</v>
          </cell>
          <cell r="F924">
            <v>125.58</v>
          </cell>
          <cell r="G924">
            <v>125.58</v>
          </cell>
          <cell r="H924">
            <v>125.58</v>
          </cell>
          <cell r="I924">
            <v>125.58</v>
          </cell>
        </row>
        <row r="925">
          <cell r="A925" t="str">
            <v>ELE-CAB-345.5</v>
          </cell>
          <cell r="B925" t="str">
            <v>CABO ISOLADO EM EPR NÃO HALOGENADO, SEÇÃO 300 MM² - 0,6/1 KV - 90°C - FLEXÍVEL (NBR 13248) (AZUL CLARO)</v>
          </cell>
          <cell r="C925" t="str">
            <v>M</v>
          </cell>
          <cell r="D925">
            <v>125.58</v>
          </cell>
          <cell r="E925">
            <v>125.58</v>
          </cell>
          <cell r="F925">
            <v>125.58</v>
          </cell>
          <cell r="G925">
            <v>125.58</v>
          </cell>
          <cell r="H925">
            <v>125.58</v>
          </cell>
          <cell r="I925">
            <v>125.58</v>
          </cell>
        </row>
        <row r="926">
          <cell r="A926" t="str">
            <v>ELE-CAB-350</v>
          </cell>
          <cell r="B926" t="str">
            <v>CABO ISOLADO EM EPR NÃO HALOGENADO, SEÇÃO 400 MM² - 0,6/1 KV - 90°C - FLEXÍVEL (NBR 13248)</v>
          </cell>
          <cell r="C926" t="str">
            <v>M</v>
          </cell>
          <cell r="D926">
            <v>134.74</v>
          </cell>
          <cell r="E926">
            <v>134.74</v>
          </cell>
          <cell r="F926">
            <v>134.74</v>
          </cell>
          <cell r="G926">
            <v>134.74</v>
          </cell>
          <cell r="H926">
            <v>134.74</v>
          </cell>
          <cell r="I926">
            <v>134.74</v>
          </cell>
        </row>
        <row r="927">
          <cell r="A927" t="str">
            <v>ELE-CAB-350.2</v>
          </cell>
          <cell r="B927" t="str">
            <v>CABO ISOLADO EM EPR NÃO HALOGENADO, SEÇÃO 400 MM² - 0,6/1 KV - 90°C - FLEXÍVEL (NBR 13248) (PRETO)</v>
          </cell>
          <cell r="C927" t="str">
            <v>M</v>
          </cell>
          <cell r="D927">
            <v>134.74</v>
          </cell>
          <cell r="E927">
            <v>134.74</v>
          </cell>
          <cell r="F927">
            <v>134.74</v>
          </cell>
          <cell r="G927">
            <v>134.74</v>
          </cell>
          <cell r="H927">
            <v>134.74</v>
          </cell>
          <cell r="I927">
            <v>134.74</v>
          </cell>
        </row>
        <row r="928">
          <cell r="A928" t="str">
            <v>ELE-CAB-350.5</v>
          </cell>
          <cell r="B928" t="str">
            <v>CABO ISOLADO EM EPR NÃO HALOGENADO, SEÇÃO 400 MM² - 0,6/1 KV - 90°C - FLEXÍVEL (NBR 13248) (AZUL CLARO)</v>
          </cell>
          <cell r="C928" t="str">
            <v>M</v>
          </cell>
          <cell r="D928">
            <v>134.74</v>
          </cell>
          <cell r="E928">
            <v>134.74</v>
          </cell>
          <cell r="F928">
            <v>134.74</v>
          </cell>
          <cell r="G928">
            <v>134.74</v>
          </cell>
          <cell r="H928">
            <v>134.74</v>
          </cell>
          <cell r="I928">
            <v>134.74</v>
          </cell>
        </row>
        <row r="929">
          <cell r="A929" t="str">
            <v>ELE-CAB-355</v>
          </cell>
          <cell r="B929" t="str">
            <v>CABO ISOLADO EM EPR NÃO HALOGENADO, SEÇÃO 500 MM² - 0,6/1 KV - 90°C - FLEXÍVEL (NBR 13248)</v>
          </cell>
          <cell r="C929" t="str">
            <v>M</v>
          </cell>
          <cell r="D929">
            <v>177.73</v>
          </cell>
          <cell r="E929">
            <v>177.73</v>
          </cell>
          <cell r="F929">
            <v>177.73</v>
          </cell>
          <cell r="G929">
            <v>177.73</v>
          </cell>
          <cell r="H929">
            <v>177.73</v>
          </cell>
          <cell r="I929">
            <v>177.73</v>
          </cell>
        </row>
        <row r="930">
          <cell r="A930" t="str">
            <v>ELE-CAB-355.2</v>
          </cell>
          <cell r="B930" t="str">
            <v>CABO ISOLADO EM EPR NÃO HALOGENADO, SEÇÃO 500 MM² - 0,6/1 KV - 90°C - FLEXÍVEL (NBR 13248) (PRETO)</v>
          </cell>
          <cell r="C930" t="str">
            <v>M</v>
          </cell>
          <cell r="D930">
            <v>177.73</v>
          </cell>
          <cell r="E930">
            <v>177.73</v>
          </cell>
          <cell r="F930">
            <v>177.73</v>
          </cell>
          <cell r="G930">
            <v>177.73</v>
          </cell>
          <cell r="H930">
            <v>177.73</v>
          </cell>
          <cell r="I930">
            <v>177.73</v>
          </cell>
        </row>
        <row r="931">
          <cell r="A931" t="str">
            <v>ELE-CAB-355.5</v>
          </cell>
          <cell r="B931" t="str">
            <v>CABO ISOLADO EM EPR NÃO HALOGENADO, SEÇÃO 500 MM² - 0,6/1 KV - 90°C - FLEXÍVEL (NBR 13248) (AZUL CLARO)</v>
          </cell>
          <cell r="C931" t="str">
            <v>M</v>
          </cell>
          <cell r="D931">
            <v>177.73</v>
          </cell>
          <cell r="E931">
            <v>177.73</v>
          </cell>
          <cell r="F931">
            <v>177.73</v>
          </cell>
          <cell r="G931">
            <v>177.73</v>
          </cell>
          <cell r="H931">
            <v>177.73</v>
          </cell>
          <cell r="I931">
            <v>177.73</v>
          </cell>
        </row>
        <row r="932">
          <cell r="A932" t="str">
            <v>ELE-CAL-005</v>
          </cell>
          <cell r="B932" t="str">
            <v>ELETROCALHA LISA GALVANIZADA ELETROLÍTICA CHAPA 14 - 100 X 50 MM COM TAMPA, INCLUSIVE CONEXÃO</v>
          </cell>
          <cell r="C932" t="str">
            <v>M</v>
          </cell>
          <cell r="D932">
            <v>42.76</v>
          </cell>
          <cell r="E932">
            <v>42.76</v>
          </cell>
          <cell r="F932">
            <v>42.76</v>
          </cell>
          <cell r="G932">
            <v>42.76</v>
          </cell>
          <cell r="H932">
            <v>42.76</v>
          </cell>
          <cell r="I932">
            <v>42.76</v>
          </cell>
        </row>
        <row r="933">
          <cell r="A933" t="str">
            <v>ELE-CAL-010</v>
          </cell>
          <cell r="B933" t="str">
            <v>ELETROCALHA LISA GALVANIZADA ELETROLÍTICA CHAPA 14 - 150 X 50 MM COM TAMPA, INCLUSIVE CONEXÃO</v>
          </cell>
          <cell r="C933" t="str">
            <v>M</v>
          </cell>
          <cell r="D933">
            <v>59.46</v>
          </cell>
          <cell r="E933">
            <v>59.46</v>
          </cell>
          <cell r="F933">
            <v>59.46</v>
          </cell>
          <cell r="G933">
            <v>59.46</v>
          </cell>
          <cell r="H933">
            <v>59.46</v>
          </cell>
          <cell r="I933">
            <v>59.46</v>
          </cell>
        </row>
        <row r="934">
          <cell r="A934" t="str">
            <v>ELE-CAL-015</v>
          </cell>
          <cell r="B934" t="str">
            <v>ELETROCALHA LISA GALVANIZADA ELETROLÍTICA CHAPA 14 - 200 X 50 MM COM TAMPA, INCLUSIVE CONEXÃO</v>
          </cell>
          <cell r="C934" t="str">
            <v>M</v>
          </cell>
          <cell r="D934">
            <v>70.73</v>
          </cell>
          <cell r="E934">
            <v>70.73</v>
          </cell>
          <cell r="F934">
            <v>70.73</v>
          </cell>
          <cell r="G934">
            <v>70.73</v>
          </cell>
          <cell r="H934">
            <v>70.73</v>
          </cell>
          <cell r="I934">
            <v>70.73</v>
          </cell>
        </row>
        <row r="935">
          <cell r="A935" t="str">
            <v>ELE-CAL-020</v>
          </cell>
          <cell r="B935" t="str">
            <v>ELETROCALHA LISA GALVANIZADA ELETROLÍTICA CHAPA 14 - 300 X 50 MM COM TAMPA, INCLUSIVE CONEXÃO</v>
          </cell>
          <cell r="C935" t="str">
            <v>M</v>
          </cell>
          <cell r="D935">
            <v>80.42</v>
          </cell>
          <cell r="E935">
            <v>80.42</v>
          </cell>
          <cell r="F935">
            <v>80.42</v>
          </cell>
          <cell r="G935">
            <v>80.42</v>
          </cell>
          <cell r="H935">
            <v>80.42</v>
          </cell>
          <cell r="I935">
            <v>80.42</v>
          </cell>
        </row>
        <row r="936">
          <cell r="A936" t="str">
            <v>ELE-CAL-025</v>
          </cell>
          <cell r="B936" t="str">
            <v>ELETROCALHA LISA GALVANIZADA ELETROLÍTICA CHAPA 14 - 150 X 100 MM COM TAMPA, INCLUSIVE CONEXÃO</v>
          </cell>
          <cell r="C936" t="str">
            <v>M</v>
          </cell>
          <cell r="D936">
            <v>66.92</v>
          </cell>
          <cell r="E936">
            <v>66.92</v>
          </cell>
          <cell r="F936">
            <v>66.92</v>
          </cell>
          <cell r="G936">
            <v>66.92</v>
          </cell>
          <cell r="H936">
            <v>66.92</v>
          </cell>
          <cell r="I936">
            <v>66.92</v>
          </cell>
        </row>
        <row r="937">
          <cell r="A937" t="str">
            <v>ELE-CAL-030</v>
          </cell>
          <cell r="B937" t="str">
            <v>ELETROCALHA LISA GALVANIZADA ELETROLÍTICA CHAPA 14 - 200 X 100 MM COM TAMPA, INCLUSIVE CONEXÃO</v>
          </cell>
          <cell r="C937" t="str">
            <v>M</v>
          </cell>
          <cell r="D937">
            <v>76.319999999999993</v>
          </cell>
          <cell r="E937">
            <v>76.319999999999993</v>
          </cell>
          <cell r="F937">
            <v>76.319999999999993</v>
          </cell>
          <cell r="G937">
            <v>76.319999999999993</v>
          </cell>
          <cell r="H937">
            <v>76.319999999999993</v>
          </cell>
          <cell r="I937">
            <v>76.319999999999993</v>
          </cell>
        </row>
        <row r="938">
          <cell r="A938" t="str">
            <v>ELE-CAL-035</v>
          </cell>
          <cell r="B938" t="str">
            <v>ELETROCALHA LISA GALVANIZADA ELETROLÍTICA CHAPA 14 - 300 X 100 MM COM TAMPA, INCLUSIVE CONEXÃO</v>
          </cell>
          <cell r="C938" t="str">
            <v>M</v>
          </cell>
          <cell r="D938">
            <v>94.84</v>
          </cell>
          <cell r="E938">
            <v>94.84</v>
          </cell>
          <cell r="F938">
            <v>94.84</v>
          </cell>
          <cell r="G938">
            <v>94.84</v>
          </cell>
          <cell r="H938">
            <v>94.84</v>
          </cell>
          <cell r="I938">
            <v>94.84</v>
          </cell>
        </row>
        <row r="939">
          <cell r="A939" t="str">
            <v>ELE-CAL-040</v>
          </cell>
          <cell r="B939" t="str">
            <v>ELETROCALHA LISA GALVANIZADA ELETROLÍTICA CHAPA 14 - 400 X 100 MM COM TAMPA, INCLUSIVE CONEXÃO</v>
          </cell>
          <cell r="C939" t="str">
            <v>M</v>
          </cell>
          <cell r="D939">
            <v>144.97</v>
          </cell>
          <cell r="E939">
            <v>144.97</v>
          </cell>
          <cell r="F939">
            <v>144.97</v>
          </cell>
          <cell r="G939">
            <v>144.97</v>
          </cell>
          <cell r="H939">
            <v>144.97</v>
          </cell>
          <cell r="I939">
            <v>144.97</v>
          </cell>
        </row>
        <row r="940">
          <cell r="A940" t="str">
            <v>ELE-CAL-045</v>
          </cell>
          <cell r="B940" t="str">
            <v>ELETROCALHA PERFURADA GALVANIZADA ELETROLÍTICA CHAPA 14 - 100 X 50 MM COM TAMPA, INCLUSIVE CONEXÃO</v>
          </cell>
          <cell r="C940" t="str">
            <v>M</v>
          </cell>
          <cell r="D940">
            <v>43.17</v>
          </cell>
          <cell r="E940">
            <v>43.17</v>
          </cell>
          <cell r="F940">
            <v>43.17</v>
          </cell>
          <cell r="G940">
            <v>43.17</v>
          </cell>
          <cell r="H940">
            <v>43.17</v>
          </cell>
          <cell r="I940">
            <v>43.17</v>
          </cell>
        </row>
        <row r="941">
          <cell r="A941" t="str">
            <v>ELE-CAL-050</v>
          </cell>
          <cell r="B941" t="str">
            <v>ELETROCALHA PERFURADA GALVANIZADA ELETROLÍTICA CHAPA 14 - 150 X 50 MM COM TAMPA, INCLUSIVE CONEXÃO</v>
          </cell>
          <cell r="C941" t="str">
            <v>M</v>
          </cell>
          <cell r="D941">
            <v>60.74</v>
          </cell>
          <cell r="E941">
            <v>60.74</v>
          </cell>
          <cell r="F941">
            <v>60.74</v>
          </cell>
          <cell r="G941">
            <v>60.74</v>
          </cell>
          <cell r="H941">
            <v>60.74</v>
          </cell>
          <cell r="I941">
            <v>60.74</v>
          </cell>
        </row>
        <row r="942">
          <cell r="A942" t="str">
            <v>ELE-CAL-055</v>
          </cell>
          <cell r="B942" t="str">
            <v>ELETROCALHA PERFURADA GALVANIZADA ELETROLÍTICA CHAPA 14 - 200 X 50 MM COM TAMPA, INCLUSIVE CONEXÃO</v>
          </cell>
          <cell r="C942" t="str">
            <v>M</v>
          </cell>
          <cell r="D942">
            <v>64.73</v>
          </cell>
          <cell r="E942">
            <v>64.73</v>
          </cell>
          <cell r="F942">
            <v>64.73</v>
          </cell>
          <cell r="G942">
            <v>64.73</v>
          </cell>
          <cell r="H942">
            <v>64.73</v>
          </cell>
          <cell r="I942">
            <v>64.73</v>
          </cell>
        </row>
        <row r="943">
          <cell r="A943" t="str">
            <v>ELE-CAL-060</v>
          </cell>
          <cell r="B943" t="str">
            <v>ELETROCALHA PERFURADA GALVANIZADA ELETROLÍTICA CHAPA 14 - 300 X 50 MM COM TAMPA, INCLUSIVE CONEXÃO</v>
          </cell>
          <cell r="C943" t="str">
            <v>M</v>
          </cell>
          <cell r="D943">
            <v>27.96</v>
          </cell>
          <cell r="E943">
            <v>27.96</v>
          </cell>
          <cell r="F943">
            <v>27.96</v>
          </cell>
          <cell r="G943">
            <v>27.96</v>
          </cell>
          <cell r="H943">
            <v>27.96</v>
          </cell>
          <cell r="I943">
            <v>27.96</v>
          </cell>
        </row>
        <row r="944">
          <cell r="A944" t="str">
            <v>ELE-CAL-065</v>
          </cell>
          <cell r="B944" t="str">
            <v>ELETROCALHA PERFURADA GALVANIZADA ELETROLÍTICA CHAPA 14 - 150 X 100 MM COM TAMPA, INCLUSIVE CONEXÃO</v>
          </cell>
          <cell r="C944" t="str">
            <v>M</v>
          </cell>
          <cell r="D944">
            <v>68.2</v>
          </cell>
          <cell r="E944">
            <v>68.2</v>
          </cell>
          <cell r="F944">
            <v>68.2</v>
          </cell>
          <cell r="G944">
            <v>68.2</v>
          </cell>
          <cell r="H944">
            <v>68.2</v>
          </cell>
          <cell r="I944">
            <v>68.2</v>
          </cell>
        </row>
        <row r="945">
          <cell r="A945" t="str">
            <v>ELE-CAL-070</v>
          </cell>
          <cell r="B945" t="str">
            <v>ELETROCALHA PERFURADA GALVANIZADA ELETROLÍTICA CHAPA 14 - 200 X 100 MM COM TAMPA, INCLUSIVE CONEXÃO</v>
          </cell>
          <cell r="C945" t="str">
            <v>M</v>
          </cell>
          <cell r="D945">
            <v>77.78</v>
          </cell>
          <cell r="E945">
            <v>77.78</v>
          </cell>
          <cell r="F945">
            <v>77.78</v>
          </cell>
          <cell r="G945">
            <v>77.78</v>
          </cell>
          <cell r="H945">
            <v>77.78</v>
          </cell>
          <cell r="I945">
            <v>77.78</v>
          </cell>
        </row>
        <row r="946">
          <cell r="A946" t="str">
            <v>ELE-CAL-075</v>
          </cell>
          <cell r="B946" t="str">
            <v>ELETROCALHA PERFURADA GALVANIZADA ELETROLÍTICA CHAPA 14 - 300 X 100 MM COM TAMPA, INCLUSIVE CONEXÃO</v>
          </cell>
          <cell r="C946" t="str">
            <v>M</v>
          </cell>
          <cell r="D946">
            <v>96.7</v>
          </cell>
          <cell r="E946">
            <v>96.7</v>
          </cell>
          <cell r="F946">
            <v>96.7</v>
          </cell>
          <cell r="G946">
            <v>96.7</v>
          </cell>
          <cell r="H946">
            <v>96.7</v>
          </cell>
          <cell r="I946">
            <v>96.7</v>
          </cell>
        </row>
        <row r="947">
          <cell r="A947" t="str">
            <v>ELE-CAL-080</v>
          </cell>
          <cell r="B947" t="str">
            <v>ELETROCALHA PERFURADA GALVANIZADA ELETROLÍTICA CHAPA 14 - 400 X 100 MM COM TAMPA, INCLUSIVE CONEXÃO</v>
          </cell>
          <cell r="C947" t="str">
            <v>M</v>
          </cell>
          <cell r="D947">
            <v>153.97</v>
          </cell>
          <cell r="E947">
            <v>153.97</v>
          </cell>
          <cell r="F947">
            <v>153.97</v>
          </cell>
          <cell r="G947">
            <v>153.97</v>
          </cell>
          <cell r="H947">
            <v>153.97</v>
          </cell>
          <cell r="I947">
            <v>153.97</v>
          </cell>
        </row>
        <row r="948">
          <cell r="A948" t="str">
            <v>ELE-CAM-005</v>
          </cell>
          <cell r="B948" t="str">
            <v>BOTÃO DE CAMPAINHA, 1 TECLA</v>
          </cell>
          <cell r="C948" t="str">
            <v>UN</v>
          </cell>
          <cell r="D948">
            <v>12.35</v>
          </cell>
          <cell r="E948">
            <v>12.35</v>
          </cell>
          <cell r="F948">
            <v>12.35</v>
          </cell>
          <cell r="G948">
            <v>12.35</v>
          </cell>
          <cell r="H948">
            <v>12.35</v>
          </cell>
          <cell r="I948">
            <v>12.35</v>
          </cell>
        </row>
        <row r="949">
          <cell r="A949" t="str">
            <v>ELE-CAM-010</v>
          </cell>
          <cell r="B949" t="str">
            <v>CAMPAINHA DE SOBREPOR (SINCRONSOM 117)</v>
          </cell>
          <cell r="C949" t="str">
            <v>UN</v>
          </cell>
          <cell r="D949">
            <v>84.78</v>
          </cell>
          <cell r="E949">
            <v>84.78</v>
          </cell>
          <cell r="F949">
            <v>84.78</v>
          </cell>
          <cell r="G949">
            <v>84.78</v>
          </cell>
          <cell r="H949">
            <v>84.78</v>
          </cell>
          <cell r="I949">
            <v>84.78</v>
          </cell>
        </row>
        <row r="950">
          <cell r="A950" t="str">
            <v>ELE-CAM-011</v>
          </cell>
          <cell r="B950" t="str">
            <v>CAMPAINHA DE EMBUTIR EM CAIXA 2 x 4”, DO TIPO CIGARRA, 127V</v>
          </cell>
          <cell r="C950" t="str">
            <v>UN</v>
          </cell>
          <cell r="D950">
            <v>33.03</v>
          </cell>
          <cell r="E950">
            <v>33.03</v>
          </cell>
          <cell r="F950">
            <v>33.03</v>
          </cell>
          <cell r="G950">
            <v>33.03</v>
          </cell>
          <cell r="H950">
            <v>33.03</v>
          </cell>
          <cell r="I950">
            <v>33.03</v>
          </cell>
        </row>
        <row r="951">
          <cell r="A951" t="str">
            <v>ELE-CAM-015</v>
          </cell>
          <cell r="B951" t="str">
            <v>PULSADOR PARA CAMPAINHA (SINO GRAVADO)</v>
          </cell>
          <cell r="C951" t="str">
            <v>UN</v>
          </cell>
          <cell r="D951">
            <v>6.51</v>
          </cell>
          <cell r="E951">
            <v>6.51</v>
          </cell>
          <cell r="F951">
            <v>6.51</v>
          </cell>
          <cell r="G951">
            <v>6.51</v>
          </cell>
          <cell r="H951">
            <v>6.51</v>
          </cell>
          <cell r="I951">
            <v>6.51</v>
          </cell>
        </row>
        <row r="952">
          <cell r="A952" t="str">
            <v>ELE-CAM-016</v>
          </cell>
          <cell r="B952" t="str">
            <v>PULSADOR PARA CAMPAINHA 2A - 250V</v>
          </cell>
          <cell r="C952" t="str">
            <v>UN</v>
          </cell>
          <cell r="D952">
            <v>25.03</v>
          </cell>
          <cell r="E952">
            <v>25.03</v>
          </cell>
          <cell r="F952">
            <v>25.03</v>
          </cell>
          <cell r="G952">
            <v>25.03</v>
          </cell>
          <cell r="H952">
            <v>25.03</v>
          </cell>
          <cell r="I952">
            <v>25.03</v>
          </cell>
        </row>
        <row r="953">
          <cell r="A953" t="str">
            <v>ELE-CAN-005</v>
          </cell>
          <cell r="B953" t="str">
            <v>CANALETA EM PVC PARA INSTALAÇÃO ELÉTRICA APARENTE, INCLUSIVE CONEXÕES, DIMENSÕES 20 X 10 MM</v>
          </cell>
          <cell r="C953" t="str">
            <v>M</v>
          </cell>
          <cell r="D953">
            <v>4.24</v>
          </cell>
          <cell r="E953">
            <v>4.24</v>
          </cell>
          <cell r="F953">
            <v>4.24</v>
          </cell>
          <cell r="G953">
            <v>4.24</v>
          </cell>
          <cell r="H953">
            <v>4.24</v>
          </cell>
          <cell r="I953">
            <v>4.24</v>
          </cell>
        </row>
        <row r="954">
          <cell r="A954" t="str">
            <v>ELE-CAN-010</v>
          </cell>
          <cell r="B954" t="str">
            <v>CANALETA EM PVC PARA INSTALAÇÃO ELÉTRICA APARENTE, INCLUSIVE CONEXÕES, DIMENSÕES 50 X 20 MM</v>
          </cell>
          <cell r="C954" t="str">
            <v>M</v>
          </cell>
          <cell r="D954">
            <v>11.43</v>
          </cell>
          <cell r="E954">
            <v>11.43</v>
          </cell>
          <cell r="F954">
            <v>11.43</v>
          </cell>
          <cell r="G954">
            <v>11.43</v>
          </cell>
          <cell r="H954">
            <v>11.43</v>
          </cell>
          <cell r="I954">
            <v>11.43</v>
          </cell>
        </row>
        <row r="955">
          <cell r="A955" t="str">
            <v>ELE-CAV-005</v>
          </cell>
          <cell r="B955" t="str">
            <v>ABRIGO PARA CAVALETE EM ALVENARIA, DIMENSÕES 0,65 X 0,85 X 0,30</v>
          </cell>
          <cell r="C955" t="str">
            <v>UN</v>
          </cell>
          <cell r="D955">
            <v>419.83</v>
          </cell>
          <cell r="E955">
            <v>416.2</v>
          </cell>
          <cell r="F955">
            <v>417.86</v>
          </cell>
          <cell r="G955">
            <v>416.18</v>
          </cell>
          <cell r="H955">
            <v>418.98</v>
          </cell>
          <cell r="I955">
            <v>416.77</v>
          </cell>
        </row>
        <row r="956">
          <cell r="A956" t="str">
            <v>ELE-CBÇ - 005</v>
          </cell>
          <cell r="B956" t="str">
            <v>CABEÇOTE DE ALUMINIO 1"</v>
          </cell>
          <cell r="C956" t="str">
            <v>UN</v>
          </cell>
          <cell r="D956">
            <v>2.19</v>
          </cell>
          <cell r="E956">
            <v>2.19</v>
          </cell>
          <cell r="F956">
            <v>2.19</v>
          </cell>
          <cell r="G956">
            <v>2.19</v>
          </cell>
          <cell r="H956">
            <v>2.19</v>
          </cell>
          <cell r="I956">
            <v>2.19</v>
          </cell>
        </row>
        <row r="957">
          <cell r="A957" t="str">
            <v>ELE-CBÇ - 010</v>
          </cell>
          <cell r="B957" t="str">
            <v>CABEÇOTE DE ALUMINIO 1 1/4"</v>
          </cell>
          <cell r="C957" t="str">
            <v>UN</v>
          </cell>
          <cell r="D957">
            <v>2.97</v>
          </cell>
          <cell r="E957">
            <v>2.97</v>
          </cell>
          <cell r="F957">
            <v>2.97</v>
          </cell>
          <cell r="G957">
            <v>2.97</v>
          </cell>
          <cell r="H957">
            <v>2.97</v>
          </cell>
          <cell r="I957">
            <v>2.97</v>
          </cell>
        </row>
        <row r="958">
          <cell r="A958" t="str">
            <v>ELE-CBÇ - 015</v>
          </cell>
          <cell r="B958" t="str">
            <v>CABEÇOTE DE ALUMINIO 1 1/2"</v>
          </cell>
          <cell r="C958" t="str">
            <v>UN</v>
          </cell>
          <cell r="D958">
            <v>3.08</v>
          </cell>
          <cell r="E958">
            <v>3.08</v>
          </cell>
          <cell r="F958">
            <v>3.08</v>
          </cell>
          <cell r="G958">
            <v>3.08</v>
          </cell>
          <cell r="H958">
            <v>3.08</v>
          </cell>
          <cell r="I958">
            <v>3.08</v>
          </cell>
        </row>
        <row r="959">
          <cell r="A959" t="str">
            <v>ELE-CHA-005</v>
          </cell>
          <cell r="B959" t="str">
            <v>CHAVE MAGNÉTICA 110/220V, IN:30 A</v>
          </cell>
          <cell r="C959" t="str">
            <v>UN</v>
          </cell>
          <cell r="D959">
            <v>209.21</v>
          </cell>
          <cell r="E959">
            <v>209.21</v>
          </cell>
          <cell r="F959">
            <v>209.21</v>
          </cell>
          <cell r="G959">
            <v>209.21</v>
          </cell>
          <cell r="H959">
            <v>209.21</v>
          </cell>
          <cell r="I959">
            <v>209.21</v>
          </cell>
        </row>
        <row r="960">
          <cell r="A960" t="str">
            <v>ELE-CHA-010</v>
          </cell>
          <cell r="B960" t="str">
            <v>CHAVE MAGNÉTICA 110/220V, IN:50 A</v>
          </cell>
          <cell r="C960" t="str">
            <v>UN</v>
          </cell>
          <cell r="D960">
            <v>218.63</v>
          </cell>
          <cell r="E960">
            <v>218.63</v>
          </cell>
          <cell r="F960">
            <v>218.63</v>
          </cell>
          <cell r="G960">
            <v>218.63</v>
          </cell>
          <cell r="H960">
            <v>218.63</v>
          </cell>
          <cell r="I960">
            <v>218.63</v>
          </cell>
        </row>
        <row r="961">
          <cell r="A961" t="str">
            <v>ELE-CHA-015</v>
          </cell>
          <cell r="B961" t="str">
            <v>CHAVE MAGNÉTICA 110/220V, IN:2X 30A</v>
          </cell>
          <cell r="C961" t="str">
            <v>UN</v>
          </cell>
          <cell r="D961">
            <v>305.41000000000003</v>
          </cell>
          <cell r="E961">
            <v>305.41000000000003</v>
          </cell>
          <cell r="F961">
            <v>305.41000000000003</v>
          </cell>
          <cell r="G961">
            <v>305.41000000000003</v>
          </cell>
          <cell r="H961">
            <v>305.41000000000003</v>
          </cell>
          <cell r="I961">
            <v>305.41000000000003</v>
          </cell>
        </row>
        <row r="962">
          <cell r="A962" t="str">
            <v>ELE-CON-005</v>
          </cell>
          <cell r="B962" t="str">
            <v>CONDULETE TIPO C EM ALUMÍNIO PARA ELETRODUTO ROSCADO D = 1/2"</v>
          </cell>
          <cell r="C962" t="str">
            <v>UN</v>
          </cell>
          <cell r="D962">
            <v>13.6</v>
          </cell>
          <cell r="E962">
            <v>13.6</v>
          </cell>
          <cell r="F962">
            <v>13.6</v>
          </cell>
          <cell r="G962">
            <v>13.6</v>
          </cell>
          <cell r="H962">
            <v>13.6</v>
          </cell>
          <cell r="I962">
            <v>13.6</v>
          </cell>
        </row>
        <row r="963">
          <cell r="A963" t="str">
            <v>ELE-CON-010</v>
          </cell>
          <cell r="B963" t="str">
            <v>CONDULETE TIPO C EM ALUMÍNIO PARA ELETRODUTO ROSCADO D = 3/4"</v>
          </cell>
          <cell r="C963" t="str">
            <v>UN</v>
          </cell>
          <cell r="D963">
            <v>13.66</v>
          </cell>
          <cell r="E963">
            <v>13.66</v>
          </cell>
          <cell r="F963">
            <v>13.66</v>
          </cell>
          <cell r="G963">
            <v>13.66</v>
          </cell>
          <cell r="H963">
            <v>13.66</v>
          </cell>
          <cell r="I963">
            <v>13.66</v>
          </cell>
        </row>
        <row r="964">
          <cell r="A964" t="str">
            <v>ELE-CON-015</v>
          </cell>
          <cell r="B964" t="str">
            <v>CONDULETE TIPO C EM ALUMÍNIO PARA ELETRODUTO ROSCADO D = 1"</v>
          </cell>
          <cell r="C964" t="str">
            <v>UN</v>
          </cell>
          <cell r="D964">
            <v>16.07</v>
          </cell>
          <cell r="E964">
            <v>16.07</v>
          </cell>
          <cell r="F964">
            <v>16.07</v>
          </cell>
          <cell r="G964">
            <v>16.07</v>
          </cell>
          <cell r="H964">
            <v>16.07</v>
          </cell>
          <cell r="I964">
            <v>16.07</v>
          </cell>
        </row>
        <row r="965">
          <cell r="A965" t="str">
            <v>ELE-CON-016</v>
          </cell>
          <cell r="B965" t="str">
            <v>CONDULETE TIPO C EM ALUMÍNIO PARA ELETRODUTO ROSCADO D = 1 1/4"</v>
          </cell>
          <cell r="C965" t="str">
            <v>UN</v>
          </cell>
          <cell r="D965">
            <v>19.87</v>
          </cell>
          <cell r="E965">
            <v>19.87</v>
          </cell>
          <cell r="F965">
            <v>19.87</v>
          </cell>
          <cell r="G965">
            <v>19.87</v>
          </cell>
          <cell r="H965">
            <v>19.87</v>
          </cell>
          <cell r="I965">
            <v>19.87</v>
          </cell>
        </row>
        <row r="966">
          <cell r="A966" t="str">
            <v>ELE-CON-017</v>
          </cell>
          <cell r="B966" t="str">
            <v>CONDULETE TIPO C EM ALUMÍNIO PARA ELETRODUTO ROSCADO D = 1 1/2"</v>
          </cell>
          <cell r="C966" t="str">
            <v>UN</v>
          </cell>
          <cell r="D966">
            <v>25.43</v>
          </cell>
          <cell r="E966">
            <v>25.43</v>
          </cell>
          <cell r="F966">
            <v>25.43</v>
          </cell>
          <cell r="G966">
            <v>25.43</v>
          </cell>
          <cell r="H966">
            <v>25.43</v>
          </cell>
          <cell r="I966">
            <v>25.43</v>
          </cell>
        </row>
        <row r="967">
          <cell r="A967" t="str">
            <v>ELE-CON-018</v>
          </cell>
          <cell r="B967" t="str">
            <v>CONDULETE TIPO C EM ALUMÍNIO PARA ELETRODUTO ROSCADO D = 2"</v>
          </cell>
          <cell r="C967" t="str">
            <v>UN</v>
          </cell>
          <cell r="D967">
            <v>30.83</v>
          </cell>
          <cell r="E967">
            <v>30.83</v>
          </cell>
          <cell r="F967">
            <v>30.83</v>
          </cell>
          <cell r="G967">
            <v>30.83</v>
          </cell>
          <cell r="H967">
            <v>30.83</v>
          </cell>
          <cell r="I967">
            <v>30.83</v>
          </cell>
        </row>
        <row r="968">
          <cell r="A968" t="str">
            <v>ELE-CON-019</v>
          </cell>
          <cell r="B968" t="str">
            <v>CONDULETE TIPO C EM ALUMÍNIO PARA ELETRODUTO ROSCADO D = 2 1/2"</v>
          </cell>
          <cell r="C968" t="str">
            <v>UN</v>
          </cell>
          <cell r="D968">
            <v>49.84</v>
          </cell>
          <cell r="E968">
            <v>49.84</v>
          </cell>
          <cell r="F968">
            <v>49.84</v>
          </cell>
          <cell r="G968">
            <v>49.84</v>
          </cell>
          <cell r="H968">
            <v>49.84</v>
          </cell>
          <cell r="I968">
            <v>49.84</v>
          </cell>
        </row>
        <row r="969">
          <cell r="A969" t="str">
            <v>ELE-CON-020</v>
          </cell>
          <cell r="B969" t="str">
            <v>CONDULETE TIPO C EM ALUMÍNIO PARA ELETRODUTO ROSCADO D = 3"</v>
          </cell>
          <cell r="C969" t="str">
            <v>UN</v>
          </cell>
          <cell r="D969">
            <v>78.81</v>
          </cell>
          <cell r="E969">
            <v>78.81</v>
          </cell>
          <cell r="F969">
            <v>78.81</v>
          </cell>
          <cell r="G969">
            <v>78.81</v>
          </cell>
          <cell r="H969">
            <v>78.81</v>
          </cell>
          <cell r="I969">
            <v>78.81</v>
          </cell>
        </row>
        <row r="970">
          <cell r="A970" t="str">
            <v>ELE-CON-021</v>
          </cell>
          <cell r="B970" t="str">
            <v>CONDULETE TIPO C EM ALUMÍNIO PARA ELETRODUTO ROSCADO D = 4"</v>
          </cell>
          <cell r="C970" t="str">
            <v>UN</v>
          </cell>
          <cell r="D970">
            <v>97.51</v>
          </cell>
          <cell r="E970">
            <v>97.51</v>
          </cell>
          <cell r="F970">
            <v>97.51</v>
          </cell>
          <cell r="G970">
            <v>97.51</v>
          </cell>
          <cell r="H970">
            <v>97.51</v>
          </cell>
          <cell r="I970">
            <v>97.51</v>
          </cell>
        </row>
        <row r="971">
          <cell r="A971" t="str">
            <v>ELE-CON-025</v>
          </cell>
          <cell r="B971" t="str">
            <v>CONDULETE TIPO E EM ALUMÍNIO PARA ELETRODUTO ROSCADO D = 1/2"</v>
          </cell>
          <cell r="C971" t="str">
            <v>UN</v>
          </cell>
          <cell r="D971">
            <v>12.99</v>
          </cell>
          <cell r="E971">
            <v>12.99</v>
          </cell>
          <cell r="F971">
            <v>12.99</v>
          </cell>
          <cell r="G971">
            <v>12.99</v>
          </cell>
          <cell r="H971">
            <v>12.99</v>
          </cell>
          <cell r="I971">
            <v>12.99</v>
          </cell>
        </row>
        <row r="972">
          <cell r="A972" t="str">
            <v>ELE-CON-030</v>
          </cell>
          <cell r="B972" t="str">
            <v>CONDULETE TIPO E EM ALUMÍNIO PARA ELETRODUTO ROSCADO D = 3/4"</v>
          </cell>
          <cell r="C972" t="str">
            <v>UN</v>
          </cell>
          <cell r="D972">
            <v>13.29</v>
          </cell>
          <cell r="E972">
            <v>13.29</v>
          </cell>
          <cell r="F972">
            <v>13.29</v>
          </cell>
          <cell r="G972">
            <v>13.29</v>
          </cell>
          <cell r="H972">
            <v>13.29</v>
          </cell>
          <cell r="I972">
            <v>13.29</v>
          </cell>
        </row>
        <row r="973">
          <cell r="A973" t="str">
            <v>ELE-CON-035</v>
          </cell>
          <cell r="B973" t="str">
            <v>CONDULETE TIPO E EM ALUMÍNIO PARA ELETRODUTO ROSCADO D = 1"</v>
          </cell>
          <cell r="C973" t="str">
            <v>UN</v>
          </cell>
          <cell r="D973">
            <v>15.83</v>
          </cell>
          <cell r="E973">
            <v>15.83</v>
          </cell>
          <cell r="F973">
            <v>15.83</v>
          </cell>
          <cell r="G973">
            <v>15.83</v>
          </cell>
          <cell r="H973">
            <v>15.83</v>
          </cell>
          <cell r="I973">
            <v>15.83</v>
          </cell>
        </row>
        <row r="974">
          <cell r="A974" t="str">
            <v>ELE-CON-036</v>
          </cell>
          <cell r="B974" t="str">
            <v>CONDULETE TIPO E EM ALUMÍNIO PARA ELETRODUTO ROSCADO D = 1 1/4"</v>
          </cell>
          <cell r="C974" t="str">
            <v>UN</v>
          </cell>
          <cell r="D974">
            <v>19.64</v>
          </cell>
          <cell r="E974">
            <v>19.64</v>
          </cell>
          <cell r="F974">
            <v>19.64</v>
          </cell>
          <cell r="G974">
            <v>19.64</v>
          </cell>
          <cell r="H974">
            <v>19.64</v>
          </cell>
          <cell r="I974">
            <v>19.64</v>
          </cell>
        </row>
        <row r="975">
          <cell r="A975" t="str">
            <v>ELE-CON-040</v>
          </cell>
          <cell r="B975" t="str">
            <v>CONDULETE TIPO E EM ALUMÍNIO PARA ELETRODUTO ROSCADO D = 1 1/2"</v>
          </cell>
          <cell r="C975" t="str">
            <v>UN</v>
          </cell>
          <cell r="D975">
            <v>23.46</v>
          </cell>
          <cell r="E975">
            <v>23.46</v>
          </cell>
          <cell r="F975">
            <v>23.46</v>
          </cell>
          <cell r="G975">
            <v>23.46</v>
          </cell>
          <cell r="H975">
            <v>23.46</v>
          </cell>
          <cell r="I975">
            <v>23.46</v>
          </cell>
        </row>
        <row r="976">
          <cell r="A976" t="str">
            <v>ELE-CON-045</v>
          </cell>
          <cell r="B976" t="str">
            <v>CONDULETE TIPO E EM ALUMÍNIO PARA ELETRODUTO ROSCADO D = 2"</v>
          </cell>
          <cell r="C976" t="str">
            <v>UN</v>
          </cell>
          <cell r="D976">
            <v>29.54</v>
          </cell>
          <cell r="E976">
            <v>29.54</v>
          </cell>
          <cell r="F976">
            <v>29.54</v>
          </cell>
          <cell r="G976">
            <v>29.54</v>
          </cell>
          <cell r="H976">
            <v>29.54</v>
          </cell>
          <cell r="I976">
            <v>29.54</v>
          </cell>
        </row>
        <row r="977">
          <cell r="A977" t="str">
            <v>ELE-CON-046</v>
          </cell>
          <cell r="B977" t="str">
            <v>CONDULETE TIPO E EM ALUMÍNIO PARA ELETRODUTO ROSCADO D = 2 1/2"</v>
          </cell>
          <cell r="C977" t="str">
            <v>UN</v>
          </cell>
          <cell r="D977">
            <v>50.91</v>
          </cell>
          <cell r="E977">
            <v>50.91</v>
          </cell>
          <cell r="F977">
            <v>50.91</v>
          </cell>
          <cell r="G977">
            <v>50.91</v>
          </cell>
          <cell r="H977">
            <v>50.91</v>
          </cell>
          <cell r="I977">
            <v>50.91</v>
          </cell>
        </row>
        <row r="978">
          <cell r="A978" t="str">
            <v>ELE-CON-050</v>
          </cell>
          <cell r="B978" t="str">
            <v>CONDULETE TIPO E EM ALUMÍNIO PARA ELETRODUTO ROSCADO D = 3"</v>
          </cell>
          <cell r="C978" t="str">
            <v>UN</v>
          </cell>
          <cell r="D978">
            <v>55.9</v>
          </cell>
          <cell r="E978">
            <v>55.9</v>
          </cell>
          <cell r="F978">
            <v>55.9</v>
          </cell>
          <cell r="G978">
            <v>55.9</v>
          </cell>
          <cell r="H978">
            <v>55.9</v>
          </cell>
          <cell r="I978">
            <v>55.9</v>
          </cell>
        </row>
        <row r="979">
          <cell r="A979" t="str">
            <v>ELE-CON-055</v>
          </cell>
          <cell r="B979" t="str">
            <v>CONDULETE TIPO E EM ALUMÍNIO PARA ELETRODUTO ROSCADO D = 4"</v>
          </cell>
          <cell r="C979" t="str">
            <v>UN</v>
          </cell>
          <cell r="D979">
            <v>93.47</v>
          </cell>
          <cell r="E979">
            <v>93.47</v>
          </cell>
          <cell r="F979">
            <v>93.47</v>
          </cell>
          <cell r="G979">
            <v>93.47</v>
          </cell>
          <cell r="H979">
            <v>93.47</v>
          </cell>
          <cell r="I979">
            <v>93.47</v>
          </cell>
        </row>
        <row r="980">
          <cell r="A980" t="str">
            <v>ELE-CON-060</v>
          </cell>
          <cell r="B980" t="str">
            <v>CONDULETE TIPO T EM ALUMÍNIO PARA ELETRODUTO ROSCADO D = 1/2"</v>
          </cell>
          <cell r="C980" t="str">
            <v>UN</v>
          </cell>
          <cell r="D980">
            <v>13.89</v>
          </cell>
          <cell r="E980">
            <v>13.89</v>
          </cell>
          <cell r="F980">
            <v>13.89</v>
          </cell>
          <cell r="G980">
            <v>13.89</v>
          </cell>
          <cell r="H980">
            <v>13.89</v>
          </cell>
          <cell r="I980">
            <v>13.89</v>
          </cell>
        </row>
        <row r="981">
          <cell r="A981" t="str">
            <v>ELE-CON-065</v>
          </cell>
          <cell r="B981" t="str">
            <v>CONDULETE TIPO T EM ALUMÍNIO PARA ELETRODUTO ROSCADO D = 3/4"</v>
          </cell>
          <cell r="C981" t="str">
            <v>UN</v>
          </cell>
          <cell r="D981">
            <v>15.77</v>
          </cell>
          <cell r="E981">
            <v>15.77</v>
          </cell>
          <cell r="F981">
            <v>15.77</v>
          </cell>
          <cell r="G981">
            <v>15.77</v>
          </cell>
          <cell r="H981">
            <v>15.77</v>
          </cell>
          <cell r="I981">
            <v>15.77</v>
          </cell>
        </row>
        <row r="982">
          <cell r="A982" t="str">
            <v>ELE-CON-070</v>
          </cell>
          <cell r="B982" t="str">
            <v>CONDULETE TIPO T EM ALUMÍNIO PARA ELETRODUTO ROSCADO D = 1"</v>
          </cell>
          <cell r="C982" t="str">
            <v>UN</v>
          </cell>
          <cell r="D982">
            <v>16.95</v>
          </cell>
          <cell r="E982">
            <v>16.95</v>
          </cell>
          <cell r="F982">
            <v>16.95</v>
          </cell>
          <cell r="G982">
            <v>16.95</v>
          </cell>
          <cell r="H982">
            <v>16.95</v>
          </cell>
          <cell r="I982">
            <v>16.95</v>
          </cell>
        </row>
        <row r="983">
          <cell r="A983" t="str">
            <v>ELE-CON-075</v>
          </cell>
          <cell r="B983" t="str">
            <v>CONDULETE TIPO T EM ALUMÍNIO PARA ELETRODUTO ROSCADO D = 1 1/4"</v>
          </cell>
          <cell r="C983" t="str">
            <v>UN</v>
          </cell>
          <cell r="D983">
            <v>23.15</v>
          </cell>
          <cell r="E983">
            <v>23.15</v>
          </cell>
          <cell r="F983">
            <v>23.15</v>
          </cell>
          <cell r="G983">
            <v>23.15</v>
          </cell>
          <cell r="H983">
            <v>23.15</v>
          </cell>
          <cell r="I983">
            <v>23.15</v>
          </cell>
        </row>
        <row r="984">
          <cell r="A984" t="str">
            <v>ELE-CON-080</v>
          </cell>
          <cell r="B984" t="str">
            <v>CONDULETE TIPO T EM ALUMÍNIO PARA ELETRODUTO ROSCADO D = 1 1/2"</v>
          </cell>
          <cell r="C984" t="str">
            <v>UN</v>
          </cell>
          <cell r="D984">
            <v>29.21</v>
          </cell>
          <cell r="E984">
            <v>29.21</v>
          </cell>
          <cell r="F984">
            <v>29.21</v>
          </cell>
          <cell r="G984">
            <v>29.21</v>
          </cell>
          <cell r="H984">
            <v>29.21</v>
          </cell>
          <cell r="I984">
            <v>29.21</v>
          </cell>
        </row>
        <row r="985">
          <cell r="A985" t="str">
            <v>ELE-CON-085</v>
          </cell>
          <cell r="B985" t="str">
            <v>CONDULETE TIPO T EM ALUMÍNIO PARA ELETRODUTO ROSCADO D = 2"</v>
          </cell>
          <cell r="C985" t="str">
            <v>UN</v>
          </cell>
          <cell r="D985">
            <v>35.33</v>
          </cell>
          <cell r="E985">
            <v>35.33</v>
          </cell>
          <cell r="F985">
            <v>35.33</v>
          </cell>
          <cell r="G985">
            <v>35.33</v>
          </cell>
          <cell r="H985">
            <v>35.33</v>
          </cell>
          <cell r="I985">
            <v>35.33</v>
          </cell>
        </row>
        <row r="986">
          <cell r="A986" t="str">
            <v>ELE-CON-086</v>
          </cell>
          <cell r="B986" t="str">
            <v>CONDULETE TIPO T EM ALUMÍNIO PARA ELETRODUTO ROSCADO D = 2 1/2"</v>
          </cell>
          <cell r="C986" t="str">
            <v>UN</v>
          </cell>
          <cell r="D986">
            <v>65.09</v>
          </cell>
          <cell r="E986">
            <v>65.09</v>
          </cell>
          <cell r="F986">
            <v>65.09</v>
          </cell>
          <cell r="G986">
            <v>65.09</v>
          </cell>
          <cell r="H986">
            <v>65.09</v>
          </cell>
          <cell r="I986">
            <v>65.09</v>
          </cell>
        </row>
        <row r="987">
          <cell r="A987" t="str">
            <v>ELE-CON-090</v>
          </cell>
          <cell r="B987" t="str">
            <v>CONDULETE TIPO T EM ALUMÍNIO PARA ELETRODUTO ROSCADO D = 3"</v>
          </cell>
          <cell r="C987" t="str">
            <v>UN</v>
          </cell>
          <cell r="D987">
            <v>76.53</v>
          </cell>
          <cell r="E987">
            <v>76.53</v>
          </cell>
          <cell r="F987">
            <v>76.53</v>
          </cell>
          <cell r="G987">
            <v>76.53</v>
          </cell>
          <cell r="H987">
            <v>76.53</v>
          </cell>
          <cell r="I987">
            <v>76.53</v>
          </cell>
        </row>
        <row r="988">
          <cell r="A988" t="str">
            <v>ELE-CON-095</v>
          </cell>
          <cell r="B988" t="str">
            <v>CONDULETE TIPO T EM ALUMÍNIO PARA ELETRODUTO ROSCADO D = 4"</v>
          </cell>
          <cell r="C988" t="str">
            <v>UN</v>
          </cell>
          <cell r="D988">
            <v>104.23</v>
          </cell>
          <cell r="E988">
            <v>104.23</v>
          </cell>
          <cell r="F988">
            <v>104.23</v>
          </cell>
          <cell r="G988">
            <v>104.23</v>
          </cell>
          <cell r="H988">
            <v>104.23</v>
          </cell>
          <cell r="I988">
            <v>104.23</v>
          </cell>
        </row>
        <row r="989">
          <cell r="A989" t="str">
            <v>ELE-CON-100</v>
          </cell>
          <cell r="B989" t="str">
            <v>CONDULETE TIPO X EM ALUMÍNIO PARA ELETRODUTO ROSCADO D = 1/2"</v>
          </cell>
          <cell r="C989" t="str">
            <v>UN</v>
          </cell>
          <cell r="D989">
            <v>17.59</v>
          </cell>
          <cell r="E989">
            <v>17.59</v>
          </cell>
          <cell r="F989">
            <v>17.59</v>
          </cell>
          <cell r="G989">
            <v>17.59</v>
          </cell>
          <cell r="H989">
            <v>17.59</v>
          </cell>
          <cell r="I989">
            <v>17.59</v>
          </cell>
        </row>
        <row r="990">
          <cell r="A990" t="str">
            <v>ELE-CON-105</v>
          </cell>
          <cell r="B990" t="str">
            <v>CONDULETE TIPO X EM ALUMÍNIO PARA ELETRODUTO ROSCADO D = 3/4"</v>
          </cell>
          <cell r="C990" t="str">
            <v>UN</v>
          </cell>
          <cell r="D990">
            <v>17.899999999999999</v>
          </cell>
          <cell r="E990">
            <v>17.899999999999999</v>
          </cell>
          <cell r="F990">
            <v>17.899999999999999</v>
          </cell>
          <cell r="G990">
            <v>17.899999999999999</v>
          </cell>
          <cell r="H990">
            <v>17.899999999999999</v>
          </cell>
          <cell r="I990">
            <v>17.899999999999999</v>
          </cell>
        </row>
        <row r="991">
          <cell r="A991" t="str">
            <v>ELE-CON-110</v>
          </cell>
          <cell r="B991" t="str">
            <v>CONDULETE TIPO X EM ALUMÍNIO PARA ELETRODUTO ROSCADO D = 1"</v>
          </cell>
          <cell r="C991" t="str">
            <v>UN</v>
          </cell>
          <cell r="D991">
            <v>25.04</v>
          </cell>
          <cell r="E991">
            <v>25.04</v>
          </cell>
          <cell r="F991">
            <v>25.04</v>
          </cell>
          <cell r="G991">
            <v>25.04</v>
          </cell>
          <cell r="H991">
            <v>25.04</v>
          </cell>
          <cell r="I991">
            <v>25.04</v>
          </cell>
        </row>
        <row r="992">
          <cell r="A992" t="str">
            <v>ELE-CON-115</v>
          </cell>
          <cell r="B992" t="str">
            <v>CONDULETE TIPO X EM ALUMÍNIO PARA ELETRODUTO ROSCADO D = 1 1/4"</v>
          </cell>
          <cell r="C992" t="str">
            <v>UN</v>
          </cell>
          <cell r="D992">
            <v>27.21</v>
          </cell>
          <cell r="E992">
            <v>27.21</v>
          </cell>
          <cell r="F992">
            <v>27.21</v>
          </cell>
          <cell r="G992">
            <v>27.21</v>
          </cell>
          <cell r="H992">
            <v>27.21</v>
          </cell>
          <cell r="I992">
            <v>27.21</v>
          </cell>
        </row>
        <row r="993">
          <cell r="A993" t="str">
            <v>ELE-CON-120</v>
          </cell>
          <cell r="B993" t="str">
            <v>CONDULETE TIPO X EM ALUMÍNIO PARA ELETRODUTO ROSCADO D = 1 1/2"</v>
          </cell>
          <cell r="C993" t="str">
            <v>UN</v>
          </cell>
          <cell r="D993">
            <v>31.61</v>
          </cell>
          <cell r="E993">
            <v>31.61</v>
          </cell>
          <cell r="F993">
            <v>31.61</v>
          </cell>
          <cell r="G993">
            <v>31.61</v>
          </cell>
          <cell r="H993">
            <v>31.61</v>
          </cell>
          <cell r="I993">
            <v>31.61</v>
          </cell>
        </row>
        <row r="994">
          <cell r="A994" t="str">
            <v>ELE-CON-125</v>
          </cell>
          <cell r="B994" t="str">
            <v>CONDULETE TIPO X EM ALUMÍNIO PARA ELETRODUTO ROSCADO D = 2"</v>
          </cell>
          <cell r="C994" t="str">
            <v>UN</v>
          </cell>
          <cell r="D994">
            <v>39.46</v>
          </cell>
          <cell r="E994">
            <v>39.46</v>
          </cell>
          <cell r="F994">
            <v>39.46</v>
          </cell>
          <cell r="G994">
            <v>39.46</v>
          </cell>
          <cell r="H994">
            <v>39.46</v>
          </cell>
          <cell r="I994">
            <v>39.46</v>
          </cell>
        </row>
        <row r="995">
          <cell r="A995" t="str">
            <v>ELE-CON-126</v>
          </cell>
          <cell r="B995" t="str">
            <v>CONDULETE TIPO X EM ALUMÍNIO PARA ELETRODUTO ROSCADO D = 2 1/2"</v>
          </cell>
          <cell r="C995" t="str">
            <v>UN</v>
          </cell>
          <cell r="D995">
            <v>56.74</v>
          </cell>
          <cell r="E995">
            <v>56.74</v>
          </cell>
          <cell r="F995">
            <v>56.74</v>
          </cell>
          <cell r="G995">
            <v>56.74</v>
          </cell>
          <cell r="H995">
            <v>56.74</v>
          </cell>
          <cell r="I995">
            <v>56.74</v>
          </cell>
        </row>
        <row r="996">
          <cell r="A996" t="str">
            <v>ELE-CON-130</v>
          </cell>
          <cell r="B996" t="str">
            <v>CONDULETE TIPO X EM ALUMÍNIO PARA ELETRODUTO ROSCADO D = 3"</v>
          </cell>
          <cell r="C996" t="str">
            <v>UN</v>
          </cell>
          <cell r="D996">
            <v>62.88</v>
          </cell>
          <cell r="E996">
            <v>62.88</v>
          </cell>
          <cell r="F996">
            <v>62.88</v>
          </cell>
          <cell r="G996">
            <v>62.88</v>
          </cell>
          <cell r="H996">
            <v>62.88</v>
          </cell>
          <cell r="I996">
            <v>62.88</v>
          </cell>
        </row>
        <row r="997">
          <cell r="A997" t="str">
            <v>ELE-CON-135</v>
          </cell>
          <cell r="B997" t="str">
            <v>CONDULETE TIPO X EM ALUMÍNIO PARA ELETRODUTO ROSCADO D = 4"</v>
          </cell>
          <cell r="C997" t="str">
            <v>UN</v>
          </cell>
          <cell r="D997">
            <v>114.24</v>
          </cell>
          <cell r="E997">
            <v>114.24</v>
          </cell>
          <cell r="F997">
            <v>114.24</v>
          </cell>
          <cell r="G997">
            <v>114.24</v>
          </cell>
          <cell r="H997">
            <v>114.24</v>
          </cell>
          <cell r="I997">
            <v>114.24</v>
          </cell>
        </row>
        <row r="998">
          <cell r="A998" t="str">
            <v>ELE-CON-140</v>
          </cell>
          <cell r="B998" t="str">
            <v>CONDULETE TIPO LR EM ALUMÍNIO PARA ELETRODUTO ROSCADO D = 1/2"</v>
          </cell>
          <cell r="C998" t="str">
            <v>UN</v>
          </cell>
          <cell r="D998">
            <v>13.29</v>
          </cell>
          <cell r="E998">
            <v>13.29</v>
          </cell>
          <cell r="F998">
            <v>13.29</v>
          </cell>
          <cell r="G998">
            <v>13.29</v>
          </cell>
          <cell r="H998">
            <v>13.29</v>
          </cell>
          <cell r="I998">
            <v>13.29</v>
          </cell>
        </row>
        <row r="999">
          <cell r="A999" t="str">
            <v>ELE-CON-145</v>
          </cell>
          <cell r="B999" t="str">
            <v>CONDULETE TIPO LR EM ALUMÍNIO PARA ELETRODUTO ROSCADO D = 3/4"</v>
          </cell>
          <cell r="C999" t="str">
            <v>UN</v>
          </cell>
          <cell r="D999">
            <v>13.61</v>
          </cell>
          <cell r="E999">
            <v>13.61</v>
          </cell>
          <cell r="F999">
            <v>13.61</v>
          </cell>
          <cell r="G999">
            <v>13.61</v>
          </cell>
          <cell r="H999">
            <v>13.61</v>
          </cell>
          <cell r="I999">
            <v>13.61</v>
          </cell>
        </row>
        <row r="1000">
          <cell r="A1000" t="str">
            <v>ELE-CON-150</v>
          </cell>
          <cell r="B1000" t="str">
            <v>CONDULETE TIPO LR EM ALUMÍNIO PARA ELETRODUTO ROSCADO D = 1"</v>
          </cell>
          <cell r="C1000" t="str">
            <v>UN</v>
          </cell>
          <cell r="D1000">
            <v>15.97</v>
          </cell>
          <cell r="E1000">
            <v>15.97</v>
          </cell>
          <cell r="F1000">
            <v>15.97</v>
          </cell>
          <cell r="G1000">
            <v>15.97</v>
          </cell>
          <cell r="H1000">
            <v>15.97</v>
          </cell>
          <cell r="I1000">
            <v>15.97</v>
          </cell>
        </row>
        <row r="1001">
          <cell r="A1001" t="str">
            <v>ELE-CON-155</v>
          </cell>
          <cell r="B1001" t="str">
            <v>CONDULETE TIPO LR EM ALUMÍNIO PARA ELETRODUTO ROSCADO D = 1 1/4"</v>
          </cell>
          <cell r="C1001" t="str">
            <v>UN</v>
          </cell>
          <cell r="D1001">
            <v>20.3</v>
          </cell>
          <cell r="E1001">
            <v>20.3</v>
          </cell>
          <cell r="F1001">
            <v>20.3</v>
          </cell>
          <cell r="G1001">
            <v>20.3</v>
          </cell>
          <cell r="H1001">
            <v>20.3</v>
          </cell>
          <cell r="I1001">
            <v>20.3</v>
          </cell>
        </row>
        <row r="1002">
          <cell r="A1002" t="str">
            <v>ELE-CON-160</v>
          </cell>
          <cell r="B1002" t="str">
            <v>CONDULETE TIPO LR EM ALUMÍNIO PARA ELETRODUTO ROSCADO D = 1 1/2"</v>
          </cell>
          <cell r="C1002" t="str">
            <v>UN</v>
          </cell>
          <cell r="D1002">
            <v>25.43</v>
          </cell>
          <cell r="E1002">
            <v>25.43</v>
          </cell>
          <cell r="F1002">
            <v>25.43</v>
          </cell>
          <cell r="G1002">
            <v>25.43</v>
          </cell>
          <cell r="H1002">
            <v>25.43</v>
          </cell>
          <cell r="I1002">
            <v>25.43</v>
          </cell>
        </row>
        <row r="1003">
          <cell r="A1003" t="str">
            <v>ELE-CON-170</v>
          </cell>
          <cell r="B1003" t="str">
            <v>CONDULETE TIPO LR EM ALUMÍNIO PARA ELETRODUTO ROSCADO D = 2"</v>
          </cell>
          <cell r="C1003" t="str">
            <v>UN</v>
          </cell>
          <cell r="D1003">
            <v>30.83</v>
          </cell>
          <cell r="E1003">
            <v>30.83</v>
          </cell>
          <cell r="F1003">
            <v>30.83</v>
          </cell>
          <cell r="G1003">
            <v>30.83</v>
          </cell>
          <cell r="H1003">
            <v>30.83</v>
          </cell>
          <cell r="I1003">
            <v>30.83</v>
          </cell>
        </row>
        <row r="1004">
          <cell r="A1004" t="str">
            <v>ELE-CON-171</v>
          </cell>
          <cell r="B1004" t="str">
            <v>CONDULETE TIPO LR EM ALUMÍNIO PARA ELETRODUTO ROSCADO D = 2 1/2"</v>
          </cell>
          <cell r="C1004" t="str">
            <v>UN</v>
          </cell>
          <cell r="D1004">
            <v>55.87</v>
          </cell>
          <cell r="E1004">
            <v>55.87</v>
          </cell>
          <cell r="F1004">
            <v>55.87</v>
          </cell>
          <cell r="G1004">
            <v>55.87</v>
          </cell>
          <cell r="H1004">
            <v>55.87</v>
          </cell>
          <cell r="I1004">
            <v>55.87</v>
          </cell>
        </row>
        <row r="1005">
          <cell r="A1005" t="str">
            <v>ELE-CON-175</v>
          </cell>
          <cell r="B1005" t="str">
            <v>CONDULETE TIPO LR EM ALUMÍNIO PARA ELETRODUTO ROSCADO D = 3"</v>
          </cell>
          <cell r="C1005" t="str">
            <v>UN</v>
          </cell>
          <cell r="D1005">
            <v>76.17</v>
          </cell>
          <cell r="E1005">
            <v>76.17</v>
          </cell>
          <cell r="F1005">
            <v>76.17</v>
          </cell>
          <cell r="G1005">
            <v>76.17</v>
          </cell>
          <cell r="H1005">
            <v>76.17</v>
          </cell>
          <cell r="I1005">
            <v>76.17</v>
          </cell>
        </row>
        <row r="1006">
          <cell r="A1006" t="str">
            <v>ELE-CON-180</v>
          </cell>
          <cell r="B1006" t="str">
            <v>CONDULETE TIPO LR EM ALUMÍNIO PARA ELETRODUTO ROSCADO D = 4"</v>
          </cell>
          <cell r="C1006" t="str">
            <v>UN</v>
          </cell>
          <cell r="D1006">
            <v>90.8</v>
          </cell>
          <cell r="E1006">
            <v>90.8</v>
          </cell>
          <cell r="F1006">
            <v>90.8</v>
          </cell>
          <cell r="G1006">
            <v>90.8</v>
          </cell>
          <cell r="H1006">
            <v>90.8</v>
          </cell>
          <cell r="I1006">
            <v>90.8</v>
          </cell>
        </row>
        <row r="1007">
          <cell r="A1007" t="str">
            <v>ELE-CON-185</v>
          </cell>
          <cell r="B1007" t="str">
            <v>CONJUNTO TAMPA E INTERRUPTOR SIMPLES PARA CONDULETE 3/4"</v>
          </cell>
          <cell r="C1007" t="str">
            <v>CJ</v>
          </cell>
          <cell r="D1007">
            <v>23.67</v>
          </cell>
          <cell r="E1007">
            <v>23.67</v>
          </cell>
          <cell r="F1007">
            <v>23.67</v>
          </cell>
          <cell r="G1007">
            <v>23.67</v>
          </cell>
          <cell r="H1007">
            <v>23.67</v>
          </cell>
          <cell r="I1007">
            <v>23.67</v>
          </cell>
        </row>
        <row r="1008">
          <cell r="A1008" t="str">
            <v>ELE-CON-190</v>
          </cell>
          <cell r="B1008" t="str">
            <v>CONJUNTO TAMPA E INTERRUPTOR PARALELO PARA CONDULETE 3/4"</v>
          </cell>
          <cell r="C1008" t="str">
            <v>CJ</v>
          </cell>
          <cell r="D1008">
            <v>36.78</v>
          </cell>
          <cell r="E1008">
            <v>36.78</v>
          </cell>
          <cell r="F1008">
            <v>36.78</v>
          </cell>
          <cell r="G1008">
            <v>36.78</v>
          </cell>
          <cell r="H1008">
            <v>36.78</v>
          </cell>
          <cell r="I1008">
            <v>36.78</v>
          </cell>
        </row>
        <row r="1009">
          <cell r="A1009" t="str">
            <v>ELE-CON-195</v>
          </cell>
          <cell r="B1009" t="str">
            <v>CONJUNTO TAMPA E 1 TOMADA 2P UNIVERSAL PARA CONDULETE 3/4"</v>
          </cell>
          <cell r="C1009" t="str">
            <v>CJ</v>
          </cell>
          <cell r="D1009">
            <v>17.2</v>
          </cell>
          <cell r="E1009">
            <v>17.2</v>
          </cell>
          <cell r="F1009">
            <v>17.2</v>
          </cell>
          <cell r="G1009">
            <v>17.2</v>
          </cell>
          <cell r="H1009">
            <v>17.2</v>
          </cell>
          <cell r="I1009">
            <v>17.2</v>
          </cell>
        </row>
        <row r="1010">
          <cell r="A1010" t="str">
            <v>ELE-CON-200</v>
          </cell>
          <cell r="B1010" t="str">
            <v>CONJUNTO DE TAMPA COM 1 INTERRUPTOR SIMPLES + 1 TOMADA PARA CONDULETE 3/4"</v>
          </cell>
          <cell r="C1010" t="str">
            <v>CJ</v>
          </cell>
          <cell r="D1010">
            <v>26.32</v>
          </cell>
          <cell r="E1010">
            <v>26.32</v>
          </cell>
          <cell r="F1010">
            <v>26.32</v>
          </cell>
          <cell r="G1010">
            <v>26.32</v>
          </cell>
          <cell r="H1010">
            <v>26.32</v>
          </cell>
          <cell r="I1010">
            <v>26.32</v>
          </cell>
        </row>
        <row r="1011">
          <cell r="A1011" t="str">
            <v>ELE-CON-205</v>
          </cell>
          <cell r="B1011" t="str">
            <v>CONJUNTO DE TAMPA COM 1 TOMADA 4P TELEFONE PARA CONDULETE 3/4"</v>
          </cell>
          <cell r="C1011" t="str">
            <v>CJ</v>
          </cell>
          <cell r="D1011">
            <v>16.010000000000002</v>
          </cell>
          <cell r="E1011">
            <v>16.010000000000002</v>
          </cell>
          <cell r="F1011">
            <v>16.010000000000002</v>
          </cell>
          <cell r="G1011">
            <v>16.010000000000002</v>
          </cell>
          <cell r="H1011">
            <v>16.010000000000002</v>
          </cell>
          <cell r="I1011">
            <v>16.010000000000002</v>
          </cell>
        </row>
        <row r="1012">
          <cell r="A1012" t="str">
            <v>ELE-CON-210</v>
          </cell>
          <cell r="B1012" t="str">
            <v>CONJUNTO DE TAMPA COM 1 TOMADA RJ 11 OU RJ 0,5 PARA TELEFONE PARA CONDULETE 3/4"</v>
          </cell>
          <cell r="C1012" t="str">
            <v>CJ</v>
          </cell>
          <cell r="D1012">
            <v>21.9</v>
          </cell>
          <cell r="E1012">
            <v>21.9</v>
          </cell>
          <cell r="F1012">
            <v>21.9</v>
          </cell>
          <cell r="G1012">
            <v>21.9</v>
          </cell>
          <cell r="H1012">
            <v>21.9</v>
          </cell>
          <cell r="I1012">
            <v>21.9</v>
          </cell>
        </row>
        <row r="1013">
          <cell r="A1013" t="str">
            <v>ELE-CON-215</v>
          </cell>
          <cell r="B1013" t="str">
            <v>CONDULETE TIPO LL EM ALUMÍNIO PARA ELETRODUTO ROSCADO D = 1/2"</v>
          </cell>
          <cell r="C1013" t="str">
            <v>UN</v>
          </cell>
          <cell r="D1013">
            <v>13.54</v>
          </cell>
          <cell r="E1013">
            <v>13.54</v>
          </cell>
          <cell r="F1013">
            <v>13.54</v>
          </cell>
          <cell r="G1013">
            <v>13.54</v>
          </cell>
          <cell r="H1013">
            <v>13.54</v>
          </cell>
          <cell r="I1013">
            <v>13.54</v>
          </cell>
        </row>
        <row r="1014">
          <cell r="A1014" t="str">
            <v>ELE-CON-220</v>
          </cell>
          <cell r="B1014" t="str">
            <v>CONDULETE TIPO LL EM ALUMÍNIO PARA ELETRODUTO ROSCADO D = 3/4"</v>
          </cell>
          <cell r="C1014" t="str">
            <v>UN</v>
          </cell>
          <cell r="D1014">
            <v>13.54</v>
          </cell>
          <cell r="E1014">
            <v>13.54</v>
          </cell>
          <cell r="F1014">
            <v>13.54</v>
          </cell>
          <cell r="G1014">
            <v>13.54</v>
          </cell>
          <cell r="H1014">
            <v>13.54</v>
          </cell>
          <cell r="I1014">
            <v>13.54</v>
          </cell>
        </row>
        <row r="1015">
          <cell r="A1015" t="str">
            <v>ELE-CON-225</v>
          </cell>
          <cell r="B1015" t="str">
            <v>CONDULETE TIPO LL EM ALUMÍNIO PARA ELETRODUTO ROSCADO D = 1"</v>
          </cell>
          <cell r="C1015" t="str">
            <v>UN</v>
          </cell>
          <cell r="D1015">
            <v>16.23</v>
          </cell>
          <cell r="E1015">
            <v>16.23</v>
          </cell>
          <cell r="F1015">
            <v>16.23</v>
          </cell>
          <cell r="G1015">
            <v>16.23</v>
          </cell>
          <cell r="H1015">
            <v>16.23</v>
          </cell>
          <cell r="I1015">
            <v>16.23</v>
          </cell>
        </row>
        <row r="1016">
          <cell r="A1016" t="str">
            <v>ELE-CON-230</v>
          </cell>
          <cell r="B1016" t="str">
            <v>CONDULETE TIPO LL EM ALUMÍNIO PARA ELETRODUTO ROSCADO D = 1 1/4"</v>
          </cell>
          <cell r="C1016" t="str">
            <v>UN</v>
          </cell>
          <cell r="D1016">
            <v>20.37</v>
          </cell>
          <cell r="E1016">
            <v>20.37</v>
          </cell>
          <cell r="F1016">
            <v>20.37</v>
          </cell>
          <cell r="G1016">
            <v>20.37</v>
          </cell>
          <cell r="H1016">
            <v>20.37</v>
          </cell>
          <cell r="I1016">
            <v>20.37</v>
          </cell>
        </row>
        <row r="1017">
          <cell r="A1017" t="str">
            <v>ELE-CON-235</v>
          </cell>
          <cell r="B1017" t="str">
            <v>CONDULETE TIPO LL EM ALUMÍNIO PARA ELETRODUTO ROSCADO D = 1 1/2"</v>
          </cell>
          <cell r="C1017" t="str">
            <v>UN</v>
          </cell>
          <cell r="D1017">
            <v>25.43</v>
          </cell>
          <cell r="E1017">
            <v>25.43</v>
          </cell>
          <cell r="F1017">
            <v>25.43</v>
          </cell>
          <cell r="G1017">
            <v>25.43</v>
          </cell>
          <cell r="H1017">
            <v>25.43</v>
          </cell>
          <cell r="I1017">
            <v>25.43</v>
          </cell>
        </row>
        <row r="1018">
          <cell r="A1018" t="str">
            <v>ELE-CON-240</v>
          </cell>
          <cell r="B1018" t="str">
            <v>CONDULETE TIPO LL EM ALUMÍNIO PARA ELETRODUTO ROSCADO D = 2"</v>
          </cell>
          <cell r="C1018" t="str">
            <v>UN</v>
          </cell>
          <cell r="D1018">
            <v>30.83</v>
          </cell>
          <cell r="E1018">
            <v>30.83</v>
          </cell>
          <cell r="F1018">
            <v>30.83</v>
          </cell>
          <cell r="G1018">
            <v>30.83</v>
          </cell>
          <cell r="H1018">
            <v>30.83</v>
          </cell>
          <cell r="I1018">
            <v>30.83</v>
          </cell>
        </row>
        <row r="1019">
          <cell r="A1019" t="str">
            <v>ELE-CON-245</v>
          </cell>
          <cell r="B1019" t="str">
            <v>CONDULETE TIPO LL EM ALUMÍNIO PARA ELETRODUTO ROSCADO D = 2 1/2"</v>
          </cell>
          <cell r="C1019" t="str">
            <v>UN</v>
          </cell>
          <cell r="D1019">
            <v>55.33</v>
          </cell>
          <cell r="E1019">
            <v>55.33</v>
          </cell>
          <cell r="F1019">
            <v>55.33</v>
          </cell>
          <cell r="G1019">
            <v>55.33</v>
          </cell>
          <cell r="H1019">
            <v>55.33</v>
          </cell>
          <cell r="I1019">
            <v>55.33</v>
          </cell>
        </row>
        <row r="1020">
          <cell r="A1020" t="str">
            <v>ELE-CON-250</v>
          </cell>
          <cell r="B1020" t="str">
            <v>CONDULETE TIPO LL EM ALUMÍNIO PARA ELETRODUTO ROSCADO D = 3"</v>
          </cell>
          <cell r="C1020" t="str">
            <v>UN</v>
          </cell>
          <cell r="D1020">
            <v>76.17</v>
          </cell>
          <cell r="E1020">
            <v>76.17</v>
          </cell>
          <cell r="F1020">
            <v>76.17</v>
          </cell>
          <cell r="G1020">
            <v>76.17</v>
          </cell>
          <cell r="H1020">
            <v>76.17</v>
          </cell>
          <cell r="I1020">
            <v>76.17</v>
          </cell>
        </row>
        <row r="1021">
          <cell r="A1021" t="str">
            <v>ELE-CON-255</v>
          </cell>
          <cell r="B1021" t="str">
            <v>CONDULETE TIPO LL EM ALUMÍNIO PARA ELETRODUTO ROSCADO D = 4"</v>
          </cell>
          <cell r="C1021" t="str">
            <v>UN</v>
          </cell>
          <cell r="D1021">
            <v>133.76</v>
          </cell>
          <cell r="E1021">
            <v>133.76</v>
          </cell>
          <cell r="F1021">
            <v>133.76</v>
          </cell>
          <cell r="G1021">
            <v>133.76</v>
          </cell>
          <cell r="H1021">
            <v>133.76</v>
          </cell>
          <cell r="I1021">
            <v>133.76</v>
          </cell>
        </row>
        <row r="1022">
          <cell r="A1022" t="str">
            <v>ELE-CON-260</v>
          </cell>
          <cell r="B1022" t="str">
            <v>CONDULETE DE PVC RÍGIDO ENCAIXE PARA ELETRODUTO RÍGIDO Ø 25 MM (3/4")</v>
          </cell>
          <cell r="C1022" t="str">
            <v>UN</v>
          </cell>
          <cell r="D1022">
            <v>10.51</v>
          </cell>
          <cell r="E1022">
            <v>10.51</v>
          </cell>
          <cell r="F1022">
            <v>10.51</v>
          </cell>
          <cell r="G1022">
            <v>10.51</v>
          </cell>
          <cell r="H1022">
            <v>10.51</v>
          </cell>
          <cell r="I1022">
            <v>10.51</v>
          </cell>
        </row>
        <row r="1023">
          <cell r="A1023" t="str">
            <v>ELE-CON-265</v>
          </cell>
          <cell r="B1023" t="str">
            <v>CONDULETE DE PVC RÍGIDO ENCAIXE PARA ELETRODUTO RÍGIDO Ø 32 MM (1")</v>
          </cell>
          <cell r="C1023" t="str">
            <v>UN</v>
          </cell>
          <cell r="D1023">
            <v>12.58</v>
          </cell>
          <cell r="E1023">
            <v>12.58</v>
          </cell>
          <cell r="F1023">
            <v>12.58</v>
          </cell>
          <cell r="G1023">
            <v>12.58</v>
          </cell>
          <cell r="H1023">
            <v>12.58</v>
          </cell>
          <cell r="I1023">
            <v>12.58</v>
          </cell>
        </row>
        <row r="1024">
          <cell r="A1024" t="str">
            <v>ELE-COR-005</v>
          </cell>
          <cell r="B1024" t="str">
            <v>CABO COBRE NU # 6 MM2 INCLUSIVE SUPORTE</v>
          </cell>
          <cell r="C1024" t="str">
            <v>M</v>
          </cell>
          <cell r="D1024">
            <v>6.2</v>
          </cell>
          <cell r="E1024">
            <v>6.2</v>
          </cell>
          <cell r="F1024">
            <v>6.2</v>
          </cell>
          <cell r="G1024">
            <v>6.2</v>
          </cell>
          <cell r="H1024">
            <v>6.2</v>
          </cell>
          <cell r="I1024">
            <v>6.2</v>
          </cell>
        </row>
        <row r="1025">
          <cell r="A1025" t="str">
            <v>ELE-COR-010</v>
          </cell>
          <cell r="B1025" t="str">
            <v>CABO COBRE NU # 10 MM2 INCLUSIVE SUPORTE</v>
          </cell>
          <cell r="C1025" t="str">
            <v>M</v>
          </cell>
          <cell r="D1025">
            <v>8.6300000000000008</v>
          </cell>
          <cell r="E1025">
            <v>8.6300000000000008</v>
          </cell>
          <cell r="F1025">
            <v>8.6300000000000008</v>
          </cell>
          <cell r="G1025">
            <v>8.6300000000000008</v>
          </cell>
          <cell r="H1025">
            <v>8.6300000000000008</v>
          </cell>
          <cell r="I1025">
            <v>8.6300000000000008</v>
          </cell>
        </row>
        <row r="1026">
          <cell r="A1026" t="str">
            <v>ELE-COR-015</v>
          </cell>
          <cell r="B1026" t="str">
            <v>CABO COBRE NU # 16 MM2 INCLUSIVE SUPORTE</v>
          </cell>
          <cell r="C1026" t="str">
            <v>M</v>
          </cell>
          <cell r="D1026">
            <v>9.86</v>
          </cell>
          <cell r="E1026">
            <v>9.86</v>
          </cell>
          <cell r="F1026">
            <v>9.86</v>
          </cell>
          <cell r="G1026">
            <v>9.86</v>
          </cell>
          <cell r="H1026">
            <v>9.86</v>
          </cell>
          <cell r="I1026">
            <v>9.86</v>
          </cell>
        </row>
        <row r="1027">
          <cell r="A1027" t="str">
            <v>ELE-COR-020</v>
          </cell>
          <cell r="B1027" t="str">
            <v>CABO COBRE NU # 25 MM2 INCLUSIVE SUPORTE</v>
          </cell>
          <cell r="C1027" t="str">
            <v>M</v>
          </cell>
          <cell r="D1027">
            <v>16.399999999999999</v>
          </cell>
          <cell r="E1027">
            <v>16.399999999999999</v>
          </cell>
          <cell r="F1027">
            <v>16.399999999999999</v>
          </cell>
          <cell r="G1027">
            <v>16.399999999999999</v>
          </cell>
          <cell r="H1027">
            <v>16.399999999999999</v>
          </cell>
          <cell r="I1027">
            <v>16.399999999999999</v>
          </cell>
        </row>
        <row r="1028">
          <cell r="A1028" t="str">
            <v>ELE-COR-025</v>
          </cell>
          <cell r="B1028" t="str">
            <v>CABO COBRE NU # 35 MM2 INCLUSIVE SUPORTE</v>
          </cell>
          <cell r="C1028" t="str">
            <v>M</v>
          </cell>
          <cell r="D1028">
            <v>17.77</v>
          </cell>
          <cell r="E1028">
            <v>17.77</v>
          </cell>
          <cell r="F1028">
            <v>17.77</v>
          </cell>
          <cell r="G1028">
            <v>17.77</v>
          </cell>
          <cell r="H1028">
            <v>17.77</v>
          </cell>
          <cell r="I1028">
            <v>17.77</v>
          </cell>
        </row>
        <row r="1029">
          <cell r="A1029" t="str">
            <v>ELE-COR-030</v>
          </cell>
          <cell r="B1029" t="str">
            <v>CABO COBRE NU # 50 MM2 INCLUSIVE SUPORTE</v>
          </cell>
          <cell r="C1029" t="str">
            <v>M</v>
          </cell>
          <cell r="D1029">
            <v>20.39</v>
          </cell>
          <cell r="E1029">
            <v>20.39</v>
          </cell>
          <cell r="F1029">
            <v>20.39</v>
          </cell>
          <cell r="G1029">
            <v>20.39</v>
          </cell>
          <cell r="H1029">
            <v>20.39</v>
          </cell>
          <cell r="I1029">
            <v>20.39</v>
          </cell>
        </row>
        <row r="1030">
          <cell r="A1030" t="str">
            <v>ELE-COR-035</v>
          </cell>
          <cell r="B1030" t="str">
            <v>CABO COBRE NU # 70 MM2 INCLUSIVE SUPORTE</v>
          </cell>
          <cell r="C1030" t="str">
            <v>M</v>
          </cell>
          <cell r="D1030">
            <v>28.09</v>
          </cell>
          <cell r="E1030">
            <v>28.09</v>
          </cell>
          <cell r="F1030">
            <v>28.09</v>
          </cell>
          <cell r="G1030">
            <v>28.09</v>
          </cell>
          <cell r="H1030">
            <v>28.09</v>
          </cell>
          <cell r="I1030">
            <v>28.09</v>
          </cell>
        </row>
        <row r="1031">
          <cell r="A1031" t="str">
            <v>ELE-COR-040</v>
          </cell>
          <cell r="B1031" t="str">
            <v>CABO COBRE NU # 95 MM2 INCLUSIVE SUPORTE</v>
          </cell>
          <cell r="C1031" t="str">
            <v>M</v>
          </cell>
          <cell r="D1031">
            <v>34.58</v>
          </cell>
          <cell r="E1031">
            <v>34.58</v>
          </cell>
          <cell r="F1031">
            <v>34.58</v>
          </cell>
          <cell r="G1031">
            <v>34.58</v>
          </cell>
          <cell r="H1031">
            <v>34.58</v>
          </cell>
          <cell r="I1031">
            <v>34.58</v>
          </cell>
        </row>
        <row r="1032">
          <cell r="A1032" t="str">
            <v>ELE-CPB-010</v>
          </cell>
          <cell r="B1032" t="str">
            <v>CONECTOR DE PRESSÃO BIMETÁLICO #10MM</v>
          </cell>
          <cell r="C1032" t="str">
            <v>UN</v>
          </cell>
          <cell r="D1032">
            <v>1.42</v>
          </cell>
          <cell r="E1032">
            <v>1.42</v>
          </cell>
          <cell r="F1032">
            <v>1.42</v>
          </cell>
          <cell r="G1032">
            <v>1.42</v>
          </cell>
          <cell r="H1032">
            <v>1.42</v>
          </cell>
          <cell r="I1032">
            <v>1.42</v>
          </cell>
        </row>
        <row r="1033">
          <cell r="A1033" t="str">
            <v>ELE-CPB-015</v>
          </cell>
          <cell r="B1033" t="str">
            <v>CONECTOR DE PRESSÃO BIMETÁLICO #16MM</v>
          </cell>
          <cell r="C1033" t="str">
            <v>UN</v>
          </cell>
          <cell r="D1033">
            <v>2.0499999999999998</v>
          </cell>
          <cell r="E1033">
            <v>2.0499999999999998</v>
          </cell>
          <cell r="F1033">
            <v>2.0499999999999998</v>
          </cell>
          <cell r="G1033">
            <v>2.0499999999999998</v>
          </cell>
          <cell r="H1033">
            <v>2.0499999999999998</v>
          </cell>
          <cell r="I1033">
            <v>2.0499999999999998</v>
          </cell>
        </row>
        <row r="1034">
          <cell r="A1034" t="str">
            <v>ELE-CPB-020</v>
          </cell>
          <cell r="B1034" t="str">
            <v>CONECTOR DE PRESSÃO BIMETÁLICO # 25MM</v>
          </cell>
          <cell r="C1034" t="str">
            <v>UN</v>
          </cell>
          <cell r="D1034">
            <v>2.4300000000000002</v>
          </cell>
          <cell r="E1034">
            <v>2.4300000000000002</v>
          </cell>
          <cell r="F1034">
            <v>2.4300000000000002</v>
          </cell>
          <cell r="G1034">
            <v>2.4300000000000002</v>
          </cell>
          <cell r="H1034">
            <v>2.4300000000000002</v>
          </cell>
          <cell r="I1034">
            <v>2.4300000000000002</v>
          </cell>
        </row>
        <row r="1035">
          <cell r="A1035" t="str">
            <v>ELE-CPB-025</v>
          </cell>
          <cell r="B1035" t="str">
            <v>CONECTOR DE PRESSÃO BIMETÁLICO # 35MM</v>
          </cell>
          <cell r="C1035" t="str">
            <v>UN</v>
          </cell>
          <cell r="D1035">
            <v>2.64</v>
          </cell>
          <cell r="E1035">
            <v>2.64</v>
          </cell>
          <cell r="F1035">
            <v>2.64</v>
          </cell>
          <cell r="G1035">
            <v>2.64</v>
          </cell>
          <cell r="H1035">
            <v>2.64</v>
          </cell>
          <cell r="I1035">
            <v>2.64</v>
          </cell>
        </row>
        <row r="1036">
          <cell r="A1036" t="str">
            <v>ELE-CPB-030</v>
          </cell>
          <cell r="B1036" t="str">
            <v>CONECTOR DE PRESSÃO BIMETÁLICO # 50MM</v>
          </cell>
          <cell r="C1036" t="str">
            <v>UN</v>
          </cell>
          <cell r="D1036">
            <v>3.06</v>
          </cell>
          <cell r="E1036">
            <v>3.06</v>
          </cell>
          <cell r="F1036">
            <v>3.06</v>
          </cell>
          <cell r="G1036">
            <v>3.06</v>
          </cell>
          <cell r="H1036">
            <v>3.06</v>
          </cell>
          <cell r="I1036">
            <v>3.06</v>
          </cell>
        </row>
        <row r="1037">
          <cell r="A1037" t="str">
            <v>ELE-CRU-005</v>
          </cell>
          <cell r="B1037" t="str">
            <v>CRUZETAS SIMPLES,ZINCADA, P/03 PROJETORES ACOMPANHADO DE BRAÇADEIRAS</v>
          </cell>
          <cell r="C1037" t="str">
            <v>UN</v>
          </cell>
          <cell r="D1037">
            <v>141.56</v>
          </cell>
          <cell r="E1037">
            <v>141.56</v>
          </cell>
          <cell r="F1037">
            <v>141.56</v>
          </cell>
          <cell r="G1037">
            <v>141.56</v>
          </cell>
          <cell r="H1037">
            <v>141.56</v>
          </cell>
          <cell r="I1037">
            <v>141.56</v>
          </cell>
        </row>
        <row r="1038">
          <cell r="A1038" t="str">
            <v>ELE-CTC-025</v>
          </cell>
          <cell r="B1038" t="str">
            <v>TERMINAL DE PRESSÃO EM CRUZ # 35 mm²</v>
          </cell>
          <cell r="C1038" t="str">
            <v>UN</v>
          </cell>
          <cell r="D1038">
            <v>2.25</v>
          </cell>
          <cell r="E1038">
            <v>2.25</v>
          </cell>
          <cell r="F1038">
            <v>2.25</v>
          </cell>
          <cell r="G1038">
            <v>2.25</v>
          </cell>
          <cell r="H1038">
            <v>2.25</v>
          </cell>
          <cell r="I1038">
            <v>2.25</v>
          </cell>
        </row>
        <row r="1039">
          <cell r="A1039" t="str">
            <v>ELE-CTP-015</v>
          </cell>
          <cell r="B1039" t="str">
            <v>CONECTOR TERMINAL DE PRESSÃO # 16 MM, INCLUSIVE PARAFUSO E PORCA</v>
          </cell>
          <cell r="C1039" t="str">
            <v>UN</v>
          </cell>
          <cell r="D1039">
            <v>2.34</v>
          </cell>
          <cell r="E1039">
            <v>2.34</v>
          </cell>
          <cell r="F1039">
            <v>2.34</v>
          </cell>
          <cell r="G1039">
            <v>2.34</v>
          </cell>
          <cell r="H1039">
            <v>2.34</v>
          </cell>
          <cell r="I1039">
            <v>2.34</v>
          </cell>
        </row>
        <row r="1040">
          <cell r="A1040" t="str">
            <v>ELE-CTP-025</v>
          </cell>
          <cell r="B1040" t="str">
            <v>CONECTOR TERMINAL DE PRESSÃO # 35MM, INCLUSIVE PARAFUSO E PORCA</v>
          </cell>
          <cell r="C1040" t="str">
            <v>UN</v>
          </cell>
          <cell r="D1040">
            <v>2.79</v>
          </cell>
          <cell r="E1040">
            <v>2.79</v>
          </cell>
          <cell r="F1040">
            <v>2.79</v>
          </cell>
          <cell r="G1040">
            <v>2.79</v>
          </cell>
          <cell r="H1040">
            <v>2.79</v>
          </cell>
          <cell r="I1040">
            <v>2.79</v>
          </cell>
        </row>
        <row r="1041">
          <cell r="A1041" t="str">
            <v>ELE-CXS-005</v>
          </cell>
          <cell r="B1041" t="str">
            <v>CAIXA DE PASSAGEM EM CHAPA DE AÇO, EMBUTIR 153 X 153 X 82 MM</v>
          </cell>
          <cell r="C1041" t="str">
            <v>UN</v>
          </cell>
          <cell r="D1041">
            <v>46.45</v>
          </cell>
          <cell r="E1041">
            <v>46.47</v>
          </cell>
          <cell r="F1041">
            <v>46.48</v>
          </cell>
          <cell r="G1041">
            <v>46.44</v>
          </cell>
          <cell r="H1041">
            <v>46.55</v>
          </cell>
          <cell r="I1041">
            <v>46.46</v>
          </cell>
        </row>
        <row r="1042">
          <cell r="A1042" t="str">
            <v>ELE-CXS-010</v>
          </cell>
          <cell r="B1042" t="str">
            <v>CAIXA DE PASSAGEM EM CHAPA DE AÇO, EMBUTIR 230 X 230 X 102 MM</v>
          </cell>
          <cell r="C1042" t="str">
            <v>UN</v>
          </cell>
          <cell r="D1042">
            <v>43.92</v>
          </cell>
          <cell r="E1042">
            <v>43.94</v>
          </cell>
          <cell r="F1042">
            <v>43.96</v>
          </cell>
          <cell r="G1042">
            <v>43.91</v>
          </cell>
          <cell r="H1042">
            <v>44.04</v>
          </cell>
          <cell r="I1042">
            <v>43.93</v>
          </cell>
        </row>
        <row r="1043">
          <cell r="A1043" t="str">
            <v>ELE-CXS-015</v>
          </cell>
          <cell r="B1043" t="str">
            <v>CAIXA DE PASSAGEM EM CHAPA DE AÇO, EMBUTIR 330 X 330 X 122 MM</v>
          </cell>
          <cell r="C1043" t="str">
            <v>UN</v>
          </cell>
          <cell r="D1043">
            <v>55.33</v>
          </cell>
          <cell r="E1043">
            <v>55.35</v>
          </cell>
          <cell r="F1043">
            <v>55.37</v>
          </cell>
          <cell r="G1043">
            <v>55.31</v>
          </cell>
          <cell r="H1043">
            <v>55.48</v>
          </cell>
          <cell r="I1043">
            <v>55.33</v>
          </cell>
        </row>
        <row r="1044">
          <cell r="A1044" t="str">
            <v>ELE-CXS-019</v>
          </cell>
          <cell r="B1044" t="str">
            <v>CAIXA DE PASSAGEM EM CHAPA DE AÇO COM TAMPA APARAFUSADA, SOBREPOR, 102 X 102 X 82 MM</v>
          </cell>
          <cell r="C1044" t="str">
            <v>UN</v>
          </cell>
          <cell r="D1044">
            <v>14.14</v>
          </cell>
          <cell r="E1044">
            <v>14.14</v>
          </cell>
          <cell r="F1044">
            <v>14.14</v>
          </cell>
          <cell r="G1044">
            <v>14.14</v>
          </cell>
          <cell r="H1044">
            <v>14.14</v>
          </cell>
          <cell r="I1044">
            <v>14.14</v>
          </cell>
        </row>
        <row r="1045">
          <cell r="A1045" t="str">
            <v>ELE-CXS-020</v>
          </cell>
          <cell r="B1045" t="str">
            <v>CAIXA DE PASSAGEM EM CHAPA DE AÇO COM TAMPA APARAFUSADA, SOBREPOR, 152 X 152 X 82 MM</v>
          </cell>
          <cell r="C1045" t="str">
            <v>UN</v>
          </cell>
          <cell r="D1045">
            <v>24.35</v>
          </cell>
          <cell r="E1045">
            <v>24.35</v>
          </cell>
          <cell r="F1045">
            <v>24.35</v>
          </cell>
          <cell r="G1045">
            <v>24.35</v>
          </cell>
          <cell r="H1045">
            <v>24.35</v>
          </cell>
          <cell r="I1045">
            <v>24.35</v>
          </cell>
        </row>
        <row r="1046">
          <cell r="A1046" t="str">
            <v>ELE-CXS-025</v>
          </cell>
          <cell r="B1046" t="str">
            <v>CAIXA DE PASSAGEM EM CHAPA DE AÇO COM TAMPA APARAFUSADA, SOBREPOR, 202 X 202 X 102 MM</v>
          </cell>
          <cell r="C1046" t="str">
            <v>UN</v>
          </cell>
          <cell r="D1046">
            <v>40.19</v>
          </cell>
          <cell r="E1046">
            <v>40.19</v>
          </cell>
          <cell r="F1046">
            <v>40.19</v>
          </cell>
          <cell r="G1046">
            <v>40.19</v>
          </cell>
          <cell r="H1046">
            <v>40.19</v>
          </cell>
          <cell r="I1046">
            <v>40.19</v>
          </cell>
        </row>
        <row r="1047">
          <cell r="A1047" t="str">
            <v>ELE-CXS-026</v>
          </cell>
          <cell r="B1047" t="str">
            <v>CAIXA DE PASSAGEM EM CHAPA DE AÇO COM TAMPA APARAFUSADA, SOBREPOR, 252 X 252 X 102 MM</v>
          </cell>
          <cell r="C1047" t="str">
            <v>UN</v>
          </cell>
          <cell r="D1047">
            <v>51.83</v>
          </cell>
          <cell r="E1047">
            <v>51.83</v>
          </cell>
          <cell r="F1047">
            <v>51.83</v>
          </cell>
          <cell r="G1047">
            <v>51.83</v>
          </cell>
          <cell r="H1047">
            <v>51.83</v>
          </cell>
          <cell r="I1047">
            <v>51.83</v>
          </cell>
        </row>
        <row r="1048">
          <cell r="A1048" t="str">
            <v>ELE-CXS-030</v>
          </cell>
          <cell r="B1048" t="str">
            <v>CAIXA DE PASSAGEM EM CHAPA DE AÇO COM TAMPA APARAFUSADA, SOBREPOR, 302 X 302 X 122 MM</v>
          </cell>
          <cell r="C1048" t="str">
            <v>UN</v>
          </cell>
          <cell r="D1048">
            <v>63.58</v>
          </cell>
          <cell r="E1048">
            <v>63.58</v>
          </cell>
          <cell r="F1048">
            <v>63.58</v>
          </cell>
          <cell r="G1048">
            <v>63.58</v>
          </cell>
          <cell r="H1048">
            <v>63.58</v>
          </cell>
          <cell r="I1048">
            <v>63.58</v>
          </cell>
        </row>
        <row r="1049">
          <cell r="A1049" t="str">
            <v>ELE-CXS-031</v>
          </cell>
          <cell r="B1049" t="str">
            <v>CAIXA DE PASSAGEM EM CHAPA DE AÇO COM TAMPA APARAFUSADA, SOBREPOR, 352 X 352 X 122 MM</v>
          </cell>
          <cell r="C1049" t="str">
            <v>UN</v>
          </cell>
          <cell r="D1049">
            <v>87.48</v>
          </cell>
          <cell r="E1049">
            <v>87.48</v>
          </cell>
          <cell r="F1049">
            <v>87.48</v>
          </cell>
          <cell r="G1049">
            <v>87.48</v>
          </cell>
          <cell r="H1049">
            <v>87.48</v>
          </cell>
          <cell r="I1049">
            <v>87.48</v>
          </cell>
        </row>
        <row r="1050">
          <cell r="A1050" t="str">
            <v>ELE-CXS-035</v>
          </cell>
          <cell r="B1050" t="str">
            <v>CAIXA DE FERRO ESMALTADA 2 X 4"</v>
          </cell>
          <cell r="C1050" t="str">
            <v>UN</v>
          </cell>
          <cell r="D1050">
            <v>3.33</v>
          </cell>
          <cell r="E1050">
            <v>3.33</v>
          </cell>
          <cell r="F1050">
            <v>3.33</v>
          </cell>
          <cell r="G1050">
            <v>3.33</v>
          </cell>
          <cell r="H1050">
            <v>3.33</v>
          </cell>
          <cell r="I1050">
            <v>3.33</v>
          </cell>
        </row>
        <row r="1051">
          <cell r="A1051" t="str">
            <v>ELE-CXS-040</v>
          </cell>
          <cell r="B1051" t="str">
            <v>CAIXA DE FERRO ESMALTADA 4 X 4"</v>
          </cell>
          <cell r="C1051" t="str">
            <v>UN</v>
          </cell>
          <cell r="D1051">
            <v>3.86</v>
          </cell>
          <cell r="E1051">
            <v>3.86</v>
          </cell>
          <cell r="F1051">
            <v>3.86</v>
          </cell>
          <cell r="G1051">
            <v>3.86</v>
          </cell>
          <cell r="H1051">
            <v>3.86</v>
          </cell>
          <cell r="I1051">
            <v>3.86</v>
          </cell>
        </row>
        <row r="1052">
          <cell r="A1052" t="str">
            <v>ELE-CXS-045</v>
          </cell>
          <cell r="B1052" t="str">
            <v>CAIXA DE FERRO ESMALTADA 3 X 3"</v>
          </cell>
          <cell r="C1052" t="str">
            <v>UN</v>
          </cell>
          <cell r="D1052">
            <v>3.86</v>
          </cell>
          <cell r="E1052">
            <v>3.86</v>
          </cell>
          <cell r="F1052">
            <v>3.86</v>
          </cell>
          <cell r="G1052">
            <v>3.86</v>
          </cell>
          <cell r="H1052">
            <v>3.86</v>
          </cell>
          <cell r="I1052">
            <v>3.86</v>
          </cell>
        </row>
        <row r="1053">
          <cell r="A1053" t="str">
            <v>ELE-CXS-050</v>
          </cell>
          <cell r="B1053" t="str">
            <v>CAIXA DE CHAPA ESMALTADA, FUNDO MÓVEL 2"</v>
          </cell>
          <cell r="C1053" t="str">
            <v>UN</v>
          </cell>
          <cell r="D1053">
            <v>5.01</v>
          </cell>
          <cell r="E1053">
            <v>5.01</v>
          </cell>
          <cell r="F1053">
            <v>5.01</v>
          </cell>
          <cell r="G1053">
            <v>5.01</v>
          </cell>
          <cell r="H1053">
            <v>5.01</v>
          </cell>
          <cell r="I1053">
            <v>5.01</v>
          </cell>
        </row>
        <row r="1054">
          <cell r="A1054" t="str">
            <v>ELE-CXS-055</v>
          </cell>
          <cell r="B1054" t="str">
            <v>CAIXA DE CHAPA ESMALTADA, FUNDO MÓVEL 3"</v>
          </cell>
          <cell r="C1054" t="str">
            <v>UN</v>
          </cell>
          <cell r="D1054">
            <v>4.93</v>
          </cell>
          <cell r="E1054">
            <v>4.93</v>
          </cell>
          <cell r="F1054">
            <v>4.93</v>
          </cell>
          <cell r="G1054">
            <v>4.93</v>
          </cell>
          <cell r="H1054">
            <v>4.93</v>
          </cell>
          <cell r="I1054">
            <v>4.93</v>
          </cell>
        </row>
        <row r="1055">
          <cell r="A1055" t="str">
            <v>ELE-CXS-060</v>
          </cell>
          <cell r="B1055" t="str">
            <v>CAIXA DE CHAPA ESMALTADA, FUNDO MÓVEL 4"</v>
          </cell>
          <cell r="C1055" t="str">
            <v>UN</v>
          </cell>
          <cell r="D1055">
            <v>6.82</v>
          </cell>
          <cell r="E1055">
            <v>6.82</v>
          </cell>
          <cell r="F1055">
            <v>6.82</v>
          </cell>
          <cell r="G1055">
            <v>6.82</v>
          </cell>
          <cell r="H1055">
            <v>6.82</v>
          </cell>
          <cell r="I1055">
            <v>6.82</v>
          </cell>
        </row>
        <row r="1056">
          <cell r="A1056" t="str">
            <v>ELE-CXS-065</v>
          </cell>
          <cell r="B1056" t="str">
            <v>CAIXA DE CHAPA ESMALTADA, FUNDO MÓVEL OCTOGONAL DUPLO</v>
          </cell>
          <cell r="C1056" t="str">
            <v>UN</v>
          </cell>
          <cell r="D1056">
            <v>5.74</v>
          </cell>
          <cell r="E1056">
            <v>5.74</v>
          </cell>
          <cell r="F1056">
            <v>5.74</v>
          </cell>
          <cell r="G1056">
            <v>5.74</v>
          </cell>
          <cell r="H1056">
            <v>5.74</v>
          </cell>
          <cell r="I1056">
            <v>5.74</v>
          </cell>
        </row>
        <row r="1057">
          <cell r="A1057" t="str">
            <v>ELE-CXS-070</v>
          </cell>
          <cell r="B1057" t="str">
            <v>CAIXA DE PASSAGEM PARA PISO, METÁLICA, TAMPA ANTIDERRAPANTE, 100 X 100 X 60 CM</v>
          </cell>
          <cell r="C1057" t="str">
            <v>UN</v>
          </cell>
          <cell r="D1057">
            <v>32.630000000000003</v>
          </cell>
          <cell r="E1057">
            <v>32.64</v>
          </cell>
          <cell r="F1057">
            <v>32.65</v>
          </cell>
          <cell r="G1057">
            <v>32.619999999999997</v>
          </cell>
          <cell r="H1057">
            <v>32.71</v>
          </cell>
          <cell r="I1057">
            <v>32.630000000000003</v>
          </cell>
        </row>
        <row r="1058">
          <cell r="A1058" t="str">
            <v>ELE-CXS-075</v>
          </cell>
          <cell r="B1058" t="str">
            <v>CAIXA DE PASSAGEM PARA PISO, METÁLICA, TAMPA ANTIDERRAPANTE, 200 X 200 X 100 CM</v>
          </cell>
          <cell r="C1058" t="str">
            <v>UN</v>
          </cell>
          <cell r="D1058">
            <v>53.36</v>
          </cell>
          <cell r="E1058">
            <v>53.37</v>
          </cell>
          <cell r="F1058">
            <v>53.38</v>
          </cell>
          <cell r="G1058">
            <v>53.35</v>
          </cell>
          <cell r="H1058">
            <v>53.45</v>
          </cell>
          <cell r="I1058">
            <v>53.36</v>
          </cell>
        </row>
        <row r="1059">
          <cell r="A1059" t="str">
            <v>ELE-CXS-080</v>
          </cell>
          <cell r="B1059" t="str">
            <v>CAIXA DE PASSAGEM PARA PISO, METÁLICA, TAMPA ANTIDERRAPANTE, 300 X 300 X 120 CM</v>
          </cell>
          <cell r="C1059" t="str">
            <v>UN</v>
          </cell>
          <cell r="D1059">
            <v>118.76</v>
          </cell>
          <cell r="E1059">
            <v>118.77</v>
          </cell>
          <cell r="F1059">
            <v>118.78</v>
          </cell>
          <cell r="G1059">
            <v>118.75</v>
          </cell>
          <cell r="H1059">
            <v>118.84</v>
          </cell>
          <cell r="I1059">
            <v>118.76</v>
          </cell>
        </row>
        <row r="1060">
          <cell r="A1060" t="str">
            <v>ELE-CXS-085</v>
          </cell>
          <cell r="B1060" t="str">
            <v>CAIXA DE PASSAGEM PARA PISO, METÁLICA, TAMPA ANTIDERRAPANTE, 400 X 400 X 200 CM</v>
          </cell>
          <cell r="C1060" t="str">
            <v>UN</v>
          </cell>
          <cell r="D1060">
            <v>255.72</v>
          </cell>
          <cell r="E1060">
            <v>255.74</v>
          </cell>
          <cell r="F1060">
            <v>255.75</v>
          </cell>
          <cell r="G1060">
            <v>255.71</v>
          </cell>
          <cell r="H1060">
            <v>255.82</v>
          </cell>
          <cell r="I1060">
            <v>255.73</v>
          </cell>
        </row>
        <row r="1061">
          <cell r="A1061" t="str">
            <v>ELE-CXS-090</v>
          </cell>
          <cell r="B1061" t="str">
            <v>CAIXA DE PASSAGEM EM ALVENARIA E TAMPA DE CONCRETO, FUNDO DE BRITA, TIPO 1, 30 X 30 X 40 CM, INCLUSIVE ESCAVAÇÃO, REATERRO E BOTA-FORA</v>
          </cell>
          <cell r="C1061" t="str">
            <v>UN</v>
          </cell>
          <cell r="D1061">
            <v>79.569999999999993</v>
          </cell>
          <cell r="E1061">
            <v>76.709999999999994</v>
          </cell>
          <cell r="F1061">
            <v>77.900000000000006</v>
          </cell>
          <cell r="G1061">
            <v>77.5</v>
          </cell>
          <cell r="H1061">
            <v>78</v>
          </cell>
          <cell r="I1061">
            <v>77.58</v>
          </cell>
        </row>
        <row r="1062">
          <cell r="A1062" t="str">
            <v>ELE-CXS-095</v>
          </cell>
          <cell r="B1062" t="str">
            <v>CAIXA DE PASSAGEM EM ALVENARIA E TAMPA DE CONCRETO, FUNDO DE BRITA, TIPO 1, 40 X 40 X 60 CM, INCLUSIVE ESCAVAÇÃO, REATERRO E BOTA-FORA</v>
          </cell>
          <cell r="C1062" t="str">
            <v>UN</v>
          </cell>
          <cell r="D1062">
            <v>139.22999999999999</v>
          </cell>
          <cell r="E1062">
            <v>134.51</v>
          </cell>
          <cell r="F1062">
            <v>136.44999999999999</v>
          </cell>
          <cell r="G1062">
            <v>135.62</v>
          </cell>
          <cell r="H1062">
            <v>136.84</v>
          </cell>
          <cell r="I1062">
            <v>135.85</v>
          </cell>
        </row>
        <row r="1063">
          <cell r="A1063" t="str">
            <v>ELE-CXS-100</v>
          </cell>
          <cell r="B1063" t="str">
            <v>CAIXA DE PASSAGEM EM ALVENARIA E TAMPA DE CONCRETO, FUNDO DE BRITA, TIPO 1, 50 X 50 X 60 CM, INCLUSIVE ESCAVAÇÃO, REATERRO E BOTA-FORA</v>
          </cell>
          <cell r="C1063" t="str">
            <v>UN</v>
          </cell>
          <cell r="D1063">
            <v>172.55</v>
          </cell>
          <cell r="E1063">
            <v>166.66</v>
          </cell>
          <cell r="F1063">
            <v>169.11</v>
          </cell>
          <cell r="G1063">
            <v>167.89</v>
          </cell>
          <cell r="H1063">
            <v>169.53</v>
          </cell>
          <cell r="I1063">
            <v>168.22</v>
          </cell>
        </row>
        <row r="1064">
          <cell r="A1064" t="str">
            <v>ELE-CXS-105</v>
          </cell>
          <cell r="B1064" t="str">
            <v>CAIXA DE PASSAGEM EM ALVENARIA E TAMPA DE CONCRETO, FUNDO DE BRITA, TIPO 1, 25 X 25 X 50 CM, INCLUSIVE ESCAVAÇÃO, REATERRO E BOTA-FORA</v>
          </cell>
          <cell r="C1064" t="str">
            <v>UN</v>
          </cell>
          <cell r="D1064">
            <v>80.47</v>
          </cell>
          <cell r="E1064">
            <v>77.680000000000007</v>
          </cell>
          <cell r="F1064">
            <v>78.83</v>
          </cell>
          <cell r="G1064">
            <v>78.5</v>
          </cell>
          <cell r="H1064">
            <v>79</v>
          </cell>
          <cell r="I1064">
            <v>78.569999999999993</v>
          </cell>
        </row>
        <row r="1065">
          <cell r="A1065" t="str">
            <v>ELE-CXS-110</v>
          </cell>
          <cell r="B1065" t="str">
            <v>CAIXA ALVENARIA 70 X 70 X 50 CM PARA REFLETOR, COM GRADE, TIPO 1, INCLUSIVE ESCAVAÇÃO, REATERRO E BOTA-FORA</v>
          </cell>
          <cell r="C1065" t="str">
            <v>UN</v>
          </cell>
          <cell r="D1065">
            <v>302.77</v>
          </cell>
          <cell r="E1065">
            <v>294.79000000000002</v>
          </cell>
          <cell r="F1065">
            <v>298.35000000000002</v>
          </cell>
          <cell r="G1065">
            <v>295.45</v>
          </cell>
          <cell r="H1065">
            <v>299.37</v>
          </cell>
          <cell r="I1065">
            <v>296.31</v>
          </cell>
        </row>
        <row r="1066">
          <cell r="A1066" t="str">
            <v>ELE-CXS-115</v>
          </cell>
          <cell r="B1066" t="str">
            <v>CAIXA ALVENARIA 90 X 90 X 65 CM PARA REFLETOR, COM GRADE, TIPO 2, INCLUSIVE ESCAVAÇÃO, REATERRO E BOTA-FORA</v>
          </cell>
          <cell r="C1066" t="str">
            <v>UN</v>
          </cell>
          <cell r="D1066">
            <v>431.63</v>
          </cell>
          <cell r="E1066">
            <v>419.52</v>
          </cell>
          <cell r="F1066">
            <v>424.93</v>
          </cell>
          <cell r="G1066">
            <v>420.29</v>
          </cell>
          <cell r="H1066">
            <v>426.73</v>
          </cell>
          <cell r="I1066">
            <v>421.71</v>
          </cell>
        </row>
        <row r="1067">
          <cell r="A1067" t="str">
            <v>ELE-CXS-120</v>
          </cell>
          <cell r="B1067" t="str">
            <v>CAIXA SUBTERRÂNEA PADRÃO TELEMAR P20</v>
          </cell>
          <cell r="C1067" t="str">
            <v>UN</v>
          </cell>
          <cell r="D1067">
            <v>55.51</v>
          </cell>
          <cell r="E1067">
            <v>55.13</v>
          </cell>
          <cell r="F1067">
            <v>55.33</v>
          </cell>
          <cell r="G1067">
            <v>55.12</v>
          </cell>
          <cell r="H1067">
            <v>55.64</v>
          </cell>
          <cell r="I1067">
            <v>55.2</v>
          </cell>
        </row>
        <row r="1068">
          <cell r="A1068" t="str">
            <v>ELE-CXS-125</v>
          </cell>
          <cell r="B1068" t="str">
            <v>CAIXA SUBTERRÂNEA DE ENTRADA TELEFÔNICA TIPO R1, 60 X 35 X 50 CM</v>
          </cell>
          <cell r="C1068" t="str">
            <v>UN</v>
          </cell>
          <cell r="D1068">
            <v>300.08</v>
          </cell>
          <cell r="E1068">
            <v>296.36</v>
          </cell>
          <cell r="F1068">
            <v>298.37</v>
          </cell>
          <cell r="G1068">
            <v>296.8</v>
          </cell>
          <cell r="H1068">
            <v>298.76</v>
          </cell>
          <cell r="I1068">
            <v>297.08</v>
          </cell>
        </row>
        <row r="1069">
          <cell r="A1069" t="str">
            <v>ELE-CXS-126</v>
          </cell>
          <cell r="B1069" t="str">
            <v>CAIXA SUBTERRÂNEA DE ENTRADA TELEFÔNICA TIPO R2, 107 X 52 X 50 CM</v>
          </cell>
          <cell r="C1069" t="str">
            <v>UN</v>
          </cell>
          <cell r="D1069">
            <v>484.82</v>
          </cell>
          <cell r="E1069">
            <v>478.73</v>
          </cell>
          <cell r="F1069">
            <v>482.14</v>
          </cell>
          <cell r="G1069">
            <v>479.33</v>
          </cell>
          <cell r="H1069">
            <v>482.6</v>
          </cell>
          <cell r="I1069">
            <v>479.8</v>
          </cell>
        </row>
        <row r="1070">
          <cell r="A1070" t="str">
            <v>ELE-CXS-129</v>
          </cell>
          <cell r="B1070" t="str">
            <v>CAIXA DE PASSAGEM Nº 1 PADRÃO TELEBRÁS DIM. (10 X 10 X 5) CM EM CHAPA DE AÇO GALVANIZADO</v>
          </cell>
          <cell r="C1070" t="str">
            <v>UN</v>
          </cell>
          <cell r="D1070">
            <v>26.89</v>
          </cell>
          <cell r="E1070">
            <v>26.91</v>
          </cell>
          <cell r="F1070">
            <v>26.92</v>
          </cell>
          <cell r="G1070">
            <v>26.88</v>
          </cell>
          <cell r="H1070">
            <v>27.01</v>
          </cell>
          <cell r="I1070">
            <v>26.9</v>
          </cell>
        </row>
        <row r="1071">
          <cell r="A1071" t="str">
            <v>ELE-CXS-130</v>
          </cell>
          <cell r="B1071" t="str">
            <v>CAIXA DE PASSAGEM Nº 2 PADRÃO TELEBRÁS DIM. (20 X 20 X 12) CM EM CHAPA DE AÇO GALVANIZADO</v>
          </cell>
          <cell r="C1071" t="str">
            <v>UN</v>
          </cell>
          <cell r="D1071">
            <v>40.880000000000003</v>
          </cell>
          <cell r="E1071">
            <v>40.9</v>
          </cell>
          <cell r="F1071">
            <v>40.909999999999997</v>
          </cell>
          <cell r="G1071">
            <v>40.869999999999997</v>
          </cell>
          <cell r="H1071">
            <v>40.99</v>
          </cell>
          <cell r="I1071">
            <v>40.89</v>
          </cell>
        </row>
        <row r="1072">
          <cell r="A1072" t="str">
            <v>ELE-CXS-135</v>
          </cell>
          <cell r="B1072" t="str">
            <v>CAIXA DE PASSAGEM Nº 3 PADRÃO TELEBRÁS DIM. (40 X 40 X 12) CM EM CHAPA DE AÇO GALVANIZADO</v>
          </cell>
          <cell r="C1072" t="str">
            <v>UN</v>
          </cell>
          <cell r="D1072">
            <v>71.459999999999994</v>
          </cell>
          <cell r="E1072">
            <v>71.48</v>
          </cell>
          <cell r="F1072">
            <v>71.489999999999995</v>
          </cell>
          <cell r="G1072">
            <v>71.45</v>
          </cell>
          <cell r="H1072">
            <v>71.569999999999993</v>
          </cell>
          <cell r="I1072">
            <v>71.47</v>
          </cell>
        </row>
        <row r="1073">
          <cell r="A1073" t="str">
            <v>ELE-CXS-136</v>
          </cell>
          <cell r="B1073" t="str">
            <v>CAIXA DE PASSAGEM Nº 4 PADRÃO TELEBRÁS DIM. (60 X 60 X 12) CM EM CHAPA DE AÇO GALVANIZADO</v>
          </cell>
          <cell r="C1073" t="str">
            <v>UN</v>
          </cell>
          <cell r="D1073">
            <v>136.07</v>
          </cell>
          <cell r="E1073">
            <v>136.07</v>
          </cell>
          <cell r="F1073">
            <v>136.07</v>
          </cell>
          <cell r="G1073">
            <v>136.07</v>
          </cell>
          <cell r="H1073">
            <v>136.07</v>
          </cell>
          <cell r="I1073">
            <v>136.07</v>
          </cell>
        </row>
        <row r="1074">
          <cell r="A1074" t="str">
            <v>ELE-CXS-137</v>
          </cell>
          <cell r="B1074" t="str">
            <v>CAIXA DE PASSAGEM Nº 5 PADRÃO TELEBRÁS DIM. (80 X 80 X 12) CM EM CHAPA DE AÇO GALVANIZADO</v>
          </cell>
          <cell r="C1074" t="str">
            <v>UN</v>
          </cell>
          <cell r="D1074">
            <v>204.09</v>
          </cell>
          <cell r="E1074">
            <v>204.09</v>
          </cell>
          <cell r="F1074">
            <v>204.09</v>
          </cell>
          <cell r="G1074">
            <v>204.09</v>
          </cell>
          <cell r="H1074">
            <v>204.09</v>
          </cell>
          <cell r="I1074">
            <v>204.09</v>
          </cell>
        </row>
        <row r="1075">
          <cell r="A1075" t="str">
            <v>ELE-CXS-138</v>
          </cell>
          <cell r="B1075" t="str">
            <v>CAIXA DE PASSAGEM Nº 6 PADRÃO TELEBRÁS DIM. (120 X 120 X 12) CM EM CHAPA DE AÇO GALVANIZADO</v>
          </cell>
          <cell r="C1075" t="str">
            <v>UN</v>
          </cell>
          <cell r="D1075">
            <v>407.15</v>
          </cell>
          <cell r="E1075">
            <v>407.15</v>
          </cell>
          <cell r="F1075">
            <v>407.15</v>
          </cell>
          <cell r="G1075">
            <v>407.15</v>
          </cell>
          <cell r="H1075">
            <v>407.15</v>
          </cell>
          <cell r="I1075">
            <v>407.15</v>
          </cell>
        </row>
        <row r="1076">
          <cell r="A1076" t="str">
            <v>ELE-CXS-140</v>
          </cell>
          <cell r="B1076" t="str">
            <v>CAIXA DE DISTRIBUIÇÃO GERAL OU DERIVAÇÃO DG Nº3</v>
          </cell>
          <cell r="C1076" t="str">
            <v>UN</v>
          </cell>
          <cell r="D1076">
            <v>113.35</v>
          </cell>
          <cell r="E1076">
            <v>113.37</v>
          </cell>
          <cell r="F1076">
            <v>113.38</v>
          </cell>
          <cell r="G1076">
            <v>113.33</v>
          </cell>
          <cell r="H1076">
            <v>113.46</v>
          </cell>
          <cell r="I1076">
            <v>113.35</v>
          </cell>
        </row>
        <row r="1077">
          <cell r="A1077" t="str">
            <v>ELE-CXS-145</v>
          </cell>
          <cell r="B1077" t="str">
            <v>CAIXA DE DISTRIBUIÇÃO GERAL OU DERIVAÇÃO DG Nº4</v>
          </cell>
          <cell r="C1077" t="str">
            <v>UN</v>
          </cell>
          <cell r="D1077">
            <v>144.77000000000001</v>
          </cell>
          <cell r="E1077">
            <v>144.80000000000001</v>
          </cell>
          <cell r="F1077">
            <v>144.82</v>
          </cell>
          <cell r="G1077">
            <v>144.75</v>
          </cell>
          <cell r="H1077">
            <v>144.94</v>
          </cell>
          <cell r="I1077">
            <v>144.78</v>
          </cell>
        </row>
        <row r="1078">
          <cell r="A1078" t="str">
            <v>ELE-CXS-150</v>
          </cell>
          <cell r="B1078" t="str">
            <v>CAIXA DE DISTRIBUIÇÃO GERAL OU DERIVAÇÃO DG Nº5</v>
          </cell>
          <cell r="C1078" t="str">
            <v>UN</v>
          </cell>
          <cell r="D1078">
            <v>199.62</v>
          </cell>
          <cell r="E1078">
            <v>199.66</v>
          </cell>
          <cell r="F1078">
            <v>199.68</v>
          </cell>
          <cell r="G1078">
            <v>199.6</v>
          </cell>
          <cell r="H1078">
            <v>199.79</v>
          </cell>
          <cell r="I1078">
            <v>199.63</v>
          </cell>
        </row>
        <row r="1079">
          <cell r="A1079" t="str">
            <v>ELE-CXS-155</v>
          </cell>
          <cell r="B1079" t="str">
            <v>CAIXA DE DISTRIBUIÇÃO GERAL OU DERIVAÇÃO DG Nº6</v>
          </cell>
          <cell r="C1079" t="str">
            <v>UN</v>
          </cell>
          <cell r="D1079">
            <v>397.52</v>
          </cell>
          <cell r="E1079">
            <v>397.56</v>
          </cell>
          <cell r="F1079">
            <v>397.58</v>
          </cell>
          <cell r="G1079">
            <v>397.5</v>
          </cell>
          <cell r="H1079">
            <v>397.73</v>
          </cell>
          <cell r="I1079">
            <v>397.54</v>
          </cell>
        </row>
        <row r="1080">
          <cell r="A1080" t="str">
            <v>ELE-CXS-160</v>
          </cell>
          <cell r="B1080" t="str">
            <v>CAIXA DE LIGAÇÃO DE PVC PARA ELETRODUTO FLEXÍVEL, RETANGULAR, DIMENSÕES 4 X 2"</v>
          </cell>
          <cell r="C1080" t="str">
            <v>UN</v>
          </cell>
          <cell r="D1080">
            <v>4.2699999999999996</v>
          </cell>
          <cell r="E1080">
            <v>4.2699999999999996</v>
          </cell>
          <cell r="F1080">
            <v>4.2699999999999996</v>
          </cell>
          <cell r="G1080">
            <v>4.2699999999999996</v>
          </cell>
          <cell r="H1080">
            <v>4.2699999999999996</v>
          </cell>
          <cell r="I1080">
            <v>4.2699999999999996</v>
          </cell>
        </row>
        <row r="1081">
          <cell r="A1081" t="str">
            <v>ELE-CXS-165</v>
          </cell>
          <cell r="B1081" t="str">
            <v>CAIXA DE LIGAÇÃO DE PVC PARA ELETRODUTO FLEXÍVEL, QUADRADA, DIMENSÕES 4 X 4"</v>
          </cell>
          <cell r="C1081" t="str">
            <v>UN</v>
          </cell>
          <cell r="D1081">
            <v>5.3</v>
          </cell>
          <cell r="E1081">
            <v>5.3</v>
          </cell>
          <cell r="F1081">
            <v>5.3</v>
          </cell>
          <cell r="G1081">
            <v>5.3</v>
          </cell>
          <cell r="H1081">
            <v>5.3</v>
          </cell>
          <cell r="I1081">
            <v>5.3</v>
          </cell>
        </row>
        <row r="1082">
          <cell r="A1082" t="str">
            <v>ELE-CXS-170</v>
          </cell>
          <cell r="B1082" t="str">
            <v>CAIXA DE LIGAÇÃO DE PVC PARA ELETRODUTO FLEXÍVEL, OCTOGONAL COM FUNDO MÓVEL, DIMENSÕES 4 X 4"</v>
          </cell>
          <cell r="C1082" t="str">
            <v>UN</v>
          </cell>
          <cell r="D1082">
            <v>6.02</v>
          </cell>
          <cell r="E1082">
            <v>6.02</v>
          </cell>
          <cell r="F1082">
            <v>6.02</v>
          </cell>
          <cell r="G1082">
            <v>6.02</v>
          </cell>
          <cell r="H1082">
            <v>6.02</v>
          </cell>
          <cell r="I1082">
            <v>6.02</v>
          </cell>
        </row>
        <row r="1083">
          <cell r="A1083" t="str">
            <v>ELE-CXS-175</v>
          </cell>
          <cell r="B1083" t="str">
            <v>CAIXA DE LIGAÇÃO DE PVC PARA ELETRODUTO FLEXÍVEL, OCTOGONAL COM FUNDO FIXO, DIMENSÕES 4 X 4"</v>
          </cell>
          <cell r="C1083" t="str">
            <v>UN</v>
          </cell>
          <cell r="D1083">
            <v>6.02</v>
          </cell>
          <cell r="E1083">
            <v>6.02</v>
          </cell>
          <cell r="F1083">
            <v>6.02</v>
          </cell>
          <cell r="G1083">
            <v>6.02</v>
          </cell>
          <cell r="H1083">
            <v>6.02</v>
          </cell>
          <cell r="I1083">
            <v>6.02</v>
          </cell>
        </row>
        <row r="1084">
          <cell r="A1084" t="str">
            <v>ELE-CXS-180</v>
          </cell>
          <cell r="B1084" t="str">
            <v>CAIXA DE LIGAÇÃO DE PVC PARA ELETRODUTO FLEXÍVEL, OCTOGONAL COM ANEL DESLIZANTE, DIMENSÕES 3 X 3"</v>
          </cell>
          <cell r="C1084" t="str">
            <v>UN</v>
          </cell>
          <cell r="D1084">
            <v>6.81</v>
          </cell>
          <cell r="E1084">
            <v>6.81</v>
          </cell>
          <cell r="F1084">
            <v>6.81</v>
          </cell>
          <cell r="G1084">
            <v>6.81</v>
          </cell>
          <cell r="H1084">
            <v>6.81</v>
          </cell>
          <cell r="I1084">
            <v>6.81</v>
          </cell>
        </row>
        <row r="1085">
          <cell r="A1085" t="str">
            <v>ELE-CXS-185</v>
          </cell>
          <cell r="B1085" t="str">
            <v>CAIXA DE LIGAÇÃO DE PVC RÍGIDO PARA ELETRODUTO ROSCÁVEL, RETANGULAR, DIMENSÕES 4 X 2"</v>
          </cell>
          <cell r="C1085" t="str">
            <v>UN</v>
          </cell>
          <cell r="D1085">
            <v>4.47</v>
          </cell>
          <cell r="E1085">
            <v>4.47</v>
          </cell>
          <cell r="F1085">
            <v>4.47</v>
          </cell>
          <cell r="G1085">
            <v>4.47</v>
          </cell>
          <cell r="H1085">
            <v>4.47</v>
          </cell>
          <cell r="I1085">
            <v>4.47</v>
          </cell>
        </row>
        <row r="1086">
          <cell r="A1086" t="str">
            <v>ELE-CXS-190</v>
          </cell>
          <cell r="B1086" t="str">
            <v>CAIXA DE LIGAÇÃO DE PVC RÍGIDO PARA ELETRODUTO ROSCÁVEL, QUADRADA, DIMENSÕES 4 X 4"</v>
          </cell>
          <cell r="C1086" t="str">
            <v>UN</v>
          </cell>
          <cell r="D1086">
            <v>5.8</v>
          </cell>
          <cell r="E1086">
            <v>5.8</v>
          </cell>
          <cell r="F1086">
            <v>5.8</v>
          </cell>
          <cell r="G1086">
            <v>5.8</v>
          </cell>
          <cell r="H1086">
            <v>5.8</v>
          </cell>
          <cell r="I1086">
            <v>5.8</v>
          </cell>
        </row>
        <row r="1087">
          <cell r="A1087" t="str">
            <v>ELE-CXS-195</v>
          </cell>
          <cell r="B1087" t="str">
            <v>CAIXA DE EMBUTIR EM PVC PARA PAREDES DE GESSO ACARTONADO , 4 X 2"</v>
          </cell>
          <cell r="C1087" t="str">
            <v>UN</v>
          </cell>
          <cell r="D1087">
            <v>7.92</v>
          </cell>
          <cell r="E1087">
            <v>7.92</v>
          </cell>
          <cell r="F1087">
            <v>7.92</v>
          </cell>
          <cell r="G1087">
            <v>7.92</v>
          </cell>
          <cell r="H1087">
            <v>7.92</v>
          </cell>
          <cell r="I1087">
            <v>7.92</v>
          </cell>
        </row>
        <row r="1088">
          <cell r="A1088" t="str">
            <v>ELE-CXS-200</v>
          </cell>
          <cell r="B1088" t="str">
            <v>CAIXA DE EMBUTIR EM PVC PARA PAREDES DE GESSO ACARTONADO , 4 X 4"</v>
          </cell>
          <cell r="C1088" t="str">
            <v>UN</v>
          </cell>
          <cell r="D1088">
            <v>9.25</v>
          </cell>
          <cell r="E1088">
            <v>9.25</v>
          </cell>
          <cell r="F1088">
            <v>9.25</v>
          </cell>
          <cell r="G1088">
            <v>9.25</v>
          </cell>
          <cell r="H1088">
            <v>9.25</v>
          </cell>
          <cell r="I1088">
            <v>9.25</v>
          </cell>
        </row>
        <row r="1089">
          <cell r="A1089" t="str">
            <v>ELE-CXS-205</v>
          </cell>
          <cell r="B1089" t="str">
            <v>CAIXA ESTANQUE AQUATIC 4x2”</v>
          </cell>
          <cell r="C1089" t="str">
            <v>UN</v>
          </cell>
          <cell r="D1089">
            <v>26.36</v>
          </cell>
          <cell r="E1089">
            <v>26.36</v>
          </cell>
          <cell r="F1089">
            <v>26.36</v>
          </cell>
          <cell r="G1089">
            <v>26.36</v>
          </cell>
          <cell r="H1089">
            <v>26.36</v>
          </cell>
          <cell r="I1089">
            <v>26.36</v>
          </cell>
        </row>
        <row r="1090">
          <cell r="A1090" t="str">
            <v>ELE-CXS-210</v>
          </cell>
          <cell r="B1090" t="str">
            <v>TAMPA E ARO PARA CAIXA DE ENTRADA PASSEIO TIPO ZB (DIM.: 520 X 440 X 700 MM), CONFORME PADRÕES CEMIG A TAMPA DEVE APRESENTAR EM SUA SUPERFICIE INTERNA, A MARCA DO FRABRICANTE, O ENCAIXE DA TAMPA NO ARO DEVE SER ESTÁVEL, SEJA DE FABRICAÇÃO OU POR USINAGEM</v>
          </cell>
          <cell r="C1090" t="str">
            <v>UN</v>
          </cell>
          <cell r="D1090">
            <v>242.55</v>
          </cell>
          <cell r="E1090">
            <v>241.22</v>
          </cell>
          <cell r="F1090">
            <v>242.3</v>
          </cell>
          <cell r="G1090">
            <v>239.86</v>
          </cell>
          <cell r="H1090">
            <v>243.81</v>
          </cell>
          <cell r="I1090">
            <v>240.7</v>
          </cell>
        </row>
        <row r="1091">
          <cell r="A1091" t="str">
            <v>ELE-CXS-225</v>
          </cell>
          <cell r="B1091" t="str">
            <v>CAIXA PARA MEDIDOR POLIFÁSICO, COM VISOR PARA VIA PÚBLICA DIM. 55 X 60 X 25 CM, LVP. M. IN. 200A, CONFORME PADRÕES CEMIG TIPO CM-3</v>
          </cell>
          <cell r="C1091" t="str">
            <v>UN</v>
          </cell>
          <cell r="D1091">
            <v>172.11</v>
          </cell>
          <cell r="E1091">
            <v>172.11</v>
          </cell>
          <cell r="F1091">
            <v>172.11</v>
          </cell>
          <cell r="G1091">
            <v>172.11</v>
          </cell>
          <cell r="H1091">
            <v>172.11</v>
          </cell>
          <cell r="I1091">
            <v>172.11</v>
          </cell>
        </row>
        <row r="1092">
          <cell r="A1092" t="str">
            <v>ELE-CXS-240</v>
          </cell>
          <cell r="B1092" t="str">
            <v>CAIXA PARA MEDIDOR POLIFÁSICO, COM VISOR PARA VIA PÚBLICA DIM. 57 X 49 X 26 CM, MED. S/ DISJ., CONFORME PADRÕES CEMIG TIPO CM-3</v>
          </cell>
          <cell r="C1092" t="str">
            <v>UN</v>
          </cell>
          <cell r="D1092">
            <v>182.1</v>
          </cell>
          <cell r="E1092">
            <v>182.1</v>
          </cell>
          <cell r="F1092">
            <v>182.1</v>
          </cell>
          <cell r="G1092">
            <v>182.1</v>
          </cell>
          <cell r="H1092">
            <v>182.1</v>
          </cell>
          <cell r="I1092">
            <v>182.1</v>
          </cell>
        </row>
        <row r="1093">
          <cell r="A1093" t="str">
            <v>ELE-CXS-310</v>
          </cell>
          <cell r="B1093" t="str">
            <v>CAIXA PARA MEDIDOR POLIFÁSICO, COM VISOR PARA VIA PÚBLICA DIM. 46 X 35 X 21 CM, LVP. MED. DISJ., CONFORME PADRÕES CEMIG TIPO CM-14</v>
          </cell>
          <cell r="C1093" t="str">
            <v>UN</v>
          </cell>
          <cell r="D1093">
            <v>110.51</v>
          </cell>
          <cell r="E1093">
            <v>110.51</v>
          </cell>
          <cell r="F1093">
            <v>110.51</v>
          </cell>
          <cell r="G1093">
            <v>110.51</v>
          </cell>
          <cell r="H1093">
            <v>110.51</v>
          </cell>
          <cell r="I1093">
            <v>110.51</v>
          </cell>
        </row>
        <row r="1094">
          <cell r="A1094" t="str">
            <v>ELE-CXS-330</v>
          </cell>
          <cell r="B1094" t="str">
            <v>CAIXA PARA MEDIDOR POLIFÁSICO, PARA DISJUNTOR 42 KA 0100/400A, CONFORME PADRÕES CEMIG TIPO CM-18</v>
          </cell>
          <cell r="C1094" t="str">
            <v>UN</v>
          </cell>
          <cell r="D1094">
            <v>2644.39</v>
          </cell>
          <cell r="E1094">
            <v>2644.39</v>
          </cell>
          <cell r="F1094">
            <v>2644.39</v>
          </cell>
          <cell r="G1094">
            <v>2644.39</v>
          </cell>
          <cell r="H1094">
            <v>2644.39</v>
          </cell>
          <cell r="I1094">
            <v>2644.39</v>
          </cell>
        </row>
        <row r="1095">
          <cell r="A1095" t="str">
            <v>ELE-CXS-335</v>
          </cell>
          <cell r="B1095" t="str">
            <v>CAIXA PARA MEDIDOR POLIFÁSICO, PARA DISJUNTOR 42 KA 450/600A, CONFORME PADRÕES CEMIG TIPO CM-18</v>
          </cell>
          <cell r="C1095" t="str">
            <v>UN</v>
          </cell>
          <cell r="D1095">
            <v>2972.3</v>
          </cell>
          <cell r="E1095">
            <v>2972.3</v>
          </cell>
          <cell r="F1095">
            <v>2972.3</v>
          </cell>
          <cell r="G1095">
            <v>2972.3</v>
          </cell>
          <cell r="H1095">
            <v>2972.3</v>
          </cell>
          <cell r="I1095">
            <v>2972.3</v>
          </cell>
        </row>
        <row r="1096">
          <cell r="A1096" t="str">
            <v>ELE-CXS-340</v>
          </cell>
          <cell r="B1096" t="str">
            <v>CAIXA PARA MEDIDOR POLIFÁSICO, PARA DISJUNTOR 42 KA 800A, CONFORME PADRÕES CEMIG TIPO CM-18</v>
          </cell>
          <cell r="C1096" t="str">
            <v>UN</v>
          </cell>
          <cell r="D1096">
            <v>3641.19</v>
          </cell>
          <cell r="E1096">
            <v>3641.19</v>
          </cell>
          <cell r="F1096">
            <v>3641.19</v>
          </cell>
          <cell r="G1096">
            <v>3641.19</v>
          </cell>
          <cell r="H1096">
            <v>3641.19</v>
          </cell>
          <cell r="I1096">
            <v>3641.19</v>
          </cell>
        </row>
        <row r="1097">
          <cell r="A1097" t="str">
            <v>ELE-CXS-345</v>
          </cell>
          <cell r="B1097" t="str">
            <v>CAIXA PARA MEDIDOR POLIFÁSICO, PARA DISJUNTOR 42 KA 1000A, CONFORME PADRÕES CEMIG TIPO CM-18</v>
          </cell>
          <cell r="C1097" t="str">
            <v>UN</v>
          </cell>
          <cell r="D1097">
            <v>4657.63</v>
          </cell>
          <cell r="E1097">
            <v>4657.63</v>
          </cell>
          <cell r="F1097">
            <v>4657.63</v>
          </cell>
          <cell r="G1097">
            <v>4657.63</v>
          </cell>
          <cell r="H1097">
            <v>4657.63</v>
          </cell>
          <cell r="I1097">
            <v>4657.63</v>
          </cell>
        </row>
        <row r="1098">
          <cell r="A1098" t="str">
            <v>ELE-CXS-365</v>
          </cell>
          <cell r="B1098" t="str">
            <v>CAIXA DE PASSAGEM CP-N2 INCLUSIVE TAMPA</v>
          </cell>
          <cell r="C1098" t="str">
            <v>UN</v>
          </cell>
          <cell r="D1098">
            <v>43.05</v>
          </cell>
          <cell r="E1098">
            <v>43.05</v>
          </cell>
          <cell r="F1098">
            <v>43.05</v>
          </cell>
          <cell r="G1098">
            <v>43.05</v>
          </cell>
          <cell r="H1098">
            <v>43.05</v>
          </cell>
          <cell r="I1098">
            <v>43.05</v>
          </cell>
        </row>
        <row r="1099">
          <cell r="A1099" t="str">
            <v>ELE-CXS-370</v>
          </cell>
          <cell r="B1099" t="str">
            <v>CAIXA DE PASSAGEM 15 x 15 CM EM CHAPA DE FERRO COM TAMPA CEGA</v>
          </cell>
          <cell r="C1099" t="str">
            <v>UN</v>
          </cell>
          <cell r="D1099">
            <v>15.61</v>
          </cell>
          <cell r="E1099">
            <v>15.61</v>
          </cell>
          <cell r="F1099">
            <v>15.61</v>
          </cell>
          <cell r="G1099">
            <v>15.61</v>
          </cell>
          <cell r="H1099">
            <v>15.61</v>
          </cell>
          <cell r="I1099">
            <v>15.61</v>
          </cell>
        </row>
        <row r="1100">
          <cell r="A1100" t="str">
            <v>ELE-CXS-375</v>
          </cell>
          <cell r="B1100" t="str">
            <v>CAIXA DE PASSAGEM 20 X 20 CM EM CHAPA DE FERRO COM TAMPA CEGA</v>
          </cell>
          <cell r="C1100" t="str">
            <v>UN</v>
          </cell>
          <cell r="D1100">
            <v>18.09</v>
          </cell>
          <cell r="E1100">
            <v>18.09</v>
          </cell>
          <cell r="F1100">
            <v>18.09</v>
          </cell>
          <cell r="G1100">
            <v>18.09</v>
          </cell>
          <cell r="H1100">
            <v>18.09</v>
          </cell>
          <cell r="I1100">
            <v>18.09</v>
          </cell>
        </row>
        <row r="1101">
          <cell r="A1101" t="str">
            <v>ELE-DIS-005</v>
          </cell>
          <cell r="B1101" t="str">
            <v>DISJUNTOR MONOPOLAR TERMOMAGNÉTICO 5KA, DE 10A</v>
          </cell>
          <cell r="C1101" t="str">
            <v>UN</v>
          </cell>
          <cell r="D1101">
            <v>11.29</v>
          </cell>
          <cell r="E1101">
            <v>11.29</v>
          </cell>
          <cell r="F1101">
            <v>11.29</v>
          </cell>
          <cell r="G1101">
            <v>11.29</v>
          </cell>
          <cell r="H1101">
            <v>11.29</v>
          </cell>
          <cell r="I1101">
            <v>11.29</v>
          </cell>
        </row>
        <row r="1102">
          <cell r="A1102" t="str">
            <v>ELE-DIS-006</v>
          </cell>
          <cell r="B1102" t="str">
            <v>DISJUNTOR MONOPOLAR TERMOMAGNÉTICO 5KA, DE 15A</v>
          </cell>
          <cell r="C1102" t="str">
            <v>UN</v>
          </cell>
          <cell r="D1102">
            <v>11.29</v>
          </cell>
          <cell r="E1102">
            <v>11.29</v>
          </cell>
          <cell r="F1102">
            <v>11.29</v>
          </cell>
          <cell r="G1102">
            <v>11.29</v>
          </cell>
          <cell r="H1102">
            <v>11.29</v>
          </cell>
          <cell r="I1102">
            <v>11.29</v>
          </cell>
        </row>
        <row r="1103">
          <cell r="A1103" t="str">
            <v>ELE-DIS-007</v>
          </cell>
          <cell r="B1103" t="str">
            <v>DISJUNTOR MONOPOLAR TERMOMAGNÉTICO 5KA, DE 16A</v>
          </cell>
          <cell r="C1103" t="str">
            <v>UN</v>
          </cell>
          <cell r="D1103">
            <v>11.29</v>
          </cell>
          <cell r="E1103">
            <v>11.29</v>
          </cell>
          <cell r="F1103">
            <v>11.29</v>
          </cell>
          <cell r="G1103">
            <v>11.29</v>
          </cell>
          <cell r="H1103">
            <v>11.29</v>
          </cell>
          <cell r="I1103">
            <v>11.29</v>
          </cell>
        </row>
        <row r="1104">
          <cell r="A1104" t="str">
            <v>ELE-DIS-008</v>
          </cell>
          <cell r="B1104" t="str">
            <v>DISJUNTOR MONOPOLAR TERMOMAGNÉTICO 5KA, DE 20A</v>
          </cell>
          <cell r="C1104" t="str">
            <v>UN</v>
          </cell>
          <cell r="D1104">
            <v>11.29</v>
          </cell>
          <cell r="E1104">
            <v>11.29</v>
          </cell>
          <cell r="F1104">
            <v>11.29</v>
          </cell>
          <cell r="G1104">
            <v>11.29</v>
          </cell>
          <cell r="H1104">
            <v>11.29</v>
          </cell>
          <cell r="I1104">
            <v>11.29</v>
          </cell>
        </row>
        <row r="1105">
          <cell r="A1105" t="str">
            <v>ELE-DIS-009</v>
          </cell>
          <cell r="B1105" t="str">
            <v>DISJUNTOR MONOPOLAR TERMOMAGNÉTICO 5KA, DE 25A</v>
          </cell>
          <cell r="C1105" t="str">
            <v>UN</v>
          </cell>
          <cell r="D1105">
            <v>11.29</v>
          </cell>
          <cell r="E1105">
            <v>11.29</v>
          </cell>
          <cell r="F1105">
            <v>11.29</v>
          </cell>
          <cell r="G1105">
            <v>11.29</v>
          </cell>
          <cell r="H1105">
            <v>11.29</v>
          </cell>
          <cell r="I1105">
            <v>11.29</v>
          </cell>
        </row>
        <row r="1106">
          <cell r="A1106" t="str">
            <v>ELE-DIS-010</v>
          </cell>
          <cell r="B1106" t="str">
            <v>DISJUNTOR MONOPOLAR TERMOMAGNÉTICO 5KA, DE 30A</v>
          </cell>
          <cell r="C1106" t="str">
            <v>UN</v>
          </cell>
          <cell r="D1106">
            <v>11.29</v>
          </cell>
          <cell r="E1106">
            <v>11.29</v>
          </cell>
          <cell r="F1106">
            <v>11.29</v>
          </cell>
          <cell r="G1106">
            <v>11.29</v>
          </cell>
          <cell r="H1106">
            <v>11.29</v>
          </cell>
          <cell r="I1106">
            <v>11.29</v>
          </cell>
        </row>
        <row r="1107">
          <cell r="A1107" t="str">
            <v>ELE-DIS-011</v>
          </cell>
          <cell r="B1107" t="str">
            <v>DISJUNTOR MONOPOLAR TERMOMAGNÉTICO 5KA, DE 32A</v>
          </cell>
          <cell r="C1107" t="str">
            <v>UN</v>
          </cell>
          <cell r="D1107">
            <v>11.29</v>
          </cell>
          <cell r="E1107">
            <v>11.29</v>
          </cell>
          <cell r="F1107">
            <v>11.29</v>
          </cell>
          <cell r="G1107">
            <v>11.29</v>
          </cell>
          <cell r="H1107">
            <v>11.29</v>
          </cell>
          <cell r="I1107">
            <v>11.29</v>
          </cell>
        </row>
        <row r="1108">
          <cell r="A1108" t="str">
            <v>ELE-DIS-012</v>
          </cell>
          <cell r="B1108" t="str">
            <v>DISJUNTOR MONOPOLAR TERMOMAGNÉTICO 5KA, DE 35A</v>
          </cell>
          <cell r="C1108" t="str">
            <v>UN</v>
          </cell>
          <cell r="D1108">
            <v>15.13</v>
          </cell>
          <cell r="E1108">
            <v>15.13</v>
          </cell>
          <cell r="F1108">
            <v>15.13</v>
          </cell>
          <cell r="G1108">
            <v>15.13</v>
          </cell>
          <cell r="H1108">
            <v>15.13</v>
          </cell>
          <cell r="I1108">
            <v>15.13</v>
          </cell>
        </row>
        <row r="1109">
          <cell r="A1109" t="str">
            <v>ELE-DIS-013</v>
          </cell>
          <cell r="B1109" t="str">
            <v>DISJUNTOR MONOPOLAR TERMOMAGNÉTICO 5KA, DE 40A</v>
          </cell>
          <cell r="C1109" t="str">
            <v>UN</v>
          </cell>
          <cell r="D1109">
            <v>15.13</v>
          </cell>
          <cell r="E1109">
            <v>15.13</v>
          </cell>
          <cell r="F1109">
            <v>15.13</v>
          </cell>
          <cell r="G1109">
            <v>15.13</v>
          </cell>
          <cell r="H1109">
            <v>15.13</v>
          </cell>
          <cell r="I1109">
            <v>15.13</v>
          </cell>
        </row>
        <row r="1110">
          <cell r="A1110" t="str">
            <v>ELE-DIS-014</v>
          </cell>
          <cell r="B1110" t="str">
            <v>DISJUNTOR MONOPOLAR TERMOMAGNÉTICO 5KA, DE 50A</v>
          </cell>
          <cell r="C1110" t="str">
            <v>UN</v>
          </cell>
          <cell r="D1110">
            <v>15.13</v>
          </cell>
          <cell r="E1110">
            <v>15.13</v>
          </cell>
          <cell r="F1110">
            <v>15.13</v>
          </cell>
          <cell r="G1110">
            <v>15.13</v>
          </cell>
          <cell r="H1110">
            <v>15.13</v>
          </cell>
          <cell r="I1110">
            <v>15.13</v>
          </cell>
        </row>
        <row r="1111">
          <cell r="A1111" t="str">
            <v>ELE-DIS-015</v>
          </cell>
          <cell r="B1111" t="str">
            <v>DISJUNTOR MONOPOLAR TERMOMAGNÉTICO 5KA, DE 60A</v>
          </cell>
          <cell r="C1111" t="str">
            <v>UN</v>
          </cell>
          <cell r="D1111">
            <v>21.35</v>
          </cell>
          <cell r="E1111">
            <v>21.35</v>
          </cell>
          <cell r="F1111">
            <v>21.35</v>
          </cell>
          <cell r="G1111">
            <v>21.35</v>
          </cell>
          <cell r="H1111">
            <v>21.35</v>
          </cell>
          <cell r="I1111">
            <v>21.35</v>
          </cell>
        </row>
        <row r="1112">
          <cell r="A1112" t="str">
            <v>ELE-DIS-016</v>
          </cell>
          <cell r="B1112" t="str">
            <v>DISJUNTOR MONOPOLAR TERMOMAGNÉTICO 5KA, DE 70A</v>
          </cell>
          <cell r="C1112" t="str">
            <v>UN</v>
          </cell>
          <cell r="D1112">
            <v>21.35</v>
          </cell>
          <cell r="E1112">
            <v>21.35</v>
          </cell>
          <cell r="F1112">
            <v>21.35</v>
          </cell>
          <cell r="G1112">
            <v>21.35</v>
          </cell>
          <cell r="H1112">
            <v>21.35</v>
          </cell>
          <cell r="I1112">
            <v>21.35</v>
          </cell>
        </row>
        <row r="1113">
          <cell r="A1113" t="str">
            <v>ELE-DIS-020</v>
          </cell>
          <cell r="B1113" t="str">
            <v>DISJUNTOR BIPOLAR TERMOMAGNÉTICO 10KA, DE 25A</v>
          </cell>
          <cell r="C1113" t="str">
            <v>UN</v>
          </cell>
          <cell r="D1113">
            <v>36.82</v>
          </cell>
          <cell r="E1113">
            <v>36.82</v>
          </cell>
          <cell r="F1113">
            <v>36.82</v>
          </cell>
          <cell r="G1113">
            <v>36.82</v>
          </cell>
          <cell r="H1113">
            <v>36.82</v>
          </cell>
          <cell r="I1113">
            <v>36.82</v>
          </cell>
        </row>
        <row r="1114">
          <cell r="A1114" t="str">
            <v>ELE-DIS-021</v>
          </cell>
          <cell r="B1114" t="str">
            <v>DISJUNTOR BIPOLAR TERMOMAGNÉTICO 10KA, DE 30A</v>
          </cell>
          <cell r="C1114" t="str">
            <v>UN</v>
          </cell>
          <cell r="D1114">
            <v>36.82</v>
          </cell>
          <cell r="E1114">
            <v>36.82</v>
          </cell>
          <cell r="F1114">
            <v>36.82</v>
          </cell>
          <cell r="G1114">
            <v>36.82</v>
          </cell>
          <cell r="H1114">
            <v>36.82</v>
          </cell>
          <cell r="I1114">
            <v>36.82</v>
          </cell>
        </row>
        <row r="1115">
          <cell r="A1115" t="str">
            <v>ELE-DIS-022</v>
          </cell>
          <cell r="B1115" t="str">
            <v>DISJUNTOR BIPOLAR TERMOMAGNÉTICO 10KA, DE 35A</v>
          </cell>
          <cell r="C1115" t="str">
            <v>UN</v>
          </cell>
          <cell r="D1115">
            <v>36.82</v>
          </cell>
          <cell r="E1115">
            <v>36.82</v>
          </cell>
          <cell r="F1115">
            <v>36.82</v>
          </cell>
          <cell r="G1115">
            <v>36.82</v>
          </cell>
          <cell r="H1115">
            <v>36.82</v>
          </cell>
          <cell r="I1115">
            <v>36.82</v>
          </cell>
        </row>
        <row r="1116">
          <cell r="A1116" t="str">
            <v>ELE-DIS-023</v>
          </cell>
          <cell r="B1116" t="str">
            <v>DISJUNTOR BIPOLAR TERMOMAGNÉTICO 10KA, DE 40A</v>
          </cell>
          <cell r="C1116" t="str">
            <v>UN</v>
          </cell>
          <cell r="D1116">
            <v>36.82</v>
          </cell>
          <cell r="E1116">
            <v>36.82</v>
          </cell>
          <cell r="F1116">
            <v>36.82</v>
          </cell>
          <cell r="G1116">
            <v>36.82</v>
          </cell>
          <cell r="H1116">
            <v>36.82</v>
          </cell>
          <cell r="I1116">
            <v>36.82</v>
          </cell>
        </row>
        <row r="1117">
          <cell r="A1117" t="str">
            <v>ELE-DIS-024</v>
          </cell>
          <cell r="B1117" t="str">
            <v>DISJUNTOR BIPOLAR TERMOMAGNÉTICO 10KA, DE 50A</v>
          </cell>
          <cell r="C1117" t="str">
            <v>UN</v>
          </cell>
          <cell r="D1117">
            <v>36.82</v>
          </cell>
          <cell r="E1117">
            <v>36.82</v>
          </cell>
          <cell r="F1117">
            <v>36.82</v>
          </cell>
          <cell r="G1117">
            <v>36.82</v>
          </cell>
          <cell r="H1117">
            <v>36.82</v>
          </cell>
          <cell r="I1117">
            <v>36.82</v>
          </cell>
        </row>
        <row r="1118">
          <cell r="A1118" t="str">
            <v>ELE-DIS-025</v>
          </cell>
          <cell r="B1118" t="str">
            <v>DISJUNTOR BIPOLAR TERMOMAGNÉTICO 10KA, DE 60A</v>
          </cell>
          <cell r="C1118" t="str">
            <v>UN</v>
          </cell>
          <cell r="D1118">
            <v>45.92</v>
          </cell>
          <cell r="E1118">
            <v>45.92</v>
          </cell>
          <cell r="F1118">
            <v>45.92</v>
          </cell>
          <cell r="G1118">
            <v>45.92</v>
          </cell>
          <cell r="H1118">
            <v>45.92</v>
          </cell>
          <cell r="I1118">
            <v>45.92</v>
          </cell>
        </row>
        <row r="1119">
          <cell r="A1119" t="str">
            <v>ELE-DIS-026</v>
          </cell>
          <cell r="B1119" t="str">
            <v>DISJUNTOR BIPOLAR TERMOMAGNÉTICO 10KA, DE 70A</v>
          </cell>
          <cell r="C1119" t="str">
            <v>UN</v>
          </cell>
          <cell r="D1119">
            <v>45.92</v>
          </cell>
          <cell r="E1119">
            <v>45.92</v>
          </cell>
          <cell r="F1119">
            <v>45.92</v>
          </cell>
          <cell r="G1119">
            <v>45.92</v>
          </cell>
          <cell r="H1119">
            <v>45.92</v>
          </cell>
          <cell r="I1119">
            <v>45.92</v>
          </cell>
        </row>
        <row r="1120">
          <cell r="A1120" t="str">
            <v>ELE-DIS-027</v>
          </cell>
          <cell r="B1120" t="str">
            <v>DISJUNTOR BIPOLAR TERMOMAGNÉTICO 10KA, DE 90A</v>
          </cell>
          <cell r="C1120" t="str">
            <v>UN</v>
          </cell>
          <cell r="D1120">
            <v>45.92</v>
          </cell>
          <cell r="E1120">
            <v>45.92</v>
          </cell>
          <cell r="F1120">
            <v>45.92</v>
          </cell>
          <cell r="G1120">
            <v>45.92</v>
          </cell>
          <cell r="H1120">
            <v>45.92</v>
          </cell>
          <cell r="I1120">
            <v>45.92</v>
          </cell>
        </row>
        <row r="1121">
          <cell r="A1121" t="str">
            <v>ELE-DIS-028</v>
          </cell>
          <cell r="B1121" t="str">
            <v>DISJUNTOR BIPOLAR TERMOMAGNÉTICO 10KA, DE 100A</v>
          </cell>
          <cell r="C1121" t="str">
            <v>UN</v>
          </cell>
          <cell r="D1121">
            <v>45.92</v>
          </cell>
          <cell r="E1121">
            <v>45.92</v>
          </cell>
          <cell r="F1121">
            <v>45.92</v>
          </cell>
          <cell r="G1121">
            <v>45.92</v>
          </cell>
          <cell r="H1121">
            <v>45.92</v>
          </cell>
          <cell r="I1121">
            <v>45.92</v>
          </cell>
        </row>
        <row r="1122">
          <cell r="A1122" t="str">
            <v>ELE-DIS-029</v>
          </cell>
          <cell r="B1122" t="str">
            <v>DISJUNTOR BIPOLAR TERMOMAGNÉTICO 10KA, DE 120A</v>
          </cell>
          <cell r="C1122" t="str">
            <v>UN</v>
          </cell>
          <cell r="D1122">
            <v>161.19999999999999</v>
          </cell>
          <cell r="E1122">
            <v>161.19999999999999</v>
          </cell>
          <cell r="F1122">
            <v>161.19999999999999</v>
          </cell>
          <cell r="G1122">
            <v>161.19999999999999</v>
          </cell>
          <cell r="H1122">
            <v>161.19999999999999</v>
          </cell>
          <cell r="I1122">
            <v>161.19999999999999</v>
          </cell>
        </row>
        <row r="1123">
          <cell r="A1123" t="str">
            <v>ELE-DIS-030</v>
          </cell>
          <cell r="B1123" t="str">
            <v>DISJUNTOR BIPOLAR TERMOMAGNÉTICO 10KA, DE 125A</v>
          </cell>
          <cell r="C1123" t="str">
            <v>UN</v>
          </cell>
          <cell r="D1123">
            <v>161.19999999999999</v>
          </cell>
          <cell r="E1123">
            <v>161.19999999999999</v>
          </cell>
          <cell r="F1123">
            <v>161.19999999999999</v>
          </cell>
          <cell r="G1123">
            <v>161.19999999999999</v>
          </cell>
          <cell r="H1123">
            <v>161.19999999999999</v>
          </cell>
          <cell r="I1123">
            <v>161.19999999999999</v>
          </cell>
        </row>
        <row r="1124">
          <cell r="A1124" t="str">
            <v>ELE-DIS-031</v>
          </cell>
          <cell r="B1124" t="str">
            <v>DISJUNTOR BIPOLAR TERMOMAGNÉTICO 10KA, DE 200A</v>
          </cell>
          <cell r="C1124" t="str">
            <v>UN</v>
          </cell>
          <cell r="D1124">
            <v>161.19999999999999</v>
          </cell>
          <cell r="E1124">
            <v>161.19999999999999</v>
          </cell>
          <cell r="F1124">
            <v>161.19999999999999</v>
          </cell>
          <cell r="G1124">
            <v>161.19999999999999</v>
          </cell>
          <cell r="H1124">
            <v>161.19999999999999</v>
          </cell>
          <cell r="I1124">
            <v>161.19999999999999</v>
          </cell>
        </row>
        <row r="1125">
          <cell r="A1125" t="str">
            <v>ELE-DIS-035</v>
          </cell>
          <cell r="B1125" t="str">
            <v>DISJUNTOR TRIPOLAR TERMOMAGNÉTICO 10KA, DE 10A</v>
          </cell>
          <cell r="C1125" t="str">
            <v>UN</v>
          </cell>
          <cell r="D1125">
            <v>52.19</v>
          </cell>
          <cell r="E1125">
            <v>52.19</v>
          </cell>
          <cell r="F1125">
            <v>52.19</v>
          </cell>
          <cell r="G1125">
            <v>52.19</v>
          </cell>
          <cell r="H1125">
            <v>52.19</v>
          </cell>
          <cell r="I1125">
            <v>52.19</v>
          </cell>
        </row>
        <row r="1126">
          <cell r="A1126" t="str">
            <v>ELE-DIS-036</v>
          </cell>
          <cell r="B1126" t="str">
            <v>DISJUNTOR TRIPOLAR TERMOMAGNÉTICO 10KA, DE 15A</v>
          </cell>
          <cell r="C1126" t="str">
            <v>UN</v>
          </cell>
          <cell r="D1126">
            <v>52.19</v>
          </cell>
          <cell r="E1126">
            <v>52.19</v>
          </cell>
          <cell r="F1126">
            <v>52.19</v>
          </cell>
          <cell r="G1126">
            <v>52.19</v>
          </cell>
          <cell r="H1126">
            <v>52.19</v>
          </cell>
          <cell r="I1126">
            <v>52.19</v>
          </cell>
        </row>
        <row r="1127">
          <cell r="A1127" t="str">
            <v>ELE-DIS-037</v>
          </cell>
          <cell r="B1127" t="str">
            <v>DISJUNTOR TRIPOLAR TERMOMAGNÉTICO 10KA, DE 20A</v>
          </cell>
          <cell r="C1127" t="str">
            <v>UN</v>
          </cell>
          <cell r="D1127">
            <v>52.19</v>
          </cell>
          <cell r="E1127">
            <v>52.19</v>
          </cell>
          <cell r="F1127">
            <v>52.19</v>
          </cell>
          <cell r="G1127">
            <v>52.19</v>
          </cell>
          <cell r="H1127">
            <v>52.19</v>
          </cell>
          <cell r="I1127">
            <v>52.19</v>
          </cell>
        </row>
        <row r="1128">
          <cell r="A1128" t="str">
            <v>ELE-DIS-038</v>
          </cell>
          <cell r="B1128" t="str">
            <v>DISJUNTOR TRIPOLAR TERMOMAGNÉTICO 10KA, DE 25A</v>
          </cell>
          <cell r="C1128" t="str">
            <v>UN</v>
          </cell>
          <cell r="D1128">
            <v>52.19</v>
          </cell>
          <cell r="E1128">
            <v>52.19</v>
          </cell>
          <cell r="F1128">
            <v>52.19</v>
          </cell>
          <cell r="G1128">
            <v>52.19</v>
          </cell>
          <cell r="H1128">
            <v>52.19</v>
          </cell>
          <cell r="I1128">
            <v>52.19</v>
          </cell>
        </row>
        <row r="1129">
          <cell r="A1129" t="str">
            <v>ELE-DIS-039</v>
          </cell>
          <cell r="B1129" t="str">
            <v>DISJUNTOR TRIPOLAR TERMOMAGNÉTICO 10KA, DE 30A</v>
          </cell>
          <cell r="C1129" t="str">
            <v>UN</v>
          </cell>
          <cell r="D1129">
            <v>52.19</v>
          </cell>
          <cell r="E1129">
            <v>52.19</v>
          </cell>
          <cell r="F1129">
            <v>52.19</v>
          </cell>
          <cell r="G1129">
            <v>52.19</v>
          </cell>
          <cell r="H1129">
            <v>52.19</v>
          </cell>
          <cell r="I1129">
            <v>52.19</v>
          </cell>
        </row>
        <row r="1130">
          <cell r="A1130" t="str">
            <v>ELE-DIS-040</v>
          </cell>
          <cell r="B1130" t="str">
            <v>DISJUNTOR TRIPOLAR TERMOMAGNÉTICO 10KA, DE 35A</v>
          </cell>
          <cell r="C1130" t="str">
            <v>UN</v>
          </cell>
          <cell r="D1130">
            <v>52.19</v>
          </cell>
          <cell r="E1130">
            <v>52.19</v>
          </cell>
          <cell r="F1130">
            <v>52.19</v>
          </cell>
          <cell r="G1130">
            <v>52.19</v>
          </cell>
          <cell r="H1130">
            <v>52.19</v>
          </cell>
          <cell r="I1130">
            <v>52.19</v>
          </cell>
        </row>
        <row r="1131">
          <cell r="A1131" t="str">
            <v>ELE-DIS-041</v>
          </cell>
          <cell r="B1131" t="str">
            <v>DISJUNTOR TRIPOLAR TERMOMAGNÉTICO 10KA, DE 40A</v>
          </cell>
          <cell r="C1131" t="str">
            <v>UN</v>
          </cell>
          <cell r="D1131">
            <v>52.19</v>
          </cell>
          <cell r="E1131">
            <v>52.19</v>
          </cell>
          <cell r="F1131">
            <v>52.19</v>
          </cell>
          <cell r="G1131">
            <v>52.19</v>
          </cell>
          <cell r="H1131">
            <v>52.19</v>
          </cell>
          <cell r="I1131">
            <v>52.19</v>
          </cell>
        </row>
        <row r="1132">
          <cell r="A1132" t="str">
            <v>ELE-DIS-042</v>
          </cell>
          <cell r="B1132" t="str">
            <v>DISJUNTOR TRIPOLAR TERMOMAGNÉTICO 10KA, DE 50A</v>
          </cell>
          <cell r="C1132" t="str">
            <v>UN</v>
          </cell>
          <cell r="D1132">
            <v>52.19</v>
          </cell>
          <cell r="E1132">
            <v>52.19</v>
          </cell>
          <cell r="F1132">
            <v>52.19</v>
          </cell>
          <cell r="G1132">
            <v>52.19</v>
          </cell>
          <cell r="H1132">
            <v>52.19</v>
          </cell>
          <cell r="I1132">
            <v>52.19</v>
          </cell>
        </row>
        <row r="1133">
          <cell r="A1133" t="str">
            <v>ELE-DIS-043</v>
          </cell>
          <cell r="B1133" t="str">
            <v>DISJUNTOR TRIPOLAR TERMOMAGNÉTICO 10KA, DE 60A</v>
          </cell>
          <cell r="C1133" t="str">
            <v>UN</v>
          </cell>
          <cell r="D1133">
            <v>69.040000000000006</v>
          </cell>
          <cell r="E1133">
            <v>69.040000000000006</v>
          </cell>
          <cell r="F1133">
            <v>69.040000000000006</v>
          </cell>
          <cell r="G1133">
            <v>69.040000000000006</v>
          </cell>
          <cell r="H1133">
            <v>69.040000000000006</v>
          </cell>
          <cell r="I1133">
            <v>69.040000000000006</v>
          </cell>
        </row>
        <row r="1134">
          <cell r="A1134" t="str">
            <v>ELE-DIS-044</v>
          </cell>
          <cell r="B1134" t="str">
            <v>DISJUNTOR TRIPOLAR TERMOMAGNÉTICO 10KA, DE 70A</v>
          </cell>
          <cell r="C1134" t="str">
            <v>UN</v>
          </cell>
          <cell r="D1134">
            <v>69.040000000000006</v>
          </cell>
          <cell r="E1134">
            <v>69.040000000000006</v>
          </cell>
          <cell r="F1134">
            <v>69.040000000000006</v>
          </cell>
          <cell r="G1134">
            <v>69.040000000000006</v>
          </cell>
          <cell r="H1134">
            <v>69.040000000000006</v>
          </cell>
          <cell r="I1134">
            <v>69.040000000000006</v>
          </cell>
        </row>
        <row r="1135">
          <cell r="A1135" t="str">
            <v>ELE-DIS-045</v>
          </cell>
          <cell r="B1135" t="str">
            <v>DISJUNTOR TRIPOLAR TERMOMAGNÉTICO 10KA, DE 90A</v>
          </cell>
          <cell r="C1135" t="str">
            <v>UN</v>
          </cell>
          <cell r="D1135">
            <v>69.040000000000006</v>
          </cell>
          <cell r="E1135">
            <v>69.040000000000006</v>
          </cell>
          <cell r="F1135">
            <v>69.040000000000006</v>
          </cell>
          <cell r="G1135">
            <v>69.040000000000006</v>
          </cell>
          <cell r="H1135">
            <v>69.040000000000006</v>
          </cell>
          <cell r="I1135">
            <v>69.040000000000006</v>
          </cell>
        </row>
        <row r="1136">
          <cell r="A1136" t="str">
            <v>ELE-DIS-046</v>
          </cell>
          <cell r="B1136" t="str">
            <v>DISJUNTOR TRIPOLAR TERMOMAGNÉTICO 10KA, DE 100A</v>
          </cell>
          <cell r="C1136" t="str">
            <v>UN</v>
          </cell>
          <cell r="D1136">
            <v>69.040000000000006</v>
          </cell>
          <cell r="E1136">
            <v>69.040000000000006</v>
          </cell>
          <cell r="F1136">
            <v>69.040000000000006</v>
          </cell>
          <cell r="G1136">
            <v>69.040000000000006</v>
          </cell>
          <cell r="H1136">
            <v>69.040000000000006</v>
          </cell>
          <cell r="I1136">
            <v>69.040000000000006</v>
          </cell>
        </row>
        <row r="1137">
          <cell r="A1137" t="str">
            <v>ELE-DIS-047</v>
          </cell>
          <cell r="B1137" t="str">
            <v>DISJUNTOR TRIPOLAR TERMOMAGNÉTICO 10KA, DE 120A</v>
          </cell>
          <cell r="C1137" t="str">
            <v>UN</v>
          </cell>
          <cell r="D1137">
            <v>199.18</v>
          </cell>
          <cell r="E1137">
            <v>199.18</v>
          </cell>
          <cell r="F1137">
            <v>199.18</v>
          </cell>
          <cell r="G1137">
            <v>199.18</v>
          </cell>
          <cell r="H1137">
            <v>199.18</v>
          </cell>
          <cell r="I1137">
            <v>199.18</v>
          </cell>
        </row>
        <row r="1138">
          <cell r="A1138" t="str">
            <v>ELE-DIS-048</v>
          </cell>
          <cell r="B1138" t="str">
            <v>DISJUNTOR TRIPOLAR TERMOMAGNÉTICO 10KA, DE 125A</v>
          </cell>
          <cell r="C1138" t="str">
            <v>UN</v>
          </cell>
          <cell r="D1138">
            <v>199.18</v>
          </cell>
          <cell r="E1138">
            <v>199.18</v>
          </cell>
          <cell r="F1138">
            <v>199.18</v>
          </cell>
          <cell r="G1138">
            <v>199.18</v>
          </cell>
          <cell r="H1138">
            <v>199.18</v>
          </cell>
          <cell r="I1138">
            <v>199.18</v>
          </cell>
        </row>
        <row r="1139">
          <cell r="A1139" t="str">
            <v>ELE-DIS-049</v>
          </cell>
          <cell r="B1139" t="str">
            <v>DISJUNTOR TRIPOLAR TERMOMAGNÉTICO 10KA, DE 200A</v>
          </cell>
          <cell r="C1139" t="str">
            <v>UN</v>
          </cell>
          <cell r="D1139">
            <v>211.36</v>
          </cell>
          <cell r="E1139">
            <v>211.36</v>
          </cell>
          <cell r="F1139">
            <v>211.36</v>
          </cell>
          <cell r="G1139">
            <v>211.36</v>
          </cell>
          <cell r="H1139">
            <v>211.36</v>
          </cell>
          <cell r="I1139">
            <v>211.36</v>
          </cell>
        </row>
        <row r="1140">
          <cell r="A1140" t="str">
            <v>ELE-DIS-050</v>
          </cell>
          <cell r="B1140" t="str">
            <v>DISJUNTOR TRIPOLAR TERMOMAGNÉTICO 10KA, DE 175A</v>
          </cell>
          <cell r="C1140" t="str">
            <v>UN</v>
          </cell>
          <cell r="D1140">
            <v>199.18</v>
          </cell>
          <cell r="E1140">
            <v>199.18</v>
          </cell>
          <cell r="F1140">
            <v>199.18</v>
          </cell>
          <cell r="G1140">
            <v>199.18</v>
          </cell>
          <cell r="H1140">
            <v>199.18</v>
          </cell>
          <cell r="I1140">
            <v>199.18</v>
          </cell>
        </row>
        <row r="1141">
          <cell r="A1141" t="str">
            <v>ELE-DIS-060</v>
          </cell>
          <cell r="B1141" t="str">
            <v>DISJUNTOR BIPOLAR TERMOMAGNÉTICO 5KA, DE 10A</v>
          </cell>
          <cell r="C1141" t="str">
            <v>UN</v>
          </cell>
          <cell r="D1141">
            <v>30.71</v>
          </cell>
          <cell r="E1141">
            <v>30.71</v>
          </cell>
          <cell r="F1141">
            <v>30.71</v>
          </cell>
          <cell r="G1141">
            <v>30.71</v>
          </cell>
          <cell r="H1141">
            <v>30.71</v>
          </cell>
          <cell r="I1141">
            <v>30.71</v>
          </cell>
        </row>
        <row r="1142">
          <cell r="A1142" t="str">
            <v>ELE-DIS-061</v>
          </cell>
          <cell r="B1142" t="str">
            <v>DISJUNTOR BIPOLAR TERMOMAGNÉTICO 5KA, DE 15A</v>
          </cell>
          <cell r="C1142" t="str">
            <v>UN</v>
          </cell>
          <cell r="D1142">
            <v>30.71</v>
          </cell>
          <cell r="E1142">
            <v>30.71</v>
          </cell>
          <cell r="F1142">
            <v>30.71</v>
          </cell>
          <cell r="G1142">
            <v>30.71</v>
          </cell>
          <cell r="H1142">
            <v>30.71</v>
          </cell>
          <cell r="I1142">
            <v>30.71</v>
          </cell>
        </row>
        <row r="1143">
          <cell r="A1143" t="str">
            <v>ELE-DIS-062</v>
          </cell>
          <cell r="B1143" t="str">
            <v>DISJUNTOR BIPOLAR TERMOMAGNÉTICO 5KA, DE 16A</v>
          </cell>
          <cell r="C1143" t="str">
            <v>UN</v>
          </cell>
          <cell r="D1143">
            <v>30.71</v>
          </cell>
          <cell r="E1143">
            <v>30.71</v>
          </cell>
          <cell r="F1143">
            <v>30.71</v>
          </cell>
          <cell r="G1143">
            <v>30.71</v>
          </cell>
          <cell r="H1143">
            <v>30.71</v>
          </cell>
          <cell r="I1143">
            <v>30.71</v>
          </cell>
        </row>
        <row r="1144">
          <cell r="A1144" t="str">
            <v>ELE-DIS-063</v>
          </cell>
          <cell r="B1144" t="str">
            <v>DISJUNTOR BIPOLAR TERMOMAGNÉTICO 5KA, DE 20A</v>
          </cell>
          <cell r="C1144" t="str">
            <v>UN</v>
          </cell>
          <cell r="D1144">
            <v>30.71</v>
          </cell>
          <cell r="E1144">
            <v>30.71</v>
          </cell>
          <cell r="F1144">
            <v>30.71</v>
          </cell>
          <cell r="G1144">
            <v>30.71</v>
          </cell>
          <cell r="H1144">
            <v>30.71</v>
          </cell>
          <cell r="I1144">
            <v>30.71</v>
          </cell>
        </row>
        <row r="1145">
          <cell r="A1145" t="str">
            <v>ELE-DIS-064</v>
          </cell>
          <cell r="B1145" t="str">
            <v>DISJUNTOR BIPOLAR TERMOMAGNÉTICO 5KA, DE 25A</v>
          </cell>
          <cell r="C1145" t="str">
            <v>UN</v>
          </cell>
          <cell r="D1145">
            <v>30.71</v>
          </cell>
          <cell r="E1145">
            <v>30.71</v>
          </cell>
          <cell r="F1145">
            <v>30.71</v>
          </cell>
          <cell r="G1145">
            <v>30.71</v>
          </cell>
          <cell r="H1145">
            <v>30.71</v>
          </cell>
          <cell r="I1145">
            <v>30.71</v>
          </cell>
        </row>
        <row r="1146">
          <cell r="A1146" t="str">
            <v>ELE-DIS-065</v>
          </cell>
          <cell r="B1146" t="str">
            <v>DISJUNTOR BIPOLAR TERMOMAGNÉTICO 5KA, DE 30A</v>
          </cell>
          <cell r="C1146" t="str">
            <v>UN</v>
          </cell>
          <cell r="D1146">
            <v>30.71</v>
          </cell>
          <cell r="E1146">
            <v>30.71</v>
          </cell>
          <cell r="F1146">
            <v>30.71</v>
          </cell>
          <cell r="G1146">
            <v>30.71</v>
          </cell>
          <cell r="H1146">
            <v>30.71</v>
          </cell>
          <cell r="I1146">
            <v>30.71</v>
          </cell>
        </row>
        <row r="1147">
          <cell r="A1147" t="str">
            <v>ELE-DIS-066</v>
          </cell>
          <cell r="B1147" t="str">
            <v>DISJUNTOR BIPOLAR TERMOMAGNÉTICO 5KA, DE 32A</v>
          </cell>
          <cell r="C1147" t="str">
            <v>UN</v>
          </cell>
          <cell r="D1147">
            <v>30.71</v>
          </cell>
          <cell r="E1147">
            <v>30.71</v>
          </cell>
          <cell r="F1147">
            <v>30.71</v>
          </cell>
          <cell r="G1147">
            <v>30.71</v>
          </cell>
          <cell r="H1147">
            <v>30.71</v>
          </cell>
          <cell r="I1147">
            <v>30.71</v>
          </cell>
        </row>
        <row r="1148">
          <cell r="A1148" t="str">
            <v>ELE-DIS-067</v>
          </cell>
          <cell r="B1148" t="str">
            <v>DISJUNTOR BIPOLAR TERMOMAGNÉTICO 5KA, DE 35A</v>
          </cell>
          <cell r="C1148" t="str">
            <v>UN</v>
          </cell>
          <cell r="D1148">
            <v>30.71</v>
          </cell>
          <cell r="E1148">
            <v>30.71</v>
          </cell>
          <cell r="F1148">
            <v>30.71</v>
          </cell>
          <cell r="G1148">
            <v>30.71</v>
          </cell>
          <cell r="H1148">
            <v>30.71</v>
          </cell>
          <cell r="I1148">
            <v>30.71</v>
          </cell>
        </row>
        <row r="1149">
          <cell r="A1149" t="str">
            <v>ELE-DIS-068</v>
          </cell>
          <cell r="B1149" t="str">
            <v>DISJUNTOR BIPOLAR TERMOMAGNÉTICO 5KA, DE 40A</v>
          </cell>
          <cell r="C1149" t="str">
            <v>UN</v>
          </cell>
          <cell r="D1149">
            <v>31.97</v>
          </cell>
          <cell r="E1149">
            <v>31.97</v>
          </cell>
          <cell r="F1149">
            <v>31.97</v>
          </cell>
          <cell r="G1149">
            <v>31.97</v>
          </cell>
          <cell r="H1149">
            <v>31.97</v>
          </cell>
          <cell r="I1149">
            <v>31.97</v>
          </cell>
        </row>
        <row r="1150">
          <cell r="A1150" t="str">
            <v>ELE-DIS-069</v>
          </cell>
          <cell r="B1150" t="str">
            <v>DISJUNTOR BIPOLAR TERMOMAGNÉTICO 5KA, DE 50A</v>
          </cell>
          <cell r="C1150" t="str">
            <v>UN</v>
          </cell>
          <cell r="D1150">
            <v>31.97</v>
          </cell>
          <cell r="E1150">
            <v>31.97</v>
          </cell>
          <cell r="F1150">
            <v>31.97</v>
          </cell>
          <cell r="G1150">
            <v>31.97</v>
          </cell>
          <cell r="H1150">
            <v>31.97</v>
          </cell>
          <cell r="I1150">
            <v>31.97</v>
          </cell>
        </row>
        <row r="1151">
          <cell r="A1151" t="str">
            <v>ELE-DIS-070</v>
          </cell>
          <cell r="B1151" t="str">
            <v>DISJUNTOR BIPOLAR TERMOMAGNÉTICO 5KA, DE 60A</v>
          </cell>
          <cell r="C1151" t="str">
            <v>UN</v>
          </cell>
          <cell r="D1151">
            <v>39.61</v>
          </cell>
          <cell r="E1151">
            <v>39.61</v>
          </cell>
          <cell r="F1151">
            <v>39.61</v>
          </cell>
          <cell r="G1151">
            <v>39.61</v>
          </cell>
          <cell r="H1151">
            <v>39.61</v>
          </cell>
          <cell r="I1151">
            <v>39.61</v>
          </cell>
        </row>
        <row r="1152">
          <cell r="A1152" t="str">
            <v>ELE-DIS-071</v>
          </cell>
          <cell r="B1152" t="str">
            <v>DISJUNTOR BIPOLAR TERMOMAGNÉTICO 5KA, DE 70A</v>
          </cell>
          <cell r="C1152" t="str">
            <v>UN</v>
          </cell>
          <cell r="D1152">
            <v>43.52</v>
          </cell>
          <cell r="E1152">
            <v>43.52</v>
          </cell>
          <cell r="F1152">
            <v>43.52</v>
          </cell>
          <cell r="G1152">
            <v>43.52</v>
          </cell>
          <cell r="H1152">
            <v>43.52</v>
          </cell>
          <cell r="I1152">
            <v>43.52</v>
          </cell>
        </row>
        <row r="1153">
          <cell r="A1153" t="str">
            <v>ELE-DIS-072</v>
          </cell>
          <cell r="B1153" t="str">
            <v>DISJUNTOR BIPOLAR TERMOMAGNÉTICO 5KA, DE 90A</v>
          </cell>
          <cell r="C1153" t="str">
            <v>UN</v>
          </cell>
          <cell r="D1153">
            <v>43.52</v>
          </cell>
          <cell r="E1153">
            <v>43.52</v>
          </cell>
          <cell r="F1153">
            <v>43.52</v>
          </cell>
          <cell r="G1153">
            <v>43.52</v>
          </cell>
          <cell r="H1153">
            <v>43.52</v>
          </cell>
          <cell r="I1153">
            <v>43.52</v>
          </cell>
        </row>
        <row r="1154">
          <cell r="A1154" t="str">
            <v>ELE-DIS-073</v>
          </cell>
          <cell r="B1154" t="str">
            <v>DISJUNTOR BIPOLAR TERMOMAGNÉTICO 5KA, DE 100A</v>
          </cell>
          <cell r="C1154" t="str">
            <v>UN</v>
          </cell>
          <cell r="D1154">
            <v>43.52</v>
          </cell>
          <cell r="E1154">
            <v>43.52</v>
          </cell>
          <cell r="F1154">
            <v>43.52</v>
          </cell>
          <cell r="G1154">
            <v>43.52</v>
          </cell>
          <cell r="H1154">
            <v>43.52</v>
          </cell>
          <cell r="I1154">
            <v>43.52</v>
          </cell>
        </row>
        <row r="1155">
          <cell r="A1155" t="str">
            <v>ELE-DIS-075</v>
          </cell>
          <cell r="B1155" t="str">
            <v>DISJUNTOR TRIPOLAR TERMOMAGNÉTICO 5KA, DE 10A</v>
          </cell>
          <cell r="C1155" t="str">
            <v>UN</v>
          </cell>
          <cell r="D1155">
            <v>51.27</v>
          </cell>
          <cell r="E1155">
            <v>51.27</v>
          </cell>
          <cell r="F1155">
            <v>51.27</v>
          </cell>
          <cell r="G1155">
            <v>51.27</v>
          </cell>
          <cell r="H1155">
            <v>51.27</v>
          </cell>
          <cell r="I1155">
            <v>51.27</v>
          </cell>
        </row>
        <row r="1156">
          <cell r="A1156" t="str">
            <v>ELE-DIS-076</v>
          </cell>
          <cell r="B1156" t="str">
            <v>DISJUNTOR TRIPOLAR TERMOMAGNÉTICO 5KA, DE 15A</v>
          </cell>
          <cell r="C1156" t="str">
            <v>UN</v>
          </cell>
          <cell r="D1156">
            <v>51.27</v>
          </cell>
          <cell r="E1156">
            <v>51.27</v>
          </cell>
          <cell r="F1156">
            <v>51.27</v>
          </cell>
          <cell r="G1156">
            <v>51.27</v>
          </cell>
          <cell r="H1156">
            <v>51.27</v>
          </cell>
          <cell r="I1156">
            <v>51.27</v>
          </cell>
        </row>
        <row r="1157">
          <cell r="A1157" t="str">
            <v>ELE-DIS-077</v>
          </cell>
          <cell r="B1157" t="str">
            <v>DISJUNTOR TRIPOLAR TERMOMAGNÉTICO 5KA, DE 20A</v>
          </cell>
          <cell r="C1157" t="str">
            <v>UN</v>
          </cell>
          <cell r="D1157">
            <v>51.27</v>
          </cell>
          <cell r="E1157">
            <v>51.27</v>
          </cell>
          <cell r="F1157">
            <v>51.27</v>
          </cell>
          <cell r="G1157">
            <v>51.27</v>
          </cell>
          <cell r="H1157">
            <v>51.27</v>
          </cell>
          <cell r="I1157">
            <v>51.27</v>
          </cell>
        </row>
        <row r="1158">
          <cell r="A1158" t="str">
            <v>ELE-DIS-078</v>
          </cell>
          <cell r="B1158" t="str">
            <v>DISJUNTOR TRIPOLAR TERMOMAGNÉTICO 5KA, DE 25A</v>
          </cell>
          <cell r="C1158" t="str">
            <v>UN</v>
          </cell>
          <cell r="D1158">
            <v>51.27</v>
          </cell>
          <cell r="E1158">
            <v>51.27</v>
          </cell>
          <cell r="F1158">
            <v>51.27</v>
          </cell>
          <cell r="G1158">
            <v>51.27</v>
          </cell>
          <cell r="H1158">
            <v>51.27</v>
          </cell>
          <cell r="I1158">
            <v>51.27</v>
          </cell>
        </row>
        <row r="1159">
          <cell r="A1159" t="str">
            <v>ELE-DIS-079</v>
          </cell>
          <cell r="B1159" t="str">
            <v>DISJUNTOR TRIPOLAR TERMOMAGNÉTICO 5KA, DE 30A</v>
          </cell>
          <cell r="C1159" t="str">
            <v>UN</v>
          </cell>
          <cell r="D1159">
            <v>51.27</v>
          </cell>
          <cell r="E1159">
            <v>51.27</v>
          </cell>
          <cell r="F1159">
            <v>51.27</v>
          </cell>
          <cell r="G1159">
            <v>51.27</v>
          </cell>
          <cell r="H1159">
            <v>51.27</v>
          </cell>
          <cell r="I1159">
            <v>51.27</v>
          </cell>
        </row>
        <row r="1160">
          <cell r="A1160" t="str">
            <v>ELE-DIS-080</v>
          </cell>
          <cell r="B1160" t="str">
            <v>DISJUNTOR TRIPOLAR TERMOMAGNÉTICO 5KA, DE 35A</v>
          </cell>
          <cell r="C1160" t="str">
            <v>UN</v>
          </cell>
          <cell r="D1160">
            <v>51.27</v>
          </cell>
          <cell r="E1160">
            <v>51.27</v>
          </cell>
          <cell r="F1160">
            <v>51.27</v>
          </cell>
          <cell r="G1160">
            <v>51.27</v>
          </cell>
          <cell r="H1160">
            <v>51.27</v>
          </cell>
          <cell r="I1160">
            <v>51.27</v>
          </cell>
        </row>
        <row r="1161">
          <cell r="A1161" t="str">
            <v>ELE-DIS-081</v>
          </cell>
          <cell r="B1161" t="str">
            <v>DISJUNTOR TRIPOLAR TERMOMAGNÉTICO 5KA, DE 40A</v>
          </cell>
          <cell r="C1161" t="str">
            <v>UN</v>
          </cell>
          <cell r="D1161">
            <v>51.27</v>
          </cell>
          <cell r="E1161">
            <v>51.27</v>
          </cell>
          <cell r="F1161">
            <v>51.27</v>
          </cell>
          <cell r="G1161">
            <v>51.27</v>
          </cell>
          <cell r="H1161">
            <v>51.27</v>
          </cell>
          <cell r="I1161">
            <v>51.27</v>
          </cell>
        </row>
        <row r="1162">
          <cell r="A1162" t="str">
            <v>ELE-DIS-082</v>
          </cell>
          <cell r="B1162" t="str">
            <v>DISJUNTOR TRIPOLAR TERMOMAGNÉTICO 5KA, DE 50A</v>
          </cell>
          <cell r="C1162" t="str">
            <v>UN</v>
          </cell>
          <cell r="D1162">
            <v>62.08</v>
          </cell>
          <cell r="E1162">
            <v>62.08</v>
          </cell>
          <cell r="F1162">
            <v>62.08</v>
          </cell>
          <cell r="G1162">
            <v>62.08</v>
          </cell>
          <cell r="H1162">
            <v>62.08</v>
          </cell>
          <cell r="I1162">
            <v>62.08</v>
          </cell>
        </row>
        <row r="1163">
          <cell r="A1163" t="str">
            <v>ELE-DIS-083</v>
          </cell>
          <cell r="B1163" t="str">
            <v>DISJUNTOR TRIPOLAR TERMOMAGNÉTICO 5KA, DE 60A</v>
          </cell>
          <cell r="C1163" t="str">
            <v>UN</v>
          </cell>
          <cell r="D1163">
            <v>62.08</v>
          </cell>
          <cell r="E1163">
            <v>62.08</v>
          </cell>
          <cell r="F1163">
            <v>62.08</v>
          </cell>
          <cell r="G1163">
            <v>62.08</v>
          </cell>
          <cell r="H1163">
            <v>62.08</v>
          </cell>
          <cell r="I1163">
            <v>62.08</v>
          </cell>
        </row>
        <row r="1164">
          <cell r="A1164" t="str">
            <v>ELE-DIS-084</v>
          </cell>
          <cell r="B1164" t="str">
            <v>DISJUNTOR TRIPOLAR TERMOMAGNÉTICO 5KA, DE 70A</v>
          </cell>
          <cell r="C1164" t="str">
            <v>UN</v>
          </cell>
          <cell r="D1164">
            <v>62.08</v>
          </cell>
          <cell r="E1164">
            <v>62.08</v>
          </cell>
          <cell r="F1164">
            <v>62.08</v>
          </cell>
          <cell r="G1164">
            <v>62.08</v>
          </cell>
          <cell r="H1164">
            <v>62.08</v>
          </cell>
          <cell r="I1164">
            <v>62.08</v>
          </cell>
        </row>
        <row r="1165">
          <cell r="A1165" t="str">
            <v>ELE-DIS-085</v>
          </cell>
          <cell r="B1165" t="str">
            <v>DISJUNTOR TRIPOLAR TERMOMAGNÉTICO 5KA, DE 90A</v>
          </cell>
          <cell r="C1165" t="str">
            <v>UN</v>
          </cell>
          <cell r="D1165">
            <v>62.08</v>
          </cell>
          <cell r="E1165">
            <v>62.08</v>
          </cell>
          <cell r="F1165">
            <v>62.08</v>
          </cell>
          <cell r="G1165">
            <v>62.08</v>
          </cell>
          <cell r="H1165">
            <v>62.08</v>
          </cell>
          <cell r="I1165">
            <v>62.08</v>
          </cell>
        </row>
        <row r="1166">
          <cell r="A1166" t="str">
            <v>ELE-DIS-086</v>
          </cell>
          <cell r="B1166" t="str">
            <v>DISJUNTOR TRIPOLAR TERMOMAGNÉTICO 5KA, DE 100A</v>
          </cell>
          <cell r="C1166" t="str">
            <v>UN</v>
          </cell>
          <cell r="D1166">
            <v>62.08</v>
          </cell>
          <cell r="E1166">
            <v>62.08</v>
          </cell>
          <cell r="F1166">
            <v>62.08</v>
          </cell>
          <cell r="G1166">
            <v>62.08</v>
          </cell>
          <cell r="H1166">
            <v>62.08</v>
          </cell>
          <cell r="I1166">
            <v>62.08</v>
          </cell>
        </row>
        <row r="1167">
          <cell r="A1167" t="str">
            <v>ELE-DIS-090</v>
          </cell>
          <cell r="B1167" t="str">
            <v>DISJUNTOR TERMOMAGNÉTICO 150A PARA MEDIDOR</v>
          </cell>
          <cell r="C1167" t="str">
            <v>UN</v>
          </cell>
          <cell r="D1167">
            <v>199.18</v>
          </cell>
          <cell r="E1167">
            <v>199.18</v>
          </cell>
          <cell r="F1167">
            <v>199.18</v>
          </cell>
          <cell r="G1167">
            <v>199.18</v>
          </cell>
          <cell r="H1167">
            <v>199.18</v>
          </cell>
          <cell r="I1167">
            <v>199.18</v>
          </cell>
        </row>
        <row r="1168">
          <cell r="A1168" t="str">
            <v>ELE-DUT-005</v>
          </cell>
          <cell r="B1168" t="str">
            <v>DUTO CORRUGADO EM PEAD (POLIETILENO DE ALTA DENSIDADE), PARA PROTEÇÃO DE CABOS SUBTERRÂNEOS Ø 1 1/2" (40 MM)</v>
          </cell>
          <cell r="C1168" t="str">
            <v>M</v>
          </cell>
          <cell r="D1168">
            <v>13.81</v>
          </cell>
          <cell r="E1168">
            <v>13.81</v>
          </cell>
          <cell r="F1168">
            <v>13.81</v>
          </cell>
          <cell r="G1168">
            <v>13.81</v>
          </cell>
          <cell r="H1168">
            <v>13.81</v>
          </cell>
          <cell r="I1168">
            <v>13.81</v>
          </cell>
        </row>
        <row r="1169">
          <cell r="A1169" t="str">
            <v>ELE-DUT-010</v>
          </cell>
          <cell r="B1169" t="str">
            <v>DUTO CORRUGADO EM PEAD (POLIETILENO DE ALTA DENSIDADE), PARA PROTEÇÃO DE CABOS SUBTERRÂNEOS Ø 2" (50 MM)</v>
          </cell>
          <cell r="C1169" t="str">
            <v>M</v>
          </cell>
          <cell r="D1169">
            <v>15.91</v>
          </cell>
          <cell r="E1169">
            <v>15.91</v>
          </cell>
          <cell r="F1169">
            <v>15.91</v>
          </cell>
          <cell r="G1169">
            <v>15.91</v>
          </cell>
          <cell r="H1169">
            <v>15.91</v>
          </cell>
          <cell r="I1169">
            <v>15.91</v>
          </cell>
        </row>
        <row r="1170">
          <cell r="A1170" t="str">
            <v>ELE-DUT-015</v>
          </cell>
          <cell r="B1170" t="str">
            <v>DUTO CORRUGADO EM PEAD (POLIETILENO DE ALTA DENSIDADE), PARA PROTEÇÃO DE CABOS SUBTERRÂNEOS Ø 3" (75 MM)</v>
          </cell>
          <cell r="C1170" t="str">
            <v>M</v>
          </cell>
          <cell r="D1170">
            <v>30.98</v>
          </cell>
          <cell r="E1170">
            <v>30.98</v>
          </cell>
          <cell r="F1170">
            <v>30.98</v>
          </cell>
          <cell r="G1170">
            <v>30.98</v>
          </cell>
          <cell r="H1170">
            <v>30.98</v>
          </cell>
          <cell r="I1170">
            <v>30.98</v>
          </cell>
        </row>
        <row r="1171">
          <cell r="A1171" t="str">
            <v>ELE-DUT-020</v>
          </cell>
          <cell r="B1171" t="str">
            <v>DUTO CORRUGADO EM PEAD (POLIETILENO DE ALTA DENSIDADE), PARA PROTEÇÃO DE CABOS SUBTERRÂNEOS Ø 4" (100 MM)</v>
          </cell>
          <cell r="C1171" t="str">
            <v>M</v>
          </cell>
          <cell r="D1171">
            <v>38.380000000000003</v>
          </cell>
          <cell r="E1171">
            <v>38.380000000000003</v>
          </cell>
          <cell r="F1171">
            <v>38.380000000000003</v>
          </cell>
          <cell r="G1171">
            <v>38.380000000000003</v>
          </cell>
          <cell r="H1171">
            <v>38.380000000000003</v>
          </cell>
          <cell r="I1171">
            <v>38.380000000000003</v>
          </cell>
        </row>
        <row r="1172">
          <cell r="A1172" t="str">
            <v>ELE-DUT-025</v>
          </cell>
          <cell r="B1172" t="str">
            <v>DUTO CORRUGADO EM PEAD (POLIETILENO DE ALTA DENSIDADE), PARA PROTEÇÃO DE CABOS SUBTERRÂNEOS Ø 5" (125 MM)</v>
          </cell>
          <cell r="C1172" t="str">
            <v>M</v>
          </cell>
          <cell r="D1172">
            <v>60.89</v>
          </cell>
          <cell r="E1172">
            <v>60.89</v>
          </cell>
          <cell r="F1172">
            <v>60.89</v>
          </cell>
          <cell r="G1172">
            <v>60.89</v>
          </cell>
          <cell r="H1172">
            <v>60.89</v>
          </cell>
          <cell r="I1172">
            <v>60.89</v>
          </cell>
        </row>
        <row r="1173">
          <cell r="A1173" t="str">
            <v>ELE-DUT-030</v>
          </cell>
          <cell r="B1173" t="str">
            <v>DUTO CORRUGADO EM PEAD (POLIETILENO DE ALTA DENSIDADE), PARA PROTEÇÃO DE CABOS SUBTERRÂNEOS Ø 6" (150 MM)</v>
          </cell>
          <cell r="C1173" t="str">
            <v>M</v>
          </cell>
          <cell r="D1173">
            <v>75.400000000000006</v>
          </cell>
          <cell r="E1173">
            <v>75.400000000000006</v>
          </cell>
          <cell r="F1173">
            <v>75.400000000000006</v>
          </cell>
          <cell r="G1173">
            <v>75.400000000000006</v>
          </cell>
          <cell r="H1173">
            <v>75.400000000000006</v>
          </cell>
          <cell r="I1173">
            <v>75.400000000000006</v>
          </cell>
        </row>
        <row r="1174">
          <cell r="A1174" t="str">
            <v>ELE-EEN-005</v>
          </cell>
          <cell r="B1174" t="str">
            <v>ENTRADA DE ENERGIA EM CAIXA DE CHAPA DE AÇO , DIMENSÕES 500 X 600 X 270 MM, POTÊNCIA ATÉ 5 KW</v>
          </cell>
          <cell r="C1174" t="str">
            <v>UN</v>
          </cell>
          <cell r="D1174">
            <v>536.49</v>
          </cell>
          <cell r="E1174">
            <v>536.49</v>
          </cell>
          <cell r="F1174">
            <v>536.49</v>
          </cell>
          <cell r="G1174">
            <v>536.49</v>
          </cell>
          <cell r="H1174">
            <v>536.49</v>
          </cell>
          <cell r="I1174">
            <v>536.49</v>
          </cell>
        </row>
        <row r="1175">
          <cell r="A1175" t="str">
            <v>ELE-EEN-010</v>
          </cell>
          <cell r="B1175" t="str">
            <v>ENTRADA DE ENERGIA EM CAIXA DE CHAPA DE AÇO , DIMENSÕES 500 X 600 X 270 MM, POTÊNCIA DE 5 A 10 KW</v>
          </cell>
          <cell r="C1175" t="str">
            <v>UN</v>
          </cell>
          <cell r="D1175">
            <v>545.69000000000005</v>
          </cell>
          <cell r="E1175">
            <v>545.69000000000005</v>
          </cell>
          <cell r="F1175">
            <v>545.69000000000005</v>
          </cell>
          <cell r="G1175">
            <v>545.69000000000005</v>
          </cell>
          <cell r="H1175">
            <v>545.69000000000005</v>
          </cell>
          <cell r="I1175">
            <v>545.69000000000005</v>
          </cell>
        </row>
        <row r="1176">
          <cell r="A1176" t="str">
            <v>ELE-EEN-015</v>
          </cell>
          <cell r="B1176" t="str">
            <v>ENTRADA DE ENERGIA em caixa de chapa de aço , ENTRADA DE ENERGIA EM CAIXA DE CHAPA DE AÇO , DIMENSÕES 500 X 600 X 270 MM, POTÊNCIA DE 10 A 15 KW</v>
          </cell>
          <cell r="C1176" t="str">
            <v>UN</v>
          </cell>
          <cell r="D1176">
            <v>554.17999999999995</v>
          </cell>
          <cell r="E1176">
            <v>554.17999999999995</v>
          </cell>
          <cell r="F1176">
            <v>554.17999999999995</v>
          </cell>
          <cell r="G1176">
            <v>554.17999999999995</v>
          </cell>
          <cell r="H1176">
            <v>554.17999999999995</v>
          </cell>
          <cell r="I1176">
            <v>554.17999999999995</v>
          </cell>
        </row>
        <row r="1177">
          <cell r="A1177" t="str">
            <v>ELE-EEN-020</v>
          </cell>
          <cell r="B1177" t="str">
            <v>ENTRADA DE ENERGIA EM CAIXA DE CHAPA DE AÇO , DIMENSÕES 500 X 600 X 270 MM, POTÊNCIA DE 15 A 20 KW</v>
          </cell>
          <cell r="C1177" t="str">
            <v>UN</v>
          </cell>
          <cell r="D1177">
            <v>742.87</v>
          </cell>
          <cell r="E1177">
            <v>742.87</v>
          </cell>
          <cell r="F1177">
            <v>742.87</v>
          </cell>
          <cell r="G1177">
            <v>742.87</v>
          </cell>
          <cell r="H1177">
            <v>742.87</v>
          </cell>
          <cell r="I1177">
            <v>742.87</v>
          </cell>
        </row>
        <row r="1178">
          <cell r="A1178" t="str">
            <v>ELE-EEN-025</v>
          </cell>
          <cell r="B1178" t="str">
            <v>ENTRADA DE ENERGIA EM CAIXA DE CHAPA DE AÇO , DIMENSÕES 500 X 600 X 270 MM, POTÊNCIA DE 20 A 25 KW</v>
          </cell>
          <cell r="C1178" t="str">
            <v>UN</v>
          </cell>
          <cell r="D1178">
            <v>818.91</v>
          </cell>
          <cell r="E1178">
            <v>818.91</v>
          </cell>
          <cell r="F1178">
            <v>818.91</v>
          </cell>
          <cell r="G1178">
            <v>818.91</v>
          </cell>
          <cell r="H1178">
            <v>818.91</v>
          </cell>
          <cell r="I1178">
            <v>818.91</v>
          </cell>
        </row>
        <row r="1179">
          <cell r="A1179" t="str">
            <v>ELE-EEN-030</v>
          </cell>
          <cell r="B1179" t="str">
            <v>ENTRADA DE ENERGIA EM CAIXA DE CHAPA DE AÇO , DIMENSÕES 500 X 600 X 270 MM, POTÊNCIA DE 25 A 30 KW</v>
          </cell>
          <cell r="C1179" t="str">
            <v>UN</v>
          </cell>
          <cell r="D1179">
            <v>857.11</v>
          </cell>
          <cell r="E1179">
            <v>857.11</v>
          </cell>
          <cell r="F1179">
            <v>857.11</v>
          </cell>
          <cell r="G1179">
            <v>857.11</v>
          </cell>
          <cell r="H1179">
            <v>857.11</v>
          </cell>
          <cell r="I1179">
            <v>857.11</v>
          </cell>
        </row>
        <row r="1180">
          <cell r="A1180" t="str">
            <v>ELE-ELE-005</v>
          </cell>
          <cell r="B1180" t="str">
            <v>ELETRODUTO PVC RÍGIDO, ROSCA, INCLUSIVE CONEXÕES D = 1/2"</v>
          </cell>
          <cell r="C1180" t="str">
            <v>M</v>
          </cell>
          <cell r="D1180">
            <v>6.5</v>
          </cell>
          <cell r="E1180">
            <v>6.5</v>
          </cell>
          <cell r="F1180">
            <v>6.5</v>
          </cell>
          <cell r="G1180">
            <v>6.5</v>
          </cell>
          <cell r="H1180">
            <v>6.5</v>
          </cell>
          <cell r="I1180">
            <v>6.5</v>
          </cell>
        </row>
        <row r="1181">
          <cell r="A1181" t="str">
            <v>ELE-ELE-010</v>
          </cell>
          <cell r="B1181" t="str">
            <v>ELETRODUTO PVC RÍGIDO, ROSCA, INCLUSIVE CONEXÕES D = 3/4"</v>
          </cell>
          <cell r="C1181" t="str">
            <v>M</v>
          </cell>
          <cell r="D1181">
            <v>6.9</v>
          </cell>
          <cell r="E1181">
            <v>6.9</v>
          </cell>
          <cell r="F1181">
            <v>6.9</v>
          </cell>
          <cell r="G1181">
            <v>6.9</v>
          </cell>
          <cell r="H1181">
            <v>6.9</v>
          </cell>
          <cell r="I1181">
            <v>6.9</v>
          </cell>
        </row>
        <row r="1182">
          <cell r="A1182" t="str">
            <v>ELE-ELE-015</v>
          </cell>
          <cell r="B1182" t="str">
            <v>ELETRODUTO PVC RÍGIDO, ROSCA, INCLUSIVE CONEXÕES D = 1"</v>
          </cell>
          <cell r="C1182" t="str">
            <v>M</v>
          </cell>
          <cell r="D1182">
            <v>7.62</v>
          </cell>
          <cell r="E1182">
            <v>7.62</v>
          </cell>
          <cell r="F1182">
            <v>7.62</v>
          </cell>
          <cell r="G1182">
            <v>7.62</v>
          </cell>
          <cell r="H1182">
            <v>7.62</v>
          </cell>
          <cell r="I1182">
            <v>7.62</v>
          </cell>
        </row>
        <row r="1183">
          <cell r="A1183" t="str">
            <v>ELE-ELE-020</v>
          </cell>
          <cell r="B1183" t="str">
            <v>ELETRODUTO PVC RÍGIDO, ROSCA, INCLUSIVE CONEXÕES D = 1 1/4"</v>
          </cell>
          <cell r="C1183" t="str">
            <v>M</v>
          </cell>
          <cell r="D1183">
            <v>10.94</v>
          </cell>
          <cell r="E1183">
            <v>10.94</v>
          </cell>
          <cell r="F1183">
            <v>10.94</v>
          </cell>
          <cell r="G1183">
            <v>10.94</v>
          </cell>
          <cell r="H1183">
            <v>10.94</v>
          </cell>
          <cell r="I1183">
            <v>10.94</v>
          </cell>
        </row>
        <row r="1184">
          <cell r="A1184" t="str">
            <v>ELE-ELE-025</v>
          </cell>
          <cell r="B1184" t="str">
            <v>ELETRODUTO PVC RÍGIDO, ROSCA, INCLUSIVE CONEXÕES D = 1 1/2"</v>
          </cell>
          <cell r="C1184" t="str">
            <v>M</v>
          </cell>
          <cell r="D1184">
            <v>11.41</v>
          </cell>
          <cell r="E1184">
            <v>11.41</v>
          </cell>
          <cell r="F1184">
            <v>11.41</v>
          </cell>
          <cell r="G1184">
            <v>11.41</v>
          </cell>
          <cell r="H1184">
            <v>11.41</v>
          </cell>
          <cell r="I1184">
            <v>11.41</v>
          </cell>
        </row>
        <row r="1185">
          <cell r="A1185" t="str">
            <v>ELE-ELE-030</v>
          </cell>
          <cell r="B1185" t="str">
            <v>ELETRODUTO PVC RÍGIDO, ROSCA, INCLUSIVE CONEXÕES D = 2"</v>
          </cell>
          <cell r="C1185" t="str">
            <v>M</v>
          </cell>
          <cell r="D1185">
            <v>12.32</v>
          </cell>
          <cell r="E1185">
            <v>12.32</v>
          </cell>
          <cell r="F1185">
            <v>12.32</v>
          </cell>
          <cell r="G1185">
            <v>12.32</v>
          </cell>
          <cell r="H1185">
            <v>12.32</v>
          </cell>
          <cell r="I1185">
            <v>12.32</v>
          </cell>
        </row>
        <row r="1186">
          <cell r="A1186" t="str">
            <v>ELE-ELE-035</v>
          </cell>
          <cell r="B1186" t="str">
            <v>ELETRODUTO PVC RÍGIDO, ROSCA, INCLUSIVE CONEXÕES D = 2 1/2"</v>
          </cell>
          <cell r="C1186" t="str">
            <v>M</v>
          </cell>
          <cell r="D1186">
            <v>19.27</v>
          </cell>
          <cell r="E1186">
            <v>19.27</v>
          </cell>
          <cell r="F1186">
            <v>19.27</v>
          </cell>
          <cell r="G1186">
            <v>19.27</v>
          </cell>
          <cell r="H1186">
            <v>19.27</v>
          </cell>
          <cell r="I1186">
            <v>19.27</v>
          </cell>
        </row>
        <row r="1187">
          <cell r="A1187" t="str">
            <v>ELE-ELE-040</v>
          </cell>
          <cell r="B1187" t="str">
            <v>ELETRODUTO PVC RÍGIDO, ROSCA, INCLUSIVE CONEXÕES D = 3"</v>
          </cell>
          <cell r="C1187" t="str">
            <v>M</v>
          </cell>
          <cell r="D1187">
            <v>21.35</v>
          </cell>
          <cell r="E1187">
            <v>21.35</v>
          </cell>
          <cell r="F1187">
            <v>21.35</v>
          </cell>
          <cell r="G1187">
            <v>21.35</v>
          </cell>
          <cell r="H1187">
            <v>21.35</v>
          </cell>
          <cell r="I1187">
            <v>21.35</v>
          </cell>
        </row>
        <row r="1188">
          <cell r="A1188" t="str">
            <v>ELE-ELE-045</v>
          </cell>
          <cell r="B1188" t="str">
            <v>ELETRODUTO PVC RÍGIDO, ROSCA, INCLUSIVE CONEXÕES D = 4"</v>
          </cell>
          <cell r="C1188" t="str">
            <v>M</v>
          </cell>
          <cell r="D1188">
            <v>33.450000000000003</v>
          </cell>
          <cell r="E1188">
            <v>33.450000000000003</v>
          </cell>
          <cell r="F1188">
            <v>33.450000000000003</v>
          </cell>
          <cell r="G1188">
            <v>33.450000000000003</v>
          </cell>
          <cell r="H1188">
            <v>33.450000000000003</v>
          </cell>
          <cell r="I1188">
            <v>33.450000000000003</v>
          </cell>
        </row>
        <row r="1189">
          <cell r="A1189" t="str">
            <v>ELE-ELE-050</v>
          </cell>
          <cell r="B1189" t="str">
            <v>ELETRODUTO AÇO GALVANIZADO LEVE, INCLUSIVE CONEXÕES D = 1/2"</v>
          </cell>
          <cell r="C1189" t="str">
            <v>M</v>
          </cell>
          <cell r="D1189">
            <v>9.81</v>
          </cell>
          <cell r="E1189">
            <v>9.81</v>
          </cell>
          <cell r="F1189">
            <v>9.81</v>
          </cell>
          <cell r="G1189">
            <v>9.81</v>
          </cell>
          <cell r="H1189">
            <v>9.81</v>
          </cell>
          <cell r="I1189">
            <v>9.81</v>
          </cell>
        </row>
        <row r="1190">
          <cell r="A1190" t="str">
            <v>ELE-ELE-055</v>
          </cell>
          <cell r="B1190" t="str">
            <v>ELETRODUTO AÇO GALVANIZADO LEVE, INCLUSIVE CONEXÕES D = 3/4"</v>
          </cell>
          <cell r="C1190" t="str">
            <v>M</v>
          </cell>
          <cell r="D1190">
            <v>12.13</v>
          </cell>
          <cell r="E1190">
            <v>12.13</v>
          </cell>
          <cell r="F1190">
            <v>12.13</v>
          </cell>
          <cell r="G1190">
            <v>12.13</v>
          </cell>
          <cell r="H1190">
            <v>12.13</v>
          </cell>
          <cell r="I1190">
            <v>12.13</v>
          </cell>
        </row>
        <row r="1191">
          <cell r="A1191" t="str">
            <v>ELE-ELE-060</v>
          </cell>
          <cell r="B1191" t="str">
            <v>ELETRODUTO AÇO GALVANIZADO LEVE, INCLUSIVE CONEXÕES D = 1"</v>
          </cell>
          <cell r="C1191" t="str">
            <v>M</v>
          </cell>
          <cell r="D1191">
            <v>14.9</v>
          </cell>
          <cell r="E1191">
            <v>14.9</v>
          </cell>
          <cell r="F1191">
            <v>14.9</v>
          </cell>
          <cell r="G1191">
            <v>14.9</v>
          </cell>
          <cell r="H1191">
            <v>14.9</v>
          </cell>
          <cell r="I1191">
            <v>14.9</v>
          </cell>
        </row>
        <row r="1192">
          <cell r="A1192" t="str">
            <v>ELE-ELE-065</v>
          </cell>
          <cell r="B1192" t="str">
            <v>ELETRODUTO AÇO GALVANIZADO LEVE, INCLUSIVE CONEXÕES D = 1 1/4"</v>
          </cell>
          <cell r="C1192" t="str">
            <v>M</v>
          </cell>
          <cell r="D1192">
            <v>22.33</v>
          </cell>
          <cell r="E1192">
            <v>22.33</v>
          </cell>
          <cell r="F1192">
            <v>22.33</v>
          </cell>
          <cell r="G1192">
            <v>22.33</v>
          </cell>
          <cell r="H1192">
            <v>22.33</v>
          </cell>
          <cell r="I1192">
            <v>22.33</v>
          </cell>
        </row>
        <row r="1193">
          <cell r="A1193" t="str">
            <v>ELE-ELE-070</v>
          </cell>
          <cell r="B1193" t="str">
            <v>ELETRODUTO AÇO GALVANIZADO LEVE, INCLUSIVE CONEXÕES D = 1 1/2"</v>
          </cell>
          <cell r="C1193" t="str">
            <v>M</v>
          </cell>
          <cell r="D1193">
            <v>17.260000000000002</v>
          </cell>
          <cell r="E1193">
            <v>17.260000000000002</v>
          </cell>
          <cell r="F1193">
            <v>17.260000000000002</v>
          </cell>
          <cell r="G1193">
            <v>17.260000000000002</v>
          </cell>
          <cell r="H1193">
            <v>17.260000000000002</v>
          </cell>
          <cell r="I1193">
            <v>17.260000000000002</v>
          </cell>
        </row>
        <row r="1194">
          <cell r="A1194" t="str">
            <v>ELE-ELE-075</v>
          </cell>
          <cell r="B1194" t="str">
            <v>ELETRODUTO AÇO GALVANIZADO LEVE, INCLUSIVE CONEXÕES D = 2"</v>
          </cell>
          <cell r="C1194" t="str">
            <v>M</v>
          </cell>
          <cell r="D1194">
            <v>30.97</v>
          </cell>
          <cell r="E1194">
            <v>30.97</v>
          </cell>
          <cell r="F1194">
            <v>30.97</v>
          </cell>
          <cell r="G1194">
            <v>30.97</v>
          </cell>
          <cell r="H1194">
            <v>30.97</v>
          </cell>
          <cell r="I1194">
            <v>30.97</v>
          </cell>
        </row>
        <row r="1195">
          <cell r="A1195" t="str">
            <v>ELE-ELE-080</v>
          </cell>
          <cell r="B1195" t="str">
            <v>ELETRODUTO AÇO GALVANIZADO LEVE, INCLUSIVE CONEXÕES D = 2 1/2"</v>
          </cell>
          <cell r="C1195" t="str">
            <v>M</v>
          </cell>
          <cell r="D1195">
            <v>46.82</v>
          </cell>
          <cell r="E1195">
            <v>46.82</v>
          </cell>
          <cell r="F1195">
            <v>46.82</v>
          </cell>
          <cell r="G1195">
            <v>46.82</v>
          </cell>
          <cell r="H1195">
            <v>46.82</v>
          </cell>
          <cell r="I1195">
            <v>46.82</v>
          </cell>
        </row>
        <row r="1196">
          <cell r="A1196" t="str">
            <v>ELE-ELE-085</v>
          </cell>
          <cell r="B1196" t="str">
            <v>ELETRODUTO AÇO GALVANIZADO LEVE, INCLUSIVE CONEXÕES D = 3"</v>
          </cell>
          <cell r="C1196" t="str">
            <v>M</v>
          </cell>
          <cell r="D1196">
            <v>65.47</v>
          </cell>
          <cell r="E1196">
            <v>65.47</v>
          </cell>
          <cell r="F1196">
            <v>65.47</v>
          </cell>
          <cell r="G1196">
            <v>65.47</v>
          </cell>
          <cell r="H1196">
            <v>65.47</v>
          </cell>
          <cell r="I1196">
            <v>65.47</v>
          </cell>
        </row>
        <row r="1197">
          <cell r="A1197" t="str">
            <v>ELE-ELE-090</v>
          </cell>
          <cell r="B1197" t="str">
            <v>ELETRODUTO AÇO GALVANIZADO LEVE, INCLUSIVE CONEXÕES D = 4"</v>
          </cell>
          <cell r="C1197" t="str">
            <v>M</v>
          </cell>
          <cell r="D1197">
            <v>81.239999999999995</v>
          </cell>
          <cell r="E1197">
            <v>81.239999999999995</v>
          </cell>
          <cell r="F1197">
            <v>81.239999999999995</v>
          </cell>
          <cell r="G1197">
            <v>81.239999999999995</v>
          </cell>
          <cell r="H1197">
            <v>81.239999999999995</v>
          </cell>
          <cell r="I1197">
            <v>81.239999999999995</v>
          </cell>
        </row>
        <row r="1198">
          <cell r="A1198" t="str">
            <v>ELE-ELE-095</v>
          </cell>
          <cell r="B1198" t="str">
            <v>ELETRODUTO DE AÇO GALVANIZADO PESADO INCLUSIVE CONEXÕES D = 1/2"</v>
          </cell>
          <cell r="C1198" t="str">
            <v>M</v>
          </cell>
          <cell r="D1198">
            <v>16.47</v>
          </cell>
          <cell r="E1198">
            <v>16.47</v>
          </cell>
          <cell r="F1198">
            <v>16.47</v>
          </cell>
          <cell r="G1198">
            <v>16.47</v>
          </cell>
          <cell r="H1198">
            <v>16.47</v>
          </cell>
          <cell r="I1198">
            <v>16.47</v>
          </cell>
        </row>
        <row r="1199">
          <cell r="A1199" t="str">
            <v>ELE-ELE-100</v>
          </cell>
          <cell r="B1199" t="str">
            <v>ELETRODUTO DE AÇO GALVANIZADO PESADO INCLUSIVE CONEXÕES D = 3/4"</v>
          </cell>
          <cell r="C1199" t="str">
            <v>M</v>
          </cell>
          <cell r="D1199">
            <v>19.78</v>
          </cell>
          <cell r="E1199">
            <v>19.78</v>
          </cell>
          <cell r="F1199">
            <v>19.78</v>
          </cell>
          <cell r="G1199">
            <v>19.78</v>
          </cell>
          <cell r="H1199">
            <v>19.78</v>
          </cell>
          <cell r="I1199">
            <v>19.78</v>
          </cell>
        </row>
        <row r="1200">
          <cell r="A1200" t="str">
            <v>ELE-ELE-105</v>
          </cell>
          <cell r="B1200" t="str">
            <v>ELETRODUTO DE AÇO GALVANIZADO PESADO INCLUSIVE CONEXÕES D = 1"</v>
          </cell>
          <cell r="C1200" t="str">
            <v>M</v>
          </cell>
          <cell r="D1200">
            <v>25.42</v>
          </cell>
          <cell r="E1200">
            <v>25.42</v>
          </cell>
          <cell r="F1200">
            <v>25.42</v>
          </cell>
          <cell r="G1200">
            <v>25.42</v>
          </cell>
          <cell r="H1200">
            <v>25.42</v>
          </cell>
          <cell r="I1200">
            <v>25.42</v>
          </cell>
        </row>
        <row r="1201">
          <cell r="A1201" t="str">
            <v>ELE-ELE-110</v>
          </cell>
          <cell r="B1201" t="str">
            <v>ELETRODUTO DE AÇO GALVANIZADO PESADO INCLUSIVE CONEXÕES D = 1 1/4"</v>
          </cell>
          <cell r="C1201" t="str">
            <v>M</v>
          </cell>
          <cell r="D1201">
            <v>22.33</v>
          </cell>
          <cell r="E1201">
            <v>22.33</v>
          </cell>
          <cell r="F1201">
            <v>22.33</v>
          </cell>
          <cell r="G1201">
            <v>22.33</v>
          </cell>
          <cell r="H1201">
            <v>22.33</v>
          </cell>
          <cell r="I1201">
            <v>22.33</v>
          </cell>
        </row>
        <row r="1202">
          <cell r="A1202" t="str">
            <v>ELE-ELE-115</v>
          </cell>
          <cell r="B1202" t="str">
            <v>ELETRODUTO DE AÇO GALVANIZADO PESADO INCLUSIVE CONEXÕES D = 1 1/2"</v>
          </cell>
          <cell r="C1202" t="str">
            <v>M</v>
          </cell>
          <cell r="D1202">
            <v>36.590000000000003</v>
          </cell>
          <cell r="E1202">
            <v>36.590000000000003</v>
          </cell>
          <cell r="F1202">
            <v>36.590000000000003</v>
          </cell>
          <cell r="G1202">
            <v>36.590000000000003</v>
          </cell>
          <cell r="H1202">
            <v>36.590000000000003</v>
          </cell>
          <cell r="I1202">
            <v>36.590000000000003</v>
          </cell>
        </row>
        <row r="1203">
          <cell r="A1203" t="str">
            <v>ELE-ELE-120</v>
          </cell>
          <cell r="B1203" t="str">
            <v>ELETRODUTO DE AÇO GALVANIZADO PESADO INCLUSIVE CONEXÕES D = 2"</v>
          </cell>
          <cell r="C1203" t="str">
            <v>M</v>
          </cell>
          <cell r="D1203">
            <v>49.42</v>
          </cell>
          <cell r="E1203">
            <v>49.42</v>
          </cell>
          <cell r="F1203">
            <v>49.42</v>
          </cell>
          <cell r="G1203">
            <v>49.42</v>
          </cell>
          <cell r="H1203">
            <v>49.42</v>
          </cell>
          <cell r="I1203">
            <v>49.42</v>
          </cell>
        </row>
        <row r="1204">
          <cell r="A1204" t="str">
            <v>ELE-ELE-125</v>
          </cell>
          <cell r="B1204" t="str">
            <v>ELETRODUTO DE AÇO GALVANIZADO PESADO INCLUSIVE CONEXÕES D = 2 1/2"</v>
          </cell>
          <cell r="C1204" t="str">
            <v>M</v>
          </cell>
          <cell r="D1204">
            <v>77.459999999999994</v>
          </cell>
          <cell r="E1204">
            <v>77.459999999999994</v>
          </cell>
          <cell r="F1204">
            <v>77.459999999999994</v>
          </cell>
          <cell r="G1204">
            <v>77.459999999999994</v>
          </cell>
          <cell r="H1204">
            <v>77.459999999999994</v>
          </cell>
          <cell r="I1204">
            <v>77.459999999999994</v>
          </cell>
        </row>
        <row r="1205">
          <cell r="A1205" t="str">
            <v>ELE-ELE-130</v>
          </cell>
          <cell r="B1205" t="str">
            <v>ELETRODUTO DE AÇO GALVANIZADO PESADO INCLUSIVE CONEXÕES D = 3"</v>
          </cell>
          <cell r="C1205" t="str">
            <v>M</v>
          </cell>
          <cell r="D1205">
            <v>90.35</v>
          </cell>
          <cell r="E1205">
            <v>90.35</v>
          </cell>
          <cell r="F1205">
            <v>90.35</v>
          </cell>
          <cell r="G1205">
            <v>90.35</v>
          </cell>
          <cell r="H1205">
            <v>90.35</v>
          </cell>
          <cell r="I1205">
            <v>90.35</v>
          </cell>
        </row>
        <row r="1206">
          <cell r="A1206" t="str">
            <v>ELE-ELE-135</v>
          </cell>
          <cell r="B1206" t="str">
            <v>ELETRODUTO DE AÇO GALVANIZADO PESADO INCLUSIVE CONEXÕES D = 4"</v>
          </cell>
          <cell r="C1206" t="str">
            <v>M</v>
          </cell>
          <cell r="D1206">
            <v>119.22</v>
          </cell>
          <cell r="E1206">
            <v>119.22</v>
          </cell>
          <cell r="F1206">
            <v>119.22</v>
          </cell>
          <cell r="G1206">
            <v>119.22</v>
          </cell>
          <cell r="H1206">
            <v>119.22</v>
          </cell>
          <cell r="I1206">
            <v>119.22</v>
          </cell>
        </row>
        <row r="1207">
          <cell r="A1207" t="str">
            <v>ELE-ENV-005</v>
          </cell>
          <cell r="B1207" t="str">
            <v>ENVELOPE DE CONCRETO PARA PROTEÇÃO DE TUBOS DE PVC ENTERRADO - CONCRETO TIPO A FCK = 13,5 MPA</v>
          </cell>
          <cell r="C1207" t="str">
            <v>M3</v>
          </cell>
          <cell r="D1207">
            <v>380.22</v>
          </cell>
          <cell r="E1207">
            <v>360.14</v>
          </cell>
          <cell r="F1207">
            <v>370.69</v>
          </cell>
          <cell r="G1207">
            <v>350.21</v>
          </cell>
          <cell r="H1207">
            <v>373.41</v>
          </cell>
          <cell r="I1207">
            <v>356.51</v>
          </cell>
        </row>
        <row r="1208">
          <cell r="A1208" t="str">
            <v>ELE-FIO-005</v>
          </cell>
          <cell r="B1208" t="str">
            <v>FIO RÍGIDO ISOLAÇÃO EM PVC 450/750V # 1,5 MM2</v>
          </cell>
          <cell r="C1208" t="str">
            <v>M</v>
          </cell>
          <cell r="D1208">
            <v>2.37</v>
          </cell>
          <cell r="E1208">
            <v>2.37</v>
          </cell>
          <cell r="F1208">
            <v>2.37</v>
          </cell>
          <cell r="G1208">
            <v>2.37</v>
          </cell>
          <cell r="H1208">
            <v>2.37</v>
          </cell>
          <cell r="I1208">
            <v>2.37</v>
          </cell>
        </row>
        <row r="1209">
          <cell r="A1209" t="str">
            <v>ELE-FIO-010</v>
          </cell>
          <cell r="B1209" t="str">
            <v>FIO RÍGIDO ISOLAÇÃO EM PVC 450/750V # 2,5 MM2</v>
          </cell>
          <cell r="C1209" t="str">
            <v>M</v>
          </cell>
          <cell r="D1209">
            <v>2.85</v>
          </cell>
          <cell r="E1209">
            <v>2.85</v>
          </cell>
          <cell r="F1209">
            <v>2.85</v>
          </cell>
          <cell r="G1209">
            <v>2.85</v>
          </cell>
          <cell r="H1209">
            <v>2.85</v>
          </cell>
          <cell r="I1209">
            <v>2.85</v>
          </cell>
        </row>
        <row r="1210">
          <cell r="A1210" t="str">
            <v>ELE-FIO-015</v>
          </cell>
          <cell r="B1210" t="str">
            <v>FIO RÍGIDO ISOLAÇÃO EM PVC 450/750V # 4 MM2</v>
          </cell>
          <cell r="C1210" t="str">
            <v>M</v>
          </cell>
          <cell r="D1210">
            <v>3.51</v>
          </cell>
          <cell r="E1210">
            <v>3.51</v>
          </cell>
          <cell r="F1210">
            <v>3.51</v>
          </cell>
          <cell r="G1210">
            <v>3.51</v>
          </cell>
          <cell r="H1210">
            <v>3.51</v>
          </cell>
          <cell r="I1210">
            <v>3.51</v>
          </cell>
        </row>
        <row r="1211">
          <cell r="A1211" t="str">
            <v>ELE-FIO-020</v>
          </cell>
          <cell r="B1211" t="str">
            <v>FIO RÍGIDO ISOLAÇÃO EM PVC 450/750V # 6 MM2</v>
          </cell>
          <cell r="C1211" t="str">
            <v>M</v>
          </cell>
          <cell r="D1211">
            <v>4.25</v>
          </cell>
          <cell r="E1211">
            <v>4.25</v>
          </cell>
          <cell r="F1211">
            <v>4.25</v>
          </cell>
          <cell r="G1211">
            <v>4.25</v>
          </cell>
          <cell r="H1211">
            <v>4.25</v>
          </cell>
          <cell r="I1211">
            <v>4.25</v>
          </cell>
        </row>
        <row r="1212">
          <cell r="A1212" t="str">
            <v>ELE-FIO-025</v>
          </cell>
          <cell r="B1212" t="str">
            <v>FIO RÍGIDO ISOLAÇÃO EM PVC 450/750V # 10 MM2</v>
          </cell>
          <cell r="C1212" t="str">
            <v>M</v>
          </cell>
          <cell r="D1212">
            <v>5.79</v>
          </cell>
          <cell r="E1212">
            <v>5.79</v>
          </cell>
          <cell r="F1212">
            <v>5.79</v>
          </cell>
          <cell r="G1212">
            <v>5.79</v>
          </cell>
          <cell r="H1212">
            <v>5.79</v>
          </cell>
          <cell r="I1212">
            <v>5.79</v>
          </cell>
        </row>
        <row r="1213">
          <cell r="A1213" t="str">
            <v>ELE-FIO-030</v>
          </cell>
          <cell r="B1213" t="str">
            <v>FIO FI 2 X 6 MM2 PADRÃO TELEBRÁS</v>
          </cell>
          <cell r="C1213" t="str">
            <v>M</v>
          </cell>
          <cell r="D1213">
            <v>1.29</v>
          </cell>
          <cell r="E1213">
            <v>1.29</v>
          </cell>
          <cell r="F1213">
            <v>1.29</v>
          </cell>
          <cell r="G1213">
            <v>1.29</v>
          </cell>
          <cell r="H1213">
            <v>1.29</v>
          </cell>
          <cell r="I1213">
            <v>1.29</v>
          </cell>
        </row>
        <row r="1214">
          <cell r="A1214" t="str">
            <v>ELE-FIO-035</v>
          </cell>
          <cell r="B1214" t="str">
            <v>FIO TELEFÔNICO EXTERNO 2 X 100 - FE</v>
          </cell>
          <cell r="C1214" t="str">
            <v>M</v>
          </cell>
          <cell r="D1214">
            <v>1.35</v>
          </cell>
          <cell r="E1214">
            <v>1.35</v>
          </cell>
          <cell r="F1214">
            <v>1.35</v>
          </cell>
          <cell r="G1214">
            <v>1.35</v>
          </cell>
          <cell r="H1214">
            <v>1.35</v>
          </cell>
          <cell r="I1214">
            <v>1.35</v>
          </cell>
        </row>
        <row r="1215">
          <cell r="A1215" t="str">
            <v>ELE-HAS-005</v>
          </cell>
          <cell r="B1215" t="str">
            <v>HASTE DE AÇO COBREADA PARA ATERRAMENTO DIÂMETRO 3/4"X 3000 MM,CONFORME PADRÕES TELEBRÁS</v>
          </cell>
          <cell r="C1215" t="str">
            <v>UN</v>
          </cell>
          <cell r="D1215">
            <v>38.67</v>
          </cell>
          <cell r="E1215">
            <v>38.67</v>
          </cell>
          <cell r="F1215">
            <v>38.67</v>
          </cell>
          <cell r="G1215">
            <v>38.67</v>
          </cell>
          <cell r="H1215">
            <v>38.67</v>
          </cell>
          <cell r="I1215">
            <v>38.67</v>
          </cell>
        </row>
        <row r="1216">
          <cell r="A1216" t="str">
            <v>ELE-HAS-010</v>
          </cell>
          <cell r="B1216" t="str">
            <v>HASTE DE AÇO COBREADA PARA ATERRAMENTO DIÂMETRO 3/4"X 2400 MM,CONFORME PADRÕES TELEBRÁS</v>
          </cell>
          <cell r="C1216" t="str">
            <v>UN</v>
          </cell>
          <cell r="D1216">
            <v>33.22</v>
          </cell>
          <cell r="E1216">
            <v>33.22</v>
          </cell>
          <cell r="F1216">
            <v>33.22</v>
          </cell>
          <cell r="G1216">
            <v>33.22</v>
          </cell>
          <cell r="H1216">
            <v>33.22</v>
          </cell>
          <cell r="I1216">
            <v>33.22</v>
          </cell>
        </row>
        <row r="1217">
          <cell r="A1217" t="str">
            <v>ELE-INT-005</v>
          </cell>
          <cell r="B1217" t="str">
            <v>INTERRUPTOR, UMA TECLA SIMPLES 10 A - 250 V, SEM PLACA</v>
          </cell>
          <cell r="C1217" t="str">
            <v>UN</v>
          </cell>
          <cell r="D1217">
            <v>6.46</v>
          </cell>
          <cell r="E1217">
            <v>6.46</v>
          </cell>
          <cell r="F1217">
            <v>6.46</v>
          </cell>
          <cell r="G1217">
            <v>6.46</v>
          </cell>
          <cell r="H1217">
            <v>6.46</v>
          </cell>
          <cell r="I1217">
            <v>6.46</v>
          </cell>
        </row>
        <row r="1218">
          <cell r="A1218" t="str">
            <v>ELE-INT-010</v>
          </cell>
          <cell r="B1218" t="str">
            <v>INTERRUPTOR, UMA TECLA PARALELO 10 A - 250 V, SEM PLACA</v>
          </cell>
          <cell r="C1218" t="str">
            <v>UN</v>
          </cell>
          <cell r="D1218">
            <v>9.35</v>
          </cell>
          <cell r="E1218">
            <v>9.35</v>
          </cell>
          <cell r="F1218">
            <v>9.35</v>
          </cell>
          <cell r="G1218">
            <v>9.35</v>
          </cell>
          <cell r="H1218">
            <v>9.35</v>
          </cell>
          <cell r="I1218">
            <v>9.35</v>
          </cell>
        </row>
        <row r="1219">
          <cell r="A1219" t="str">
            <v>ELE-INT-015</v>
          </cell>
          <cell r="B1219" t="str">
            <v>INTERRUPTOR UMA TECLA SIMPLES 10 A - 250 V, COM PLACA</v>
          </cell>
          <cell r="C1219" t="str">
            <v>UN</v>
          </cell>
          <cell r="D1219">
            <v>8.6</v>
          </cell>
          <cell r="E1219">
            <v>8.6</v>
          </cell>
          <cell r="F1219">
            <v>8.6</v>
          </cell>
          <cell r="G1219">
            <v>8.6</v>
          </cell>
          <cell r="H1219">
            <v>8.6</v>
          </cell>
          <cell r="I1219">
            <v>8.6</v>
          </cell>
        </row>
        <row r="1220">
          <cell r="A1220" t="str">
            <v>ELE-INT-020</v>
          </cell>
          <cell r="B1220" t="str">
            <v>INTERRUPTOR, BIPOLAR SIMPLES 10 A - 250 V, COM PLACA</v>
          </cell>
          <cell r="C1220" t="str">
            <v>UN</v>
          </cell>
          <cell r="D1220">
            <v>23.69</v>
          </cell>
          <cell r="E1220">
            <v>23.69</v>
          </cell>
          <cell r="F1220">
            <v>23.69</v>
          </cell>
          <cell r="G1220">
            <v>23.69</v>
          </cell>
          <cell r="H1220">
            <v>23.69</v>
          </cell>
          <cell r="I1220">
            <v>23.69</v>
          </cell>
        </row>
        <row r="1221">
          <cell r="A1221" t="str">
            <v>ELE-INT-021</v>
          </cell>
          <cell r="B1221" t="str">
            <v>INTERRUPTOR , UMA TECLA BIPOLAR PARALELA 20 A - 250 V</v>
          </cell>
          <cell r="C1221" t="str">
            <v>UN</v>
          </cell>
          <cell r="D1221">
            <v>26.71</v>
          </cell>
          <cell r="E1221">
            <v>26.71</v>
          </cell>
          <cell r="F1221">
            <v>26.71</v>
          </cell>
          <cell r="G1221">
            <v>26.71</v>
          </cell>
          <cell r="H1221">
            <v>26.71</v>
          </cell>
          <cell r="I1221">
            <v>26.71</v>
          </cell>
        </row>
        <row r="1222">
          <cell r="A1222" t="str">
            <v>ELE-INT-022</v>
          </cell>
          <cell r="B1222" t="str">
            <v>INTERRUPTOR , UMA TECLA DUPLA BIPOLAR SIMPLES 10 A - 250 V</v>
          </cell>
          <cell r="C1222" t="str">
            <v>UN</v>
          </cell>
          <cell r="D1222">
            <v>20.420000000000002</v>
          </cell>
          <cell r="E1222">
            <v>20.420000000000002</v>
          </cell>
          <cell r="F1222">
            <v>20.420000000000002</v>
          </cell>
          <cell r="G1222">
            <v>20.420000000000002</v>
          </cell>
          <cell r="H1222">
            <v>20.420000000000002</v>
          </cell>
          <cell r="I1222">
            <v>20.420000000000002</v>
          </cell>
        </row>
        <row r="1223">
          <cell r="A1223" t="str">
            <v>ELE-INT-025</v>
          </cell>
          <cell r="B1223" t="str">
            <v>CONJUNTO 2 INTERRUPTORES SIMPLES SEM PLACA</v>
          </cell>
          <cell r="C1223" t="str">
            <v>CJ</v>
          </cell>
          <cell r="D1223">
            <v>14.05</v>
          </cell>
          <cell r="E1223">
            <v>14.05</v>
          </cell>
          <cell r="F1223">
            <v>14.05</v>
          </cell>
          <cell r="G1223">
            <v>14.05</v>
          </cell>
          <cell r="H1223">
            <v>14.05</v>
          </cell>
          <cell r="I1223">
            <v>14.05</v>
          </cell>
        </row>
        <row r="1224">
          <cell r="A1224" t="str">
            <v>ELE-INT-026</v>
          </cell>
          <cell r="B1224" t="str">
            <v>CONJUNTO 2 INTERRUPTORES SIMPLES COM PLACA</v>
          </cell>
          <cell r="C1224" t="str">
            <v>CJ</v>
          </cell>
          <cell r="D1224">
            <v>14.4</v>
          </cell>
          <cell r="E1224">
            <v>14.4</v>
          </cell>
          <cell r="F1224">
            <v>14.4</v>
          </cell>
          <cell r="G1224">
            <v>14.4</v>
          </cell>
          <cell r="H1224">
            <v>14.4</v>
          </cell>
          <cell r="I1224">
            <v>14.4</v>
          </cell>
        </row>
        <row r="1225">
          <cell r="A1225" t="str">
            <v>ELE-INT-030</v>
          </cell>
          <cell r="B1225" t="str">
            <v>CONJUNTO 1 INTERRUPTOR SIMPLES + 1 INTERRUPTOR PARALELO, COM PLACA</v>
          </cell>
          <cell r="C1225" t="str">
            <v>CJ</v>
          </cell>
          <cell r="D1225">
            <v>17.84</v>
          </cell>
          <cell r="E1225">
            <v>17.84</v>
          </cell>
          <cell r="F1225">
            <v>17.84</v>
          </cell>
          <cell r="G1225">
            <v>17.84</v>
          </cell>
          <cell r="H1225">
            <v>17.84</v>
          </cell>
          <cell r="I1225">
            <v>17.84</v>
          </cell>
        </row>
        <row r="1226">
          <cell r="A1226" t="str">
            <v>ELE-INT-035</v>
          </cell>
          <cell r="B1226" t="str">
            <v>CONJUNTO 2 INTERRUPTORES PARALELOS COM PLACA</v>
          </cell>
          <cell r="C1226" t="str">
            <v>CJ</v>
          </cell>
          <cell r="D1226">
            <v>18.940000000000001</v>
          </cell>
          <cell r="E1226">
            <v>18.940000000000001</v>
          </cell>
          <cell r="F1226">
            <v>18.940000000000001</v>
          </cell>
          <cell r="G1226">
            <v>18.940000000000001</v>
          </cell>
          <cell r="H1226">
            <v>18.940000000000001</v>
          </cell>
          <cell r="I1226">
            <v>18.940000000000001</v>
          </cell>
        </row>
        <row r="1227">
          <cell r="A1227" t="str">
            <v>ELE-INT-040</v>
          </cell>
          <cell r="B1227" t="str">
            <v>CONJUNTO 2 TOMADAS RETANGULARES 2P UNIVERSAL SEM PLACAS</v>
          </cell>
          <cell r="C1227" t="str">
            <v>CJ</v>
          </cell>
          <cell r="D1227">
            <v>18.329999999999998</v>
          </cell>
          <cell r="E1227">
            <v>18.329999999999998</v>
          </cell>
          <cell r="F1227">
            <v>18.329999999999998</v>
          </cell>
          <cell r="G1227">
            <v>18.329999999999998</v>
          </cell>
          <cell r="H1227">
            <v>18.329999999999998</v>
          </cell>
          <cell r="I1227">
            <v>18.329999999999998</v>
          </cell>
        </row>
        <row r="1228">
          <cell r="A1228" t="str">
            <v>ELE-INT-060</v>
          </cell>
          <cell r="B1228" t="str">
            <v>CONJUNTO 1 INTERRUPTOR PARALELO + 1 TOMADA 2P, UNIVERSAL, SEM PLACAS</v>
          </cell>
          <cell r="C1228" t="str">
            <v>CJ</v>
          </cell>
          <cell r="D1228">
            <v>15.89</v>
          </cell>
          <cell r="E1228">
            <v>15.89</v>
          </cell>
          <cell r="F1228">
            <v>15.89</v>
          </cell>
          <cell r="G1228">
            <v>15.89</v>
          </cell>
          <cell r="H1228">
            <v>15.89</v>
          </cell>
          <cell r="I1228">
            <v>15.89</v>
          </cell>
        </row>
        <row r="1229">
          <cell r="A1229" t="str">
            <v>ELE-INT-065</v>
          </cell>
          <cell r="B1229" t="str">
            <v>CONJUNTO 2 INTERRUPTORES SIMPLES + 1 INTERRUPTOR PARALELO, COM PLACAS</v>
          </cell>
          <cell r="C1229" t="str">
            <v>CJ</v>
          </cell>
          <cell r="D1229">
            <v>20.52</v>
          </cell>
          <cell r="E1229">
            <v>20.52</v>
          </cell>
          <cell r="F1229">
            <v>20.52</v>
          </cell>
          <cell r="G1229">
            <v>20.52</v>
          </cell>
          <cell r="H1229">
            <v>20.52</v>
          </cell>
          <cell r="I1229">
            <v>20.52</v>
          </cell>
        </row>
        <row r="1230">
          <cell r="A1230" t="str">
            <v>ELE-INT-070</v>
          </cell>
          <cell r="B1230" t="str">
            <v>CONJUNTO 1 INTERRUPTOR SIMPLES + 2 INTERRUPTORES PARALELOS SEM PLACA</v>
          </cell>
          <cell r="C1230" t="str">
            <v>CJ</v>
          </cell>
          <cell r="D1230">
            <v>25.34</v>
          </cell>
          <cell r="E1230">
            <v>25.34</v>
          </cell>
          <cell r="F1230">
            <v>25.34</v>
          </cell>
          <cell r="G1230">
            <v>25.34</v>
          </cell>
          <cell r="H1230">
            <v>25.34</v>
          </cell>
          <cell r="I1230">
            <v>25.34</v>
          </cell>
        </row>
        <row r="1231">
          <cell r="A1231" t="str">
            <v>ELE-INT-075</v>
          </cell>
          <cell r="B1231" t="str">
            <v>CONJUNTO 3 INTERRUPTORES PARALELOS, COM,PLACA</v>
          </cell>
          <cell r="C1231" t="str">
            <v>CJ</v>
          </cell>
          <cell r="D1231">
            <v>24.51</v>
          </cell>
          <cell r="E1231">
            <v>24.51</v>
          </cell>
          <cell r="F1231">
            <v>24.51</v>
          </cell>
          <cell r="G1231">
            <v>24.51</v>
          </cell>
          <cell r="H1231">
            <v>24.51</v>
          </cell>
          <cell r="I1231">
            <v>24.51</v>
          </cell>
        </row>
        <row r="1232">
          <cell r="A1232" t="str">
            <v>ELE-INT-080</v>
          </cell>
          <cell r="B1232" t="str">
            <v>CONJUNTO 2 INTERRUPTORES SIMPLES + 1 TOMADA 2P UNIVERSAL RETANGULAR SEM PLACA</v>
          </cell>
          <cell r="C1232" t="str">
            <v>CJ</v>
          </cell>
          <cell r="D1232">
            <v>18.940000000000001</v>
          </cell>
          <cell r="E1232">
            <v>18.940000000000001</v>
          </cell>
          <cell r="F1232">
            <v>18.940000000000001</v>
          </cell>
          <cell r="G1232">
            <v>18.940000000000001</v>
          </cell>
          <cell r="H1232">
            <v>18.940000000000001</v>
          </cell>
          <cell r="I1232">
            <v>18.940000000000001</v>
          </cell>
        </row>
        <row r="1233">
          <cell r="A1233" t="str">
            <v>ELE-INT-085</v>
          </cell>
          <cell r="B1233" t="str">
            <v>CONJUNTO 1 INTERRUPTOR SIMPLES + 1 INTERRUPTOR PARALELO + 1TOMADA 2P, UNIVERSAL, RETANGULAR, SEM PLACA</v>
          </cell>
          <cell r="C1233" t="str">
            <v>CJ</v>
          </cell>
          <cell r="D1233">
            <v>18.329999999999998</v>
          </cell>
          <cell r="E1233">
            <v>18.329999999999998</v>
          </cell>
          <cell r="F1233">
            <v>18.329999999999998</v>
          </cell>
          <cell r="G1233">
            <v>18.329999999999998</v>
          </cell>
          <cell r="H1233">
            <v>18.329999999999998</v>
          </cell>
          <cell r="I1233">
            <v>18.329999999999998</v>
          </cell>
        </row>
        <row r="1234">
          <cell r="A1234" t="str">
            <v>ELE-INT-090</v>
          </cell>
          <cell r="B1234" t="str">
            <v>CONJUNTO 2 INTERRUPTORES PARALELOS + 1TOMADA 2P, UNIVERSAL, RETANGULAR, SEM PLACA</v>
          </cell>
          <cell r="C1234" t="str">
            <v>CJ</v>
          </cell>
          <cell r="D1234">
            <v>21.53</v>
          </cell>
          <cell r="E1234">
            <v>21.53</v>
          </cell>
          <cell r="F1234">
            <v>21.53</v>
          </cell>
          <cell r="G1234">
            <v>21.53</v>
          </cell>
          <cell r="H1234">
            <v>21.53</v>
          </cell>
          <cell r="I1234">
            <v>21.53</v>
          </cell>
        </row>
        <row r="1235">
          <cell r="A1235" t="str">
            <v>ELE-INT-095</v>
          </cell>
          <cell r="B1235" t="str">
            <v>INTERRUPTOR , DUAS TECLAS SIMPLES 10 A - 250 V</v>
          </cell>
          <cell r="C1235" t="str">
            <v>UN</v>
          </cell>
          <cell r="D1235">
            <v>14.01</v>
          </cell>
          <cell r="E1235">
            <v>14.01</v>
          </cell>
          <cell r="F1235">
            <v>14.01</v>
          </cell>
          <cell r="G1235">
            <v>14.01</v>
          </cell>
          <cell r="H1235">
            <v>14.01</v>
          </cell>
          <cell r="I1235">
            <v>14.01</v>
          </cell>
        </row>
        <row r="1236">
          <cell r="A1236" t="str">
            <v>ELE-INT-100</v>
          </cell>
          <cell r="B1236" t="str">
            <v>INTERRUPTOR , DUAS TECLAS PARALELO 10 A - 250 V</v>
          </cell>
          <cell r="C1236" t="str">
            <v>UN</v>
          </cell>
          <cell r="D1236">
            <v>19.760000000000002</v>
          </cell>
          <cell r="E1236">
            <v>19.760000000000002</v>
          </cell>
          <cell r="F1236">
            <v>19.760000000000002</v>
          </cell>
          <cell r="G1236">
            <v>19.760000000000002</v>
          </cell>
          <cell r="H1236">
            <v>19.760000000000002</v>
          </cell>
          <cell r="I1236">
            <v>19.760000000000002</v>
          </cell>
        </row>
        <row r="1237">
          <cell r="A1237" t="str">
            <v>ELE-INT-105</v>
          </cell>
          <cell r="B1237" t="str">
            <v>INTERRUPTOR , UMA TECLA SIMPLES E DUAS TECLAS PARALELO 10 A - 250 V</v>
          </cell>
          <cell r="C1237" t="str">
            <v>UN</v>
          </cell>
          <cell r="D1237">
            <v>27.03</v>
          </cell>
          <cell r="E1237">
            <v>27.03</v>
          </cell>
          <cell r="F1237">
            <v>27.03</v>
          </cell>
          <cell r="G1237">
            <v>27.03</v>
          </cell>
          <cell r="H1237">
            <v>27.03</v>
          </cell>
          <cell r="I1237">
            <v>27.03</v>
          </cell>
        </row>
        <row r="1238">
          <cell r="A1238" t="str">
            <v>ELE-INT-110</v>
          </cell>
          <cell r="B1238" t="str">
            <v>INTERRUPTOR , UMA TECLA SIMPLES E UMA TECLA PARALELO 10 A - 250 V</v>
          </cell>
          <cell r="C1238" t="str">
            <v>UN</v>
          </cell>
          <cell r="D1238">
            <v>16.75</v>
          </cell>
          <cell r="E1238">
            <v>16.75</v>
          </cell>
          <cell r="F1238">
            <v>16.75</v>
          </cell>
          <cell r="G1238">
            <v>16.75</v>
          </cell>
          <cell r="H1238">
            <v>16.75</v>
          </cell>
          <cell r="I1238">
            <v>16.75</v>
          </cell>
        </row>
        <row r="1239">
          <cell r="A1239" t="str">
            <v>ELE-INT-115</v>
          </cell>
          <cell r="B1239" t="str">
            <v>INTERRUPTOR , DUAS TECLAS SIMPLES E UMA TECLA PARALELO 10 A - 250 V</v>
          </cell>
          <cell r="C1239" t="str">
            <v>UN</v>
          </cell>
          <cell r="D1239">
            <v>24.02</v>
          </cell>
          <cell r="E1239">
            <v>24.02</v>
          </cell>
          <cell r="F1239">
            <v>24.02</v>
          </cell>
          <cell r="G1239">
            <v>24.02</v>
          </cell>
          <cell r="H1239">
            <v>24.02</v>
          </cell>
          <cell r="I1239">
            <v>24.02</v>
          </cell>
        </row>
        <row r="1240">
          <cell r="A1240" t="str">
            <v>ELE-INT-120</v>
          </cell>
          <cell r="B1240" t="str">
            <v>INTERRUPTOR , TRÊS TECLAS PARALELO 10 A - 250 V</v>
          </cell>
          <cell r="C1240" t="str">
            <v>UN</v>
          </cell>
          <cell r="D1240">
            <v>30.44</v>
          </cell>
          <cell r="E1240">
            <v>30.44</v>
          </cell>
          <cell r="F1240">
            <v>30.44</v>
          </cell>
          <cell r="G1240">
            <v>30.44</v>
          </cell>
          <cell r="H1240">
            <v>30.44</v>
          </cell>
          <cell r="I1240">
            <v>30.44</v>
          </cell>
        </row>
        <row r="1241">
          <cell r="A1241" t="str">
            <v>ELE-INT-125</v>
          </cell>
          <cell r="B1241" t="str">
            <v>INTERRUPTOR , TRÊS TECLAS SIMPLES 10 A - 250 V</v>
          </cell>
          <cell r="C1241" t="str">
            <v>UN</v>
          </cell>
          <cell r="D1241">
            <v>20.399999999999999</v>
          </cell>
          <cell r="E1241">
            <v>20.399999999999999</v>
          </cell>
          <cell r="F1241">
            <v>20.399999999999999</v>
          </cell>
          <cell r="G1241">
            <v>20.399999999999999</v>
          </cell>
          <cell r="H1241">
            <v>20.399999999999999</v>
          </cell>
          <cell r="I1241">
            <v>20.399999999999999</v>
          </cell>
        </row>
        <row r="1242">
          <cell r="A1242" t="str">
            <v>ELE-INT-130</v>
          </cell>
          <cell r="B1242" t="str">
            <v>INTERRUPTOR DE CARGA 20 A COM SINALIZADOR 2 POLOS</v>
          </cell>
          <cell r="C1242" t="str">
            <v>UN</v>
          </cell>
          <cell r="D1242">
            <v>25.6</v>
          </cell>
          <cell r="E1242">
            <v>25.6</v>
          </cell>
          <cell r="F1242">
            <v>25.6</v>
          </cell>
          <cell r="G1242">
            <v>25.6</v>
          </cell>
          <cell r="H1242">
            <v>25.6</v>
          </cell>
          <cell r="I1242">
            <v>25.6</v>
          </cell>
        </row>
        <row r="1243">
          <cell r="A1243" t="str">
            <v>ELE-LAM-005</v>
          </cell>
          <cell r="B1243" t="str">
            <v>LÂMPADA INCANDESCENTE 40 W-127V E27-S0FT</v>
          </cell>
          <cell r="C1243" t="str">
            <v>UN</v>
          </cell>
          <cell r="D1243">
            <v>2.72</v>
          </cell>
          <cell r="E1243">
            <v>2.72</v>
          </cell>
          <cell r="F1243">
            <v>2.72</v>
          </cell>
          <cell r="G1243">
            <v>2.72</v>
          </cell>
          <cell r="H1243">
            <v>2.72</v>
          </cell>
          <cell r="I1243">
            <v>2.72</v>
          </cell>
        </row>
        <row r="1244">
          <cell r="A1244" t="str">
            <v>ELE-LAM-010</v>
          </cell>
          <cell r="B1244" t="str">
            <v>LÂMPADA INCANDESCENTE 60 W-127V E27-S0FT</v>
          </cell>
          <cell r="C1244" t="str">
            <v>UN</v>
          </cell>
          <cell r="D1244">
            <v>2.72</v>
          </cell>
          <cell r="E1244">
            <v>2.72</v>
          </cell>
          <cell r="F1244">
            <v>2.72</v>
          </cell>
          <cell r="G1244">
            <v>2.72</v>
          </cell>
          <cell r="H1244">
            <v>2.72</v>
          </cell>
          <cell r="I1244">
            <v>2.72</v>
          </cell>
        </row>
        <row r="1245">
          <cell r="A1245" t="str">
            <v>ELE-LAM-015</v>
          </cell>
          <cell r="B1245" t="str">
            <v>LÂMPADA INCANDESCENTE 100 W-127 V E27-S0FT</v>
          </cell>
          <cell r="C1245" t="str">
            <v>UN</v>
          </cell>
          <cell r="D1245">
            <v>2.97</v>
          </cell>
          <cell r="E1245">
            <v>2.97</v>
          </cell>
          <cell r="F1245">
            <v>2.97</v>
          </cell>
          <cell r="G1245">
            <v>2.97</v>
          </cell>
          <cell r="H1245">
            <v>2.97</v>
          </cell>
          <cell r="I1245">
            <v>2.97</v>
          </cell>
        </row>
        <row r="1246">
          <cell r="A1246" t="str">
            <v>ELE-LAM-020</v>
          </cell>
          <cell r="B1246" t="str">
            <v>LÂMPADA FLUORESCENTE COMPACTA PL 9W-127V-E27</v>
          </cell>
          <cell r="C1246" t="str">
            <v>UN</v>
          </cell>
          <cell r="D1246">
            <v>6.97</v>
          </cell>
          <cell r="E1246">
            <v>6.97</v>
          </cell>
          <cell r="F1246">
            <v>6.97</v>
          </cell>
          <cell r="G1246">
            <v>6.97</v>
          </cell>
          <cell r="H1246">
            <v>6.97</v>
          </cell>
          <cell r="I1246">
            <v>6.97</v>
          </cell>
        </row>
        <row r="1247">
          <cell r="A1247" t="str">
            <v>ELE-LAM-025</v>
          </cell>
          <cell r="B1247" t="str">
            <v>LÂMPADA FLUORESCENTE COMPACTA PL 11W-127V-E27</v>
          </cell>
          <cell r="C1247" t="str">
            <v>UN</v>
          </cell>
          <cell r="D1247">
            <v>9.1999999999999993</v>
          </cell>
          <cell r="E1247">
            <v>9.1999999999999993</v>
          </cell>
          <cell r="F1247">
            <v>9.1999999999999993</v>
          </cell>
          <cell r="G1247">
            <v>9.1999999999999993</v>
          </cell>
          <cell r="H1247">
            <v>9.1999999999999993</v>
          </cell>
          <cell r="I1247">
            <v>9.1999999999999993</v>
          </cell>
        </row>
        <row r="1248">
          <cell r="A1248" t="str">
            <v>ELE-LAM-030</v>
          </cell>
          <cell r="B1248" t="str">
            <v>LÂMPADA FLUORESCENTE COMPACTA PLE 15W-127V-E27</v>
          </cell>
          <cell r="C1248" t="str">
            <v>UN</v>
          </cell>
          <cell r="D1248">
            <v>9.08</v>
          </cell>
          <cell r="E1248">
            <v>9.08</v>
          </cell>
          <cell r="F1248">
            <v>9.08</v>
          </cell>
          <cell r="G1248">
            <v>9.08</v>
          </cell>
          <cell r="H1248">
            <v>9.08</v>
          </cell>
          <cell r="I1248">
            <v>9.08</v>
          </cell>
        </row>
        <row r="1249">
          <cell r="A1249" t="str">
            <v>ELE-LAM-035</v>
          </cell>
          <cell r="B1249" t="str">
            <v>LÂMPADA FLUORESCENTE COMPACTA PLE 20W-127V-E27</v>
          </cell>
          <cell r="C1249" t="str">
            <v>UN</v>
          </cell>
          <cell r="D1249">
            <v>9.86</v>
          </cell>
          <cell r="E1249">
            <v>9.86</v>
          </cell>
          <cell r="F1249">
            <v>9.86</v>
          </cell>
          <cell r="G1249">
            <v>9.86</v>
          </cell>
          <cell r="H1249">
            <v>9.86</v>
          </cell>
          <cell r="I1249">
            <v>9.86</v>
          </cell>
        </row>
        <row r="1250">
          <cell r="A1250" t="str">
            <v>ELE-LAM-040</v>
          </cell>
          <cell r="B1250" t="str">
            <v>LÂMPADA FLUORESCENTE COMPACTA PLE 23W-127V-E27</v>
          </cell>
          <cell r="C1250" t="str">
            <v>UN</v>
          </cell>
          <cell r="D1250">
            <v>11.61</v>
          </cell>
          <cell r="E1250">
            <v>11.61</v>
          </cell>
          <cell r="F1250">
            <v>11.61</v>
          </cell>
          <cell r="G1250">
            <v>11.61</v>
          </cell>
          <cell r="H1250">
            <v>11.61</v>
          </cell>
          <cell r="I1250">
            <v>11.61</v>
          </cell>
        </row>
        <row r="1251">
          <cell r="A1251" t="str">
            <v>ELE-LAM-045</v>
          </cell>
          <cell r="B1251" t="str">
            <v>LÂMPADA FLUORESCENTE TLDRS 16/ 84 - 16 W - G13</v>
          </cell>
          <cell r="C1251" t="str">
            <v>UN</v>
          </cell>
          <cell r="D1251">
            <v>8.73</v>
          </cell>
          <cell r="E1251">
            <v>8.73</v>
          </cell>
          <cell r="F1251">
            <v>8.73</v>
          </cell>
          <cell r="G1251">
            <v>8.73</v>
          </cell>
          <cell r="H1251">
            <v>8.73</v>
          </cell>
          <cell r="I1251">
            <v>8.73</v>
          </cell>
        </row>
        <row r="1252">
          <cell r="A1252" t="str">
            <v>ELE-LAM-050</v>
          </cell>
          <cell r="B1252" t="str">
            <v>LÂMPADA FLUORESCENTE TLDRS 32/ 84 - 32 W - G13</v>
          </cell>
          <cell r="C1252" t="str">
            <v>UN</v>
          </cell>
          <cell r="D1252">
            <v>8.73</v>
          </cell>
          <cell r="E1252">
            <v>8.73</v>
          </cell>
          <cell r="F1252">
            <v>8.73</v>
          </cell>
          <cell r="G1252">
            <v>8.73</v>
          </cell>
          <cell r="H1252">
            <v>8.73</v>
          </cell>
          <cell r="I1252">
            <v>8.73</v>
          </cell>
        </row>
        <row r="1253">
          <cell r="A1253" t="str">
            <v>ELE-LAM-055</v>
          </cell>
          <cell r="B1253" t="str">
            <v>LÂMPADA FLUORESCENTE TLDRS 20/ 84 - 20 W - G13</v>
          </cell>
          <cell r="C1253" t="str">
            <v>UN</v>
          </cell>
          <cell r="D1253">
            <v>8.73</v>
          </cell>
          <cell r="E1253">
            <v>8.73</v>
          </cell>
          <cell r="F1253">
            <v>8.73</v>
          </cell>
          <cell r="G1253">
            <v>8.73</v>
          </cell>
          <cell r="H1253">
            <v>8.73</v>
          </cell>
          <cell r="I1253">
            <v>8.73</v>
          </cell>
        </row>
        <row r="1254">
          <cell r="A1254" t="str">
            <v>ELE-LAM-056</v>
          </cell>
          <cell r="B1254" t="str">
            <v>LÂMPADA FLUORESCENTE TLDRS 20/ 84 - 40 W - G13</v>
          </cell>
          <cell r="C1254" t="str">
            <v>UN</v>
          </cell>
          <cell r="D1254">
            <v>8.73</v>
          </cell>
          <cell r="E1254">
            <v>8.73</v>
          </cell>
          <cell r="F1254">
            <v>8.73</v>
          </cell>
          <cell r="G1254">
            <v>8.73</v>
          </cell>
          <cell r="H1254">
            <v>8.73</v>
          </cell>
          <cell r="I1254">
            <v>8.73</v>
          </cell>
        </row>
        <row r="1255">
          <cell r="A1255" t="str">
            <v>ELE-LAM-057</v>
          </cell>
          <cell r="B1255" t="str">
            <v>LÂMPADA MISTA DE 160W/220V</v>
          </cell>
          <cell r="C1255" t="str">
            <v>UN</v>
          </cell>
          <cell r="D1255">
            <v>11.86</v>
          </cell>
          <cell r="E1255">
            <v>11.86</v>
          </cell>
          <cell r="F1255">
            <v>11.86</v>
          </cell>
          <cell r="G1255">
            <v>11.86</v>
          </cell>
          <cell r="H1255">
            <v>11.86</v>
          </cell>
          <cell r="I1255">
            <v>11.86</v>
          </cell>
        </row>
        <row r="1256">
          <cell r="A1256" t="str">
            <v>ELE-LAM-060</v>
          </cell>
          <cell r="B1256" t="str">
            <v>RECEPTÁCULO DE PORCELANA COM ROSCA E-27</v>
          </cell>
          <cell r="C1256" t="str">
            <v>UN</v>
          </cell>
          <cell r="D1256">
            <v>7.43</v>
          </cell>
          <cell r="E1256">
            <v>7.43</v>
          </cell>
          <cell r="F1256">
            <v>7.43</v>
          </cell>
          <cell r="G1256">
            <v>7.43</v>
          </cell>
          <cell r="H1256">
            <v>7.43</v>
          </cell>
          <cell r="I1256">
            <v>7.43</v>
          </cell>
        </row>
        <row r="1257">
          <cell r="A1257" t="str">
            <v>ELE-LAM-065</v>
          </cell>
          <cell r="B1257" t="str">
            <v>RECEPTÁCULO DE PORCELANA COM ROSCA E-40</v>
          </cell>
          <cell r="C1257" t="str">
            <v>UN</v>
          </cell>
          <cell r="D1257">
            <v>11.15</v>
          </cell>
          <cell r="E1257">
            <v>11.15</v>
          </cell>
          <cell r="F1257">
            <v>11.15</v>
          </cell>
          <cell r="G1257">
            <v>11.15</v>
          </cell>
          <cell r="H1257">
            <v>11.15</v>
          </cell>
          <cell r="I1257">
            <v>11.15</v>
          </cell>
        </row>
        <row r="1258">
          <cell r="A1258" t="str">
            <v>ELE-LAM-070</v>
          </cell>
          <cell r="B1258" t="str">
            <v>SOQUETE ANTIVIBRATÓRIO PARA LÂMPADA FLUORESCENTE SEM PORTA-STARTER</v>
          </cell>
          <cell r="C1258" t="str">
            <v>UN</v>
          </cell>
          <cell r="D1258">
            <v>7.37</v>
          </cell>
          <cell r="E1258">
            <v>7.37</v>
          </cell>
          <cell r="F1258">
            <v>7.37</v>
          </cell>
          <cell r="G1258">
            <v>7.37</v>
          </cell>
          <cell r="H1258">
            <v>7.37</v>
          </cell>
          <cell r="I1258">
            <v>7.37</v>
          </cell>
        </row>
        <row r="1259">
          <cell r="A1259" t="str">
            <v>ELE-LAM-075</v>
          </cell>
          <cell r="B1259" t="str">
            <v>SOQUETE ANTIVIBRATÓRIO PARA LÂMPADA FLUORESCENTE COM PORTA-STARTER</v>
          </cell>
          <cell r="C1259" t="str">
            <v>UN</v>
          </cell>
          <cell r="D1259">
            <v>7.37</v>
          </cell>
          <cell r="E1259">
            <v>7.37</v>
          </cell>
          <cell r="F1259">
            <v>7.37</v>
          </cell>
          <cell r="G1259">
            <v>7.37</v>
          </cell>
          <cell r="H1259">
            <v>7.37</v>
          </cell>
          <cell r="I1259">
            <v>7.37</v>
          </cell>
        </row>
        <row r="1260">
          <cell r="A1260" t="str">
            <v>ELE-LAM-080</v>
          </cell>
          <cell r="B1260" t="str">
            <v>STARTER PARA LÂMPADA FLUORESCENTE - 20/40 W</v>
          </cell>
          <cell r="C1260" t="str">
            <v>UN</v>
          </cell>
          <cell r="D1260">
            <v>4.05</v>
          </cell>
          <cell r="E1260">
            <v>4.05</v>
          </cell>
          <cell r="F1260">
            <v>4.05</v>
          </cell>
          <cell r="G1260">
            <v>4.05</v>
          </cell>
          <cell r="H1260">
            <v>4.05</v>
          </cell>
          <cell r="I1260">
            <v>4.05</v>
          </cell>
        </row>
        <row r="1261">
          <cell r="A1261" t="str">
            <v>ELE-LUM-005</v>
          </cell>
          <cell r="B1261" t="str">
            <v>LUMINÁRIA CHANFRADA PARA LÂMPADA FLUORESCENTE 1 X 16 W OU 1 X 20 W</v>
          </cell>
          <cell r="C1261" t="str">
            <v>UN</v>
          </cell>
          <cell r="D1261">
            <v>30.81</v>
          </cell>
          <cell r="E1261">
            <v>30.81</v>
          </cell>
          <cell r="F1261">
            <v>30.81</v>
          </cell>
          <cell r="G1261">
            <v>30.81</v>
          </cell>
          <cell r="H1261">
            <v>30.81</v>
          </cell>
          <cell r="I1261">
            <v>30.81</v>
          </cell>
        </row>
        <row r="1262">
          <cell r="A1262" t="str">
            <v>ELE-LUM-006</v>
          </cell>
          <cell r="B1262" t="str">
            <v>LUMINÁRIA CHANFRADA PARA LÂMPADA FLUORESCENTE 1 X 16 W OU 1 X 20 W, COMPLETA</v>
          </cell>
          <cell r="C1262" t="str">
            <v>UN</v>
          </cell>
          <cell r="D1262">
            <v>74.19</v>
          </cell>
          <cell r="E1262">
            <v>74.19</v>
          </cell>
          <cell r="F1262">
            <v>74.19</v>
          </cell>
          <cell r="G1262">
            <v>74.19</v>
          </cell>
          <cell r="H1262">
            <v>74.19</v>
          </cell>
          <cell r="I1262">
            <v>74.19</v>
          </cell>
        </row>
        <row r="1263">
          <cell r="A1263" t="str">
            <v>ELE-LUM-010</v>
          </cell>
          <cell r="B1263" t="str">
            <v>LUMINÁRIA CHANFRADA PARA LÂMPADA FLUORESCENTE 2 X 16 W OU 2 X 20 W</v>
          </cell>
          <cell r="C1263" t="str">
            <v>UN</v>
          </cell>
          <cell r="D1263">
            <v>38.46</v>
          </cell>
          <cell r="E1263">
            <v>38.46</v>
          </cell>
          <cell r="F1263">
            <v>38.46</v>
          </cell>
          <cell r="G1263">
            <v>38.46</v>
          </cell>
          <cell r="H1263">
            <v>38.46</v>
          </cell>
          <cell r="I1263">
            <v>38.46</v>
          </cell>
        </row>
        <row r="1264">
          <cell r="A1264" t="str">
            <v>ELE-LUM-011</v>
          </cell>
          <cell r="B1264" t="str">
            <v>LUMINÁRIA CHANFRADA PARA LÂMPADA FLUORESCENTE 2 X 16 W OU 2 X 20 W, COMPLETA</v>
          </cell>
          <cell r="C1264" t="str">
            <v>UN</v>
          </cell>
          <cell r="D1264">
            <v>98.54</v>
          </cell>
          <cell r="E1264">
            <v>98.54</v>
          </cell>
          <cell r="F1264">
            <v>98.54</v>
          </cell>
          <cell r="G1264">
            <v>98.54</v>
          </cell>
          <cell r="H1264">
            <v>98.54</v>
          </cell>
          <cell r="I1264">
            <v>98.54</v>
          </cell>
        </row>
        <row r="1265">
          <cell r="A1265" t="str">
            <v>ELE-LUM-015</v>
          </cell>
          <cell r="B1265" t="str">
            <v>LUMINÁRIA CHANFRADA PARA LÂMPADA FLUORESCENTE 4 X 16 W OU 4 X 20 W</v>
          </cell>
          <cell r="C1265" t="str">
            <v>UN</v>
          </cell>
          <cell r="D1265">
            <v>56.25</v>
          </cell>
          <cell r="E1265">
            <v>56.25</v>
          </cell>
          <cell r="F1265">
            <v>56.25</v>
          </cell>
          <cell r="G1265">
            <v>56.25</v>
          </cell>
          <cell r="H1265">
            <v>56.25</v>
          </cell>
          <cell r="I1265">
            <v>56.25</v>
          </cell>
        </row>
        <row r="1266">
          <cell r="A1266" t="str">
            <v>ELE-LUM-016</v>
          </cell>
          <cell r="B1266" t="str">
            <v>LUMINÁRIA CHANFRADA PARA LÂMPADA FLUORESCENTE 4 X 16 W OU 4 X 20 W, COMPLETA</v>
          </cell>
          <cell r="C1266" t="str">
            <v>UN</v>
          </cell>
          <cell r="D1266">
            <v>176.42</v>
          </cell>
          <cell r="E1266">
            <v>176.42</v>
          </cell>
          <cell r="F1266">
            <v>176.42</v>
          </cell>
          <cell r="G1266">
            <v>176.42</v>
          </cell>
          <cell r="H1266">
            <v>176.42</v>
          </cell>
          <cell r="I1266">
            <v>176.42</v>
          </cell>
        </row>
        <row r="1267">
          <cell r="A1267" t="str">
            <v>ELE-LUM-020</v>
          </cell>
          <cell r="B1267" t="str">
            <v>LUMINÁRIA CHANFRADA PARA LÂMPADA FLUORESCENTE 1 X 32 W OU 1 X 40 W</v>
          </cell>
          <cell r="C1267" t="str">
            <v>UN</v>
          </cell>
          <cell r="D1267">
            <v>39.42</v>
          </cell>
          <cell r="E1267">
            <v>39.42</v>
          </cell>
          <cell r="F1267">
            <v>39.42</v>
          </cell>
          <cell r="G1267">
            <v>39.42</v>
          </cell>
          <cell r="H1267">
            <v>39.42</v>
          </cell>
          <cell r="I1267">
            <v>39.42</v>
          </cell>
        </row>
        <row r="1268">
          <cell r="A1268" t="str">
            <v>ELE-LUM-021</v>
          </cell>
          <cell r="B1268" t="str">
            <v>LUMINÁRIA CHANFRADA PARA LÂMPADA FLUORESCENTE 1 X 32 W OU 1 X 40 W, COMPLETA</v>
          </cell>
          <cell r="C1268" t="str">
            <v>UN</v>
          </cell>
          <cell r="D1268">
            <v>82.8</v>
          </cell>
          <cell r="E1268">
            <v>82.8</v>
          </cell>
          <cell r="F1268">
            <v>82.8</v>
          </cell>
          <cell r="G1268">
            <v>82.8</v>
          </cell>
          <cell r="H1268">
            <v>82.8</v>
          </cell>
          <cell r="I1268">
            <v>82.8</v>
          </cell>
        </row>
        <row r="1269">
          <cell r="A1269" t="str">
            <v>ELE-LUM-025</v>
          </cell>
          <cell r="B1269" t="str">
            <v>LUMINÁRIA CHANFRADA PARA LÂMPADA FLUORESCENTE 2 X 32 W OU 2 X 40 W</v>
          </cell>
          <cell r="C1269" t="str">
            <v>UN</v>
          </cell>
          <cell r="D1269">
            <v>46.42</v>
          </cell>
          <cell r="E1269">
            <v>46.42</v>
          </cell>
          <cell r="F1269">
            <v>46.42</v>
          </cell>
          <cell r="G1269">
            <v>46.42</v>
          </cell>
          <cell r="H1269">
            <v>46.42</v>
          </cell>
          <cell r="I1269">
            <v>46.42</v>
          </cell>
        </row>
        <row r="1270">
          <cell r="A1270" t="str">
            <v>ELE-LUM-026</v>
          </cell>
          <cell r="B1270" t="str">
            <v>LUMINÁRIA CHANFRADA PARA LÂMPADA FLUORESCENTE 2 X 32 W OU 2 X 40 W, COMPLETA</v>
          </cell>
          <cell r="C1270" t="str">
            <v>UN</v>
          </cell>
          <cell r="D1270">
            <v>115.59</v>
          </cell>
          <cell r="E1270">
            <v>115.59</v>
          </cell>
          <cell r="F1270">
            <v>115.59</v>
          </cell>
          <cell r="G1270">
            <v>115.59</v>
          </cell>
          <cell r="H1270">
            <v>115.59</v>
          </cell>
          <cell r="I1270">
            <v>115.59</v>
          </cell>
        </row>
        <row r="1271">
          <cell r="A1271" t="str">
            <v>ELE-LUM-030</v>
          </cell>
          <cell r="B1271" t="str">
            <v>LUMINÁRIA CHANFRADA PARA LÂMPADA FLUORESCENTE 4 X 32 W OU 4 X 40 W</v>
          </cell>
          <cell r="C1271" t="str">
            <v>UN</v>
          </cell>
          <cell r="D1271">
            <v>69.099999999999994</v>
          </cell>
          <cell r="E1271">
            <v>69.099999999999994</v>
          </cell>
          <cell r="F1271">
            <v>69.099999999999994</v>
          </cell>
          <cell r="G1271">
            <v>69.099999999999994</v>
          </cell>
          <cell r="H1271">
            <v>69.099999999999994</v>
          </cell>
          <cell r="I1271">
            <v>69.099999999999994</v>
          </cell>
        </row>
        <row r="1272">
          <cell r="A1272" t="str">
            <v>ELE-LUM-031</v>
          </cell>
          <cell r="B1272" t="str">
            <v>LUMINÁRIA CHANFRADA PARA LÂMPADA FLUORESCENTE 4 X 32 W OU 4 X 40 W, COMPLETA</v>
          </cell>
          <cell r="C1272" t="str">
            <v>UN</v>
          </cell>
          <cell r="D1272">
            <v>207.44</v>
          </cell>
          <cell r="E1272">
            <v>207.44</v>
          </cell>
          <cell r="F1272">
            <v>207.44</v>
          </cell>
          <cell r="G1272">
            <v>207.44</v>
          </cell>
          <cell r="H1272">
            <v>207.44</v>
          </cell>
          <cell r="I1272">
            <v>207.44</v>
          </cell>
        </row>
        <row r="1273">
          <cell r="A1273" t="str">
            <v>ELE-LUM-035</v>
          </cell>
          <cell r="B1273" t="str">
            <v>LUMINÁRIA TUBULAR CONTINUA PARA LÂMPADA FLUORESCENTE 1 X 16 W</v>
          </cell>
          <cell r="C1273" t="str">
            <v>UN</v>
          </cell>
          <cell r="D1273">
            <v>40.57</v>
          </cell>
          <cell r="E1273">
            <v>40.57</v>
          </cell>
          <cell r="F1273">
            <v>40.57</v>
          </cell>
          <cell r="G1273">
            <v>40.57</v>
          </cell>
          <cell r="H1273">
            <v>40.57</v>
          </cell>
          <cell r="I1273">
            <v>40.57</v>
          </cell>
        </row>
        <row r="1274">
          <cell r="A1274" t="str">
            <v>ELE-LUM-036</v>
          </cell>
          <cell r="B1274" t="str">
            <v>LUMINÁRIA TUBULAR CONTINUA PARA LÂMPADA FLUORESCENTE 1 X 16 W, COMPLETA</v>
          </cell>
          <cell r="C1274" t="str">
            <v>UN</v>
          </cell>
          <cell r="D1274">
            <v>83.96</v>
          </cell>
          <cell r="E1274">
            <v>83.96</v>
          </cell>
          <cell r="F1274">
            <v>83.96</v>
          </cell>
          <cell r="G1274">
            <v>83.96</v>
          </cell>
          <cell r="H1274">
            <v>83.96</v>
          </cell>
          <cell r="I1274">
            <v>83.96</v>
          </cell>
        </row>
        <row r="1275">
          <cell r="A1275" t="str">
            <v>ELE-LUM-040</v>
          </cell>
          <cell r="B1275" t="str">
            <v>LUMINÁRIA TUBULAR CONTINUA PARA LÂMPADA FLUORESCENTE 1 X 32 W</v>
          </cell>
          <cell r="C1275" t="str">
            <v>UN</v>
          </cell>
          <cell r="D1275">
            <v>48.53</v>
          </cell>
          <cell r="E1275">
            <v>48.53</v>
          </cell>
          <cell r="F1275">
            <v>48.53</v>
          </cell>
          <cell r="G1275">
            <v>48.53</v>
          </cell>
          <cell r="H1275">
            <v>48.53</v>
          </cell>
          <cell r="I1275">
            <v>48.53</v>
          </cell>
        </row>
        <row r="1276">
          <cell r="A1276" t="str">
            <v>ELE-LUM-041</v>
          </cell>
          <cell r="B1276" t="str">
            <v>LUMINÁRIA TUBULAR CONTINUA PARA LÂMPADA FLUORESCENTE 1 X 32 W, COMPLETA</v>
          </cell>
          <cell r="C1276" t="str">
            <v>UN</v>
          </cell>
          <cell r="D1276">
            <v>91.92</v>
          </cell>
          <cell r="E1276">
            <v>91.92</v>
          </cell>
          <cell r="F1276">
            <v>91.92</v>
          </cell>
          <cell r="G1276">
            <v>91.92</v>
          </cell>
          <cell r="H1276">
            <v>91.92</v>
          </cell>
          <cell r="I1276">
            <v>91.92</v>
          </cell>
        </row>
        <row r="1277">
          <cell r="A1277" t="str">
            <v>ELE-LUM-045</v>
          </cell>
          <cell r="B1277" t="str">
            <v>LUMINÁRIA TIPO DROPS COM BASE E GLOBO LEITOSO</v>
          </cell>
          <cell r="C1277" t="str">
            <v>UN</v>
          </cell>
          <cell r="D1277">
            <v>25.67</v>
          </cell>
          <cell r="E1277">
            <v>25.67</v>
          </cell>
          <cell r="F1277">
            <v>25.67</v>
          </cell>
          <cell r="G1277">
            <v>25.67</v>
          </cell>
          <cell r="H1277">
            <v>25.67</v>
          </cell>
          <cell r="I1277">
            <v>25.67</v>
          </cell>
        </row>
        <row r="1278">
          <cell r="A1278" t="str">
            <v>ELE-LUM-046</v>
          </cell>
          <cell r="B1278" t="str">
            <v>LUMINÁRIA TIPO DROPS COM BASE E GLOBO LEITOSO COM PARA LÂMPADA INCANDESCENTE DE 60 W, COMPLETA</v>
          </cell>
          <cell r="C1278" t="str">
            <v>UN</v>
          </cell>
          <cell r="D1278">
            <v>35.81</v>
          </cell>
          <cell r="E1278">
            <v>35.81</v>
          </cell>
          <cell r="F1278">
            <v>35.81</v>
          </cell>
          <cell r="G1278">
            <v>35.81</v>
          </cell>
          <cell r="H1278">
            <v>35.81</v>
          </cell>
          <cell r="I1278">
            <v>35.81</v>
          </cell>
        </row>
        <row r="1279">
          <cell r="A1279" t="str">
            <v>ELE-LUM-050</v>
          </cell>
          <cell r="B1279" t="str">
            <v>LUMINÁRIA TIPO TARTARUGA PARA LÂMPADA INCANDESCENTE DE 60 W</v>
          </cell>
          <cell r="C1279" t="str">
            <v>UN</v>
          </cell>
          <cell r="D1279">
            <v>51.13</v>
          </cell>
          <cell r="E1279">
            <v>51.13</v>
          </cell>
          <cell r="F1279">
            <v>51.13</v>
          </cell>
          <cell r="G1279">
            <v>51.13</v>
          </cell>
          <cell r="H1279">
            <v>51.13</v>
          </cell>
          <cell r="I1279">
            <v>51.13</v>
          </cell>
        </row>
        <row r="1280">
          <cell r="A1280" t="str">
            <v>ELE-LUM-051</v>
          </cell>
          <cell r="B1280" t="str">
            <v>LUMINÁRIA TIPO TARTARUGA PARA LÂMPADA INCANDESCENTE DE 60 W, COMPLETA</v>
          </cell>
          <cell r="C1280" t="str">
            <v>UN</v>
          </cell>
          <cell r="D1280">
            <v>61.27</v>
          </cell>
          <cell r="E1280">
            <v>61.27</v>
          </cell>
          <cell r="F1280">
            <v>61.27</v>
          </cell>
          <cell r="G1280">
            <v>61.27</v>
          </cell>
          <cell r="H1280">
            <v>61.27</v>
          </cell>
          <cell r="I1280">
            <v>61.27</v>
          </cell>
        </row>
        <row r="1281">
          <cell r="A1281" t="str">
            <v>ELE-LUM-052</v>
          </cell>
          <cell r="B1281" t="str">
            <v>LUMINÁRIA TIPO TARTARUGA BLINDADA PARA LÂMPADA INCANDESCENTE DE 60 W</v>
          </cell>
          <cell r="C1281" t="str">
            <v>UN</v>
          </cell>
          <cell r="D1281">
            <v>60.14</v>
          </cell>
          <cell r="E1281">
            <v>60.14</v>
          </cell>
          <cell r="F1281">
            <v>60.14</v>
          </cell>
          <cell r="G1281">
            <v>60.14</v>
          </cell>
          <cell r="H1281">
            <v>60.14</v>
          </cell>
          <cell r="I1281">
            <v>60.14</v>
          </cell>
        </row>
        <row r="1282">
          <cell r="A1282" t="str">
            <v>ELE-LUM-053</v>
          </cell>
          <cell r="B1282" t="str">
            <v>LUMINÁRIA TIPO TARTARUGA BLINDADA PARA LÂMPADA INCANDESCENTE DE 60 W, COMPLETA</v>
          </cell>
          <cell r="C1282" t="str">
            <v>UN</v>
          </cell>
          <cell r="D1282">
            <v>61.27</v>
          </cell>
          <cell r="E1282">
            <v>61.27</v>
          </cell>
          <cell r="F1282">
            <v>61.27</v>
          </cell>
          <cell r="G1282">
            <v>61.27</v>
          </cell>
          <cell r="H1282">
            <v>61.27</v>
          </cell>
          <cell r="I1282">
            <v>61.27</v>
          </cell>
        </row>
        <row r="1283">
          <cell r="A1283" t="str">
            <v>ELE-LUM-055</v>
          </cell>
          <cell r="B1283" t="str">
            <v>LUMINÁRIA REFLETORA PARA ILUMINAÇÃO PÚBLICA PARA LÂMPADA VAPOR DE MERCÚRIO, SÓDIO E METÁLICA, 1 PÉTALA, POSTE DE AÇO GALVANIZADO COM 10 M DE ALTURA LIVRE (COMPLETA)</v>
          </cell>
          <cell r="C1283" t="str">
            <v>UN</v>
          </cell>
          <cell r="D1283">
            <v>1692.93</v>
          </cell>
          <cell r="E1283">
            <v>1691</v>
          </cell>
          <cell r="F1283">
            <v>1692</v>
          </cell>
          <cell r="G1283">
            <v>1690.07</v>
          </cell>
          <cell r="H1283">
            <v>1692.23</v>
          </cell>
          <cell r="I1283">
            <v>1690.66</v>
          </cell>
        </row>
        <row r="1284">
          <cell r="A1284" t="str">
            <v>ELE-LUM-060</v>
          </cell>
          <cell r="B1284" t="str">
            <v>LUMINÁRIA REFLETORA PARA ILUMINAÇÃO PÚBLICA PARA LÂMPADA VAPOR DE MERCÚRIO, SÓDIO E METÁLICA, 2 PÉTALAS, POSTE DE AÇO GALVANIZADO COM 10 M DE ALTURA LIVRE (COMPLETA)</v>
          </cell>
          <cell r="C1284" t="str">
            <v>UN</v>
          </cell>
          <cell r="D1284">
            <v>2041.5</v>
          </cell>
          <cell r="E1284">
            <v>2039.58</v>
          </cell>
          <cell r="F1284">
            <v>2040.57</v>
          </cell>
          <cell r="G1284">
            <v>2038.64</v>
          </cell>
          <cell r="H1284">
            <v>2040.8</v>
          </cell>
          <cell r="I1284">
            <v>2039.24</v>
          </cell>
        </row>
        <row r="1285">
          <cell r="A1285" t="str">
            <v>ELE-LUM-065</v>
          </cell>
          <cell r="B1285" t="str">
            <v>LUMINÁRIA REFLETORA PARA ILUMINAÇÃO PÚBLICA COM LÂMPADA VAPOR DE MERCÚRIO, 2 REFLETORES DE 250W EM POSTE DE CONCRETO COM 9 M DE ALTURA (COMPLETA)</v>
          </cell>
          <cell r="C1285" t="str">
            <v>UN</v>
          </cell>
          <cell r="D1285">
            <v>1321.41</v>
          </cell>
          <cell r="E1285">
            <v>1321.81</v>
          </cell>
          <cell r="F1285">
            <v>1322.09</v>
          </cell>
          <cell r="G1285">
            <v>1321.14</v>
          </cell>
          <cell r="H1285">
            <v>1323.7</v>
          </cell>
          <cell r="I1285">
            <v>1321.54</v>
          </cell>
        </row>
        <row r="1286">
          <cell r="A1286" t="str">
            <v>ELE-LUM-070</v>
          </cell>
          <cell r="B1286" t="str">
            <v>LUMINÁRIA REFLETORA PARA ILUMINAÇÃO PÚBLICA COM LÂMPADA VAPOR DE MERCÚRIO, 6 REFLETORES DE 400W EM POSTE DE CONCRETO COM 9 M DE ALTURA (COMPLETA)</v>
          </cell>
          <cell r="C1286" t="str">
            <v>UN</v>
          </cell>
          <cell r="D1286">
            <v>1290.4000000000001</v>
          </cell>
          <cell r="E1286">
            <v>1290.81</v>
          </cell>
          <cell r="F1286">
            <v>1291.08</v>
          </cell>
          <cell r="G1286">
            <v>1290.1400000000001</v>
          </cell>
          <cell r="H1286">
            <v>1292.7</v>
          </cell>
          <cell r="I1286">
            <v>1290.54</v>
          </cell>
        </row>
        <row r="1287">
          <cell r="A1287" t="str">
            <v>ELE-LUM-075</v>
          </cell>
          <cell r="B1287" t="str">
            <v>LUMINÁRIA REFLETORA PARA ILUMINAÇÃO PÚBLICA COM LÂMPADA VAPOR DE MERCÚRIO, 3 REFLETORES DE 400W EM POSTE DE CONCRETO COM 11 M DE ALTURA (COMPLETA)</v>
          </cell>
          <cell r="C1287" t="str">
            <v>UN</v>
          </cell>
          <cell r="D1287">
            <v>2011.06</v>
          </cell>
          <cell r="E1287">
            <v>2011.47</v>
          </cell>
          <cell r="F1287">
            <v>2011.74</v>
          </cell>
          <cell r="G1287">
            <v>2010.8</v>
          </cell>
          <cell r="H1287">
            <v>2013.36</v>
          </cell>
          <cell r="I1287">
            <v>2011.2</v>
          </cell>
        </row>
        <row r="1288">
          <cell r="A1288" t="str">
            <v>ELE-MAN-005</v>
          </cell>
          <cell r="B1288" t="str">
            <v>MANGUEIRA PVC FLEXÍVEL CORRUGADO D = 1/2"</v>
          </cell>
          <cell r="C1288" t="str">
            <v>M</v>
          </cell>
          <cell r="D1288">
            <v>3.89</v>
          </cell>
          <cell r="E1288">
            <v>3.89</v>
          </cell>
          <cell r="F1288">
            <v>3.89</v>
          </cell>
          <cell r="G1288">
            <v>3.89</v>
          </cell>
          <cell r="H1288">
            <v>3.89</v>
          </cell>
          <cell r="I1288">
            <v>3.89</v>
          </cell>
        </row>
        <row r="1289">
          <cell r="A1289" t="str">
            <v>ELE-MAN-010</v>
          </cell>
          <cell r="B1289" t="str">
            <v>MANGUEIRA PVC FLEXÍVEL CORRUGADO D = 5/8"</v>
          </cell>
          <cell r="C1289" t="str">
            <v>M</v>
          </cell>
          <cell r="D1289">
            <v>3.88</v>
          </cell>
          <cell r="E1289">
            <v>3.88</v>
          </cell>
          <cell r="F1289">
            <v>3.88</v>
          </cell>
          <cell r="G1289">
            <v>3.88</v>
          </cell>
          <cell r="H1289">
            <v>3.88</v>
          </cell>
          <cell r="I1289">
            <v>3.88</v>
          </cell>
        </row>
        <row r="1290">
          <cell r="A1290" t="str">
            <v>ELE-MAN-015</v>
          </cell>
          <cell r="B1290" t="str">
            <v>MANGUEIRA PVC FLEXÍVEL CORRUGADO D = 3/4"</v>
          </cell>
          <cell r="C1290" t="str">
            <v>M</v>
          </cell>
          <cell r="D1290">
            <v>4.2</v>
          </cell>
          <cell r="E1290">
            <v>4.2</v>
          </cell>
          <cell r="F1290">
            <v>4.2</v>
          </cell>
          <cell r="G1290">
            <v>4.2</v>
          </cell>
          <cell r="H1290">
            <v>4.2</v>
          </cell>
          <cell r="I1290">
            <v>4.2</v>
          </cell>
        </row>
        <row r="1291">
          <cell r="A1291" t="str">
            <v>ELE-MAN-020</v>
          </cell>
          <cell r="B1291" t="str">
            <v>MANGUEIRA PVC FLEXÍVEL CORRUGADO D = 1"</v>
          </cell>
          <cell r="C1291" t="str">
            <v>M</v>
          </cell>
          <cell r="D1291">
            <v>4.4800000000000004</v>
          </cell>
          <cell r="E1291">
            <v>4.4800000000000004</v>
          </cell>
          <cell r="F1291">
            <v>4.4800000000000004</v>
          </cell>
          <cell r="G1291">
            <v>4.4800000000000004</v>
          </cell>
          <cell r="H1291">
            <v>4.4800000000000004</v>
          </cell>
          <cell r="I1291">
            <v>4.4800000000000004</v>
          </cell>
        </row>
        <row r="1292">
          <cell r="A1292" t="str">
            <v>ELE-MAN-025</v>
          </cell>
          <cell r="B1292" t="str">
            <v>MANGUEIRA PVC FLEXÍVEL CORRUGADO D = 1 1/4"</v>
          </cell>
          <cell r="C1292" t="str">
            <v>M</v>
          </cell>
          <cell r="D1292">
            <v>5</v>
          </cell>
          <cell r="E1292">
            <v>5</v>
          </cell>
          <cell r="F1292">
            <v>5</v>
          </cell>
          <cell r="G1292">
            <v>5</v>
          </cell>
          <cell r="H1292">
            <v>5</v>
          </cell>
          <cell r="I1292">
            <v>5</v>
          </cell>
        </row>
        <row r="1293">
          <cell r="A1293" t="str">
            <v>ELE-MAN-030</v>
          </cell>
          <cell r="B1293" t="str">
            <v>MANGUEIRA PVC FLEXÍVEL CORRUGADO D = 1 1/2"</v>
          </cell>
          <cell r="C1293" t="str">
            <v>M</v>
          </cell>
          <cell r="D1293">
            <v>7.86</v>
          </cell>
          <cell r="E1293">
            <v>7.86</v>
          </cell>
          <cell r="F1293">
            <v>7.86</v>
          </cell>
          <cell r="G1293">
            <v>7.86</v>
          </cell>
          <cell r="H1293">
            <v>7.86</v>
          </cell>
          <cell r="I1293">
            <v>7.86</v>
          </cell>
        </row>
        <row r="1294">
          <cell r="A1294" t="str">
            <v>ELE-MAN-035</v>
          </cell>
          <cell r="B1294" t="str">
            <v>MANGUEIRA PVC FLEXÍVEL CORRUGADO D = 2"</v>
          </cell>
          <cell r="C1294" t="str">
            <v>M</v>
          </cell>
          <cell r="D1294">
            <v>9.32</v>
          </cell>
          <cell r="E1294">
            <v>9.32</v>
          </cell>
          <cell r="F1294">
            <v>9.32</v>
          </cell>
          <cell r="G1294">
            <v>9.32</v>
          </cell>
          <cell r="H1294">
            <v>9.32</v>
          </cell>
          <cell r="I1294">
            <v>9.32</v>
          </cell>
        </row>
        <row r="1295">
          <cell r="A1295" t="str">
            <v>ELE-MAN-040</v>
          </cell>
          <cell r="B1295" t="str">
            <v>MANGUEIRA PVC FLEXÍVEL CORRUGADO D = 3"</v>
          </cell>
          <cell r="C1295" t="str">
            <v>M</v>
          </cell>
          <cell r="D1295">
            <v>14.18</v>
          </cell>
          <cell r="E1295">
            <v>14.18</v>
          </cell>
          <cell r="F1295">
            <v>14.18</v>
          </cell>
          <cell r="G1295">
            <v>14.18</v>
          </cell>
          <cell r="H1295">
            <v>14.18</v>
          </cell>
          <cell r="I1295">
            <v>14.18</v>
          </cell>
        </row>
        <row r="1296">
          <cell r="A1296" t="str">
            <v>ELE-PAD-005</v>
          </cell>
          <cell r="B1296" t="str">
            <v>PADRÃO CEMIG AÉREO TIPO D1, DEMANDA ATÉ 15 KA,TRIFÁSICO</v>
          </cell>
          <cell r="C1296" t="str">
            <v>UN</v>
          </cell>
          <cell r="D1296">
            <v>867.96</v>
          </cell>
          <cell r="E1296">
            <v>868.55</v>
          </cell>
          <cell r="F1296">
            <v>868.94</v>
          </cell>
          <cell r="G1296">
            <v>867.57</v>
          </cell>
          <cell r="H1296">
            <v>871.3</v>
          </cell>
          <cell r="I1296">
            <v>868.16</v>
          </cell>
        </row>
        <row r="1297">
          <cell r="A1297" t="str">
            <v>ELE-PAD-010</v>
          </cell>
          <cell r="B1297" t="str">
            <v>PADRÃO CEMIG AÉREO TIPO D2 ,15, 1 &lt;= DEMANDA &lt;= 23 KVA, TRIFÁSICO</v>
          </cell>
          <cell r="C1297" t="str">
            <v>UN</v>
          </cell>
          <cell r="D1297">
            <v>1160.81</v>
          </cell>
          <cell r="E1297">
            <v>1161.4000000000001</v>
          </cell>
          <cell r="F1297">
            <v>1161.79</v>
          </cell>
          <cell r="G1297">
            <v>1160.42</v>
          </cell>
          <cell r="H1297">
            <v>1164.1500000000001</v>
          </cell>
          <cell r="I1297">
            <v>1161.01</v>
          </cell>
        </row>
        <row r="1298">
          <cell r="A1298" t="str">
            <v>ELE-PAD-015</v>
          </cell>
          <cell r="B1298" t="str">
            <v>PADRÃO CEMIG AÉREO TIPO D3, 23, 1 &lt;= DEMANDA &lt;= 27 KVA, TRIFÁSICO</v>
          </cell>
          <cell r="C1298" t="str">
            <v>UN</v>
          </cell>
          <cell r="D1298">
            <v>1242.5899999999999</v>
          </cell>
          <cell r="E1298">
            <v>1243.18</v>
          </cell>
          <cell r="F1298">
            <v>1243.57</v>
          </cell>
          <cell r="G1298">
            <v>1242.2</v>
          </cell>
          <cell r="H1298">
            <v>1245.93</v>
          </cell>
          <cell r="I1298">
            <v>1242.79</v>
          </cell>
        </row>
        <row r="1299">
          <cell r="A1299" t="str">
            <v>ELE-PAD-020</v>
          </cell>
          <cell r="B1299" t="str">
            <v>PADRÃO CEMIG AÉREO TIPO D4, 27,1 &lt;= DEMANDA &lt;= 38 KVA, TRIFÁSICO</v>
          </cell>
          <cell r="C1299" t="str">
            <v>UN</v>
          </cell>
          <cell r="D1299">
            <v>1592.79</v>
          </cell>
          <cell r="E1299">
            <v>1593.38</v>
          </cell>
          <cell r="F1299">
            <v>1593.77</v>
          </cell>
          <cell r="G1299">
            <v>1592.4</v>
          </cell>
          <cell r="H1299">
            <v>1596.13</v>
          </cell>
          <cell r="I1299">
            <v>1592.99</v>
          </cell>
        </row>
        <row r="1300">
          <cell r="A1300" t="str">
            <v>ELE-PAD-025</v>
          </cell>
          <cell r="B1300" t="str">
            <v>PADRÃO CEMIG AÉREO TIPO D5, 38,1 &lt;= DEMANDA &lt;= 47 KVA, TRIFÁSICO</v>
          </cell>
          <cell r="C1300" t="str">
            <v>UN</v>
          </cell>
          <cell r="D1300">
            <v>2104.0100000000002</v>
          </cell>
          <cell r="E1300">
            <v>2104.6</v>
          </cell>
          <cell r="F1300">
            <v>2104.9899999999998</v>
          </cell>
          <cell r="G1300">
            <v>2103.62</v>
          </cell>
          <cell r="H1300">
            <v>2107.35</v>
          </cell>
          <cell r="I1300">
            <v>2104.21</v>
          </cell>
        </row>
        <row r="1301">
          <cell r="A1301" t="str">
            <v>ELE-PAD-030</v>
          </cell>
          <cell r="B1301" t="str">
            <v>PADRÃO CEMIG AÉREO TIPO D6, 47,1 &lt;= DEMANDA &lt;= 57 KVA, TRIFÁSICO</v>
          </cell>
          <cell r="C1301" t="str">
            <v>UN</v>
          </cell>
          <cell r="D1301">
            <v>2803.95</v>
          </cell>
          <cell r="E1301">
            <v>2804.54</v>
          </cell>
          <cell r="F1301">
            <v>2804.93</v>
          </cell>
          <cell r="G1301">
            <v>2803.56</v>
          </cell>
          <cell r="H1301">
            <v>2807.29</v>
          </cell>
          <cell r="I1301">
            <v>2804.14</v>
          </cell>
        </row>
        <row r="1302">
          <cell r="A1302" t="str">
            <v>ELE-PAD-035</v>
          </cell>
          <cell r="B1302" t="str">
            <v>PADRÃO CEMIG AÉREO TIPO D7, 57,1 &lt;= DEMANDA &lt;= 66 KVA, TRIFÁSICO</v>
          </cell>
          <cell r="C1302" t="str">
            <v>UN</v>
          </cell>
          <cell r="D1302">
            <v>3082.65</v>
          </cell>
          <cell r="E1302">
            <v>3083.23</v>
          </cell>
          <cell r="F1302">
            <v>3083.62</v>
          </cell>
          <cell r="G1302">
            <v>3082.25</v>
          </cell>
          <cell r="H1302">
            <v>3085.98</v>
          </cell>
          <cell r="I1302">
            <v>3082.84</v>
          </cell>
        </row>
        <row r="1303">
          <cell r="A1303" t="str">
            <v>ELE-PAD-040</v>
          </cell>
          <cell r="B1303" t="str">
            <v>PADRÃO CEMIG AÉREO TIPO D8, 66,1 &lt;= DEMANDA &lt;= 75 KVA, TRIFÁSICO</v>
          </cell>
          <cell r="C1303" t="str">
            <v>UN</v>
          </cell>
          <cell r="D1303">
            <v>3093.69</v>
          </cell>
          <cell r="E1303">
            <v>3094.27</v>
          </cell>
          <cell r="F1303">
            <v>3094.67</v>
          </cell>
          <cell r="G1303">
            <v>3093.3</v>
          </cell>
          <cell r="H1303">
            <v>3097.02</v>
          </cell>
          <cell r="I1303">
            <v>3093.88</v>
          </cell>
        </row>
        <row r="1304">
          <cell r="A1304" t="str">
            <v>ELE-PAD-045</v>
          </cell>
          <cell r="B1304" t="str">
            <v>PADRÃO CEMIG AÉREO TIPO H1, CARGA INSTALADA ATÉ 5 KW,</v>
          </cell>
          <cell r="C1304" t="str">
            <v>UN</v>
          </cell>
          <cell r="D1304">
            <v>764.67</v>
          </cell>
          <cell r="E1304">
            <v>765.26</v>
          </cell>
          <cell r="F1304">
            <v>765.65</v>
          </cell>
          <cell r="G1304">
            <v>764.28</v>
          </cell>
          <cell r="H1304">
            <v>768.01</v>
          </cell>
          <cell r="I1304">
            <v>764.87</v>
          </cell>
        </row>
        <row r="1305">
          <cell r="A1305" t="str">
            <v>ELE-PAD-050</v>
          </cell>
          <cell r="B1305" t="str">
            <v>PADRÃO CEMIG AÉREO TIPO H2, 5,1 &lt;= CARGA INSTALADA &lt;= 10 KW, BIFÁSICO</v>
          </cell>
          <cell r="C1305" t="str">
            <v>UN</v>
          </cell>
          <cell r="D1305">
            <v>798.35</v>
          </cell>
          <cell r="E1305">
            <v>798.94</v>
          </cell>
          <cell r="F1305">
            <v>799.33</v>
          </cell>
          <cell r="G1305">
            <v>797.96</v>
          </cell>
          <cell r="H1305">
            <v>801.69</v>
          </cell>
          <cell r="I1305">
            <v>798.55</v>
          </cell>
        </row>
        <row r="1306">
          <cell r="A1306" t="str">
            <v>ELE-PAD-055</v>
          </cell>
          <cell r="B1306" t="str">
            <v>PADRÃO CEMIG SUBTERRÂNEO TIPO C1 DEMANDA ATE 15 KVA, BIFÁSICO</v>
          </cell>
          <cell r="C1306" t="str">
            <v>UN</v>
          </cell>
          <cell r="D1306">
            <v>896.24</v>
          </cell>
          <cell r="E1306">
            <v>896.83</v>
          </cell>
          <cell r="F1306">
            <v>897.22</v>
          </cell>
          <cell r="G1306">
            <v>895.85</v>
          </cell>
          <cell r="H1306">
            <v>899.58</v>
          </cell>
          <cell r="I1306">
            <v>896.44</v>
          </cell>
        </row>
        <row r="1307">
          <cell r="A1307" t="str">
            <v>ELE-PAD-060</v>
          </cell>
          <cell r="B1307" t="str">
            <v>PADRÃO CEMIG SUBTERRÂNEO TIPO C2, 15,1 &lt;= DEMANDA &lt;= 23 KVA, TRIFÁSICO</v>
          </cell>
          <cell r="C1307" t="str">
            <v>UN</v>
          </cell>
          <cell r="D1307">
            <v>1153.3699999999999</v>
          </cell>
          <cell r="E1307">
            <v>1153.96</v>
          </cell>
          <cell r="F1307">
            <v>1154.3499999999999</v>
          </cell>
          <cell r="G1307">
            <v>1152.98</v>
          </cell>
          <cell r="H1307">
            <v>1156.71</v>
          </cell>
          <cell r="I1307">
            <v>1153.57</v>
          </cell>
        </row>
        <row r="1308">
          <cell r="A1308" t="str">
            <v>ELE-PAD-065</v>
          </cell>
          <cell r="B1308" t="str">
            <v>PADRÃO CEMIG SUBTERRÂNEO TIPO C3, 23,1 &lt;= DEMANDA &lt;= 27 KVA, TRIFÁSICO</v>
          </cell>
          <cell r="C1308" t="str">
            <v>UN</v>
          </cell>
          <cell r="D1308">
            <v>1248.42</v>
          </cell>
          <cell r="E1308">
            <v>1249.01</v>
          </cell>
          <cell r="F1308">
            <v>1249.4000000000001</v>
          </cell>
          <cell r="G1308">
            <v>1248.03</v>
          </cell>
          <cell r="H1308">
            <v>1251.76</v>
          </cell>
          <cell r="I1308">
            <v>1248.6199999999999</v>
          </cell>
        </row>
        <row r="1309">
          <cell r="A1309" t="str">
            <v>ELE-PAD-070</v>
          </cell>
          <cell r="B1309" t="str">
            <v>PADRÃO CEMIG SUBTERRÂNEO TIPO C4, 27,1 &lt;= DEMANDA &lt;= 38 KVA, TRIFÁSICO</v>
          </cell>
          <cell r="C1309" t="str">
            <v>UN</v>
          </cell>
          <cell r="D1309">
            <v>1662.08</v>
          </cell>
          <cell r="E1309">
            <v>1662.67</v>
          </cell>
          <cell r="F1309">
            <v>1663.06</v>
          </cell>
          <cell r="G1309">
            <v>1661.69</v>
          </cell>
          <cell r="H1309">
            <v>1665.42</v>
          </cell>
          <cell r="I1309">
            <v>1662.28</v>
          </cell>
        </row>
        <row r="1310">
          <cell r="A1310" t="str">
            <v>ELE-PAD-075</v>
          </cell>
          <cell r="B1310" t="str">
            <v>PADRÃO CEMIG SUBTERRÂNEO TIPO C5, 38,1 &lt;= DEMANDA &lt;= 47 KVA, TRIFÁSICO</v>
          </cell>
          <cell r="C1310" t="str">
            <v>UN</v>
          </cell>
          <cell r="D1310">
            <v>2075.7199999999998</v>
          </cell>
          <cell r="E1310">
            <v>2076.3000000000002</v>
          </cell>
          <cell r="F1310">
            <v>2076.6999999999998</v>
          </cell>
          <cell r="G1310">
            <v>2075.33</v>
          </cell>
          <cell r="H1310">
            <v>2079.06</v>
          </cell>
          <cell r="I1310">
            <v>2075.91</v>
          </cell>
        </row>
        <row r="1311">
          <cell r="A1311" t="str">
            <v>ELE-PAD-080</v>
          </cell>
          <cell r="B1311" t="str">
            <v>PADRÃO CEMIG SUBTERRÂNEO TIPO C6, 47,1 &lt;= DEMANDA &lt;= 57 KVA, TRIFÁSICO</v>
          </cell>
          <cell r="C1311" t="str">
            <v>UN</v>
          </cell>
          <cell r="D1311">
            <v>2850.56</v>
          </cell>
          <cell r="E1311">
            <v>2851.14</v>
          </cell>
          <cell r="F1311">
            <v>2851.53</v>
          </cell>
          <cell r="G1311">
            <v>2850.16</v>
          </cell>
          <cell r="H1311">
            <v>2853.89</v>
          </cell>
          <cell r="I1311">
            <v>2850.75</v>
          </cell>
        </row>
        <row r="1312">
          <cell r="A1312" t="str">
            <v>ELE-PAD-085</v>
          </cell>
          <cell r="B1312" t="str">
            <v>PADRÃO CEMIG SUBTERRÂNEO TIPO C7, 57,1 &lt;= DEMANDA &lt;= 66 KVA, TRIFÁSICO</v>
          </cell>
          <cell r="C1312" t="str">
            <v>UN</v>
          </cell>
          <cell r="D1312">
            <v>3106.64</v>
          </cell>
          <cell r="E1312">
            <v>3107.23</v>
          </cell>
          <cell r="F1312">
            <v>3107.62</v>
          </cell>
          <cell r="G1312">
            <v>3106.25</v>
          </cell>
          <cell r="H1312">
            <v>3109.98</v>
          </cell>
          <cell r="I1312">
            <v>3106.84</v>
          </cell>
        </row>
        <row r="1313">
          <cell r="A1313" t="str">
            <v>ELE-PAD-090</v>
          </cell>
          <cell r="B1313" t="str">
            <v>PADRÃO CEMIG SUBTERRÂNEO TIPO C8, 66,1 &lt;= DEMANDA &lt;= 75 KVA, TRIFÁSICO</v>
          </cell>
          <cell r="C1313" t="str">
            <v>UN</v>
          </cell>
          <cell r="D1313">
            <v>3155.86</v>
          </cell>
          <cell r="E1313">
            <v>3156.45</v>
          </cell>
          <cell r="F1313">
            <v>3156.84</v>
          </cell>
          <cell r="G1313">
            <v>3155.47</v>
          </cell>
          <cell r="H1313">
            <v>3159.2</v>
          </cell>
          <cell r="I1313">
            <v>3156.05</v>
          </cell>
        </row>
        <row r="1314">
          <cell r="A1314" t="str">
            <v>ELE-PAD-095</v>
          </cell>
          <cell r="B1314" t="str">
            <v>PADRÃO CEMIG SUBTERRÂNEO TIPO H1, CARGA INSTALADA ATÉ 5 KW,</v>
          </cell>
          <cell r="C1314" t="str">
            <v>UN</v>
          </cell>
          <cell r="D1314">
            <v>725.52</v>
          </cell>
          <cell r="E1314">
            <v>726.11</v>
          </cell>
          <cell r="F1314">
            <v>726.5</v>
          </cell>
          <cell r="G1314">
            <v>725.13</v>
          </cell>
          <cell r="H1314">
            <v>728.86</v>
          </cell>
          <cell r="I1314">
            <v>725.72</v>
          </cell>
        </row>
        <row r="1315">
          <cell r="A1315" t="str">
            <v>ELE-PAD-100</v>
          </cell>
          <cell r="B1315" t="str">
            <v>PADRÃO CEMIG SUBTERRÂNEO TIPO H2, 5, 1 &lt;=,CARGA INSTALADA &lt;= 10KW, BIFÁSICO</v>
          </cell>
          <cell r="C1315" t="str">
            <v>UN</v>
          </cell>
          <cell r="D1315">
            <v>805.05</v>
          </cell>
          <cell r="E1315">
            <v>805.64</v>
          </cell>
          <cell r="F1315">
            <v>806.03</v>
          </cell>
          <cell r="G1315">
            <v>804.66</v>
          </cell>
          <cell r="H1315">
            <v>808.39</v>
          </cell>
          <cell r="I1315">
            <v>805.24</v>
          </cell>
        </row>
        <row r="1316">
          <cell r="A1316" t="str">
            <v>ELE-PAD-105</v>
          </cell>
          <cell r="B1316" t="str">
            <v>TAMPÃO PARA POSTE DE AÇO</v>
          </cell>
          <cell r="C1316" t="str">
            <v>UN</v>
          </cell>
          <cell r="D1316">
            <v>7.63</v>
          </cell>
          <cell r="E1316">
            <v>7.63</v>
          </cell>
          <cell r="F1316">
            <v>7.63</v>
          </cell>
          <cell r="G1316">
            <v>7.63</v>
          </cell>
          <cell r="H1316">
            <v>7.63</v>
          </cell>
          <cell r="I1316">
            <v>7.63</v>
          </cell>
        </row>
        <row r="1317">
          <cell r="A1317" t="str">
            <v>ELE-PAD-110</v>
          </cell>
          <cell r="B1317" t="str">
            <v>ARMAÇÃO SECUNDARIA DE UM ESTRIBO</v>
          </cell>
          <cell r="C1317" t="str">
            <v>UN</v>
          </cell>
          <cell r="D1317">
            <v>26.12</v>
          </cell>
          <cell r="E1317">
            <v>26.12</v>
          </cell>
          <cell r="F1317">
            <v>26.12</v>
          </cell>
          <cell r="G1317">
            <v>26.12</v>
          </cell>
          <cell r="H1317">
            <v>26.12</v>
          </cell>
          <cell r="I1317">
            <v>26.12</v>
          </cell>
        </row>
        <row r="1318">
          <cell r="A1318" t="str">
            <v>ELE-PAD-115</v>
          </cell>
          <cell r="B1318" t="str">
            <v>POSTE DE AÇO PARA ENTRADA DE ENERGIA</v>
          </cell>
          <cell r="C1318" t="str">
            <v>UN</v>
          </cell>
          <cell r="D1318">
            <v>1067.83</v>
          </cell>
          <cell r="E1318">
            <v>1067.83</v>
          </cell>
          <cell r="F1318">
            <v>1067.83</v>
          </cell>
          <cell r="G1318">
            <v>1067.83</v>
          </cell>
          <cell r="H1318">
            <v>1067.83</v>
          </cell>
          <cell r="I1318">
            <v>1067.83</v>
          </cell>
        </row>
        <row r="1319">
          <cell r="A1319" t="str">
            <v>ELE-PAD-120</v>
          </cell>
          <cell r="B1319" t="str">
            <v>ISOLADOR ROLDANA</v>
          </cell>
          <cell r="C1319" t="str">
            <v>UN</v>
          </cell>
          <cell r="D1319">
            <v>5.58</v>
          </cell>
          <cell r="E1319">
            <v>5.58</v>
          </cell>
          <cell r="F1319">
            <v>5.58</v>
          </cell>
          <cell r="G1319">
            <v>5.58</v>
          </cell>
          <cell r="H1319">
            <v>5.58</v>
          </cell>
          <cell r="I1319">
            <v>5.58</v>
          </cell>
        </row>
        <row r="1320">
          <cell r="A1320" t="str">
            <v>ELE-PAD-125</v>
          </cell>
          <cell r="B1320" t="str">
            <v>CINTA</v>
          </cell>
          <cell r="C1320" t="str">
            <v>UN</v>
          </cell>
          <cell r="D1320">
            <v>5.63</v>
          </cell>
          <cell r="E1320">
            <v>5.63</v>
          </cell>
          <cell r="F1320">
            <v>5.63</v>
          </cell>
          <cell r="G1320">
            <v>5.63</v>
          </cell>
          <cell r="H1320">
            <v>5.63</v>
          </cell>
          <cell r="I1320">
            <v>5.63</v>
          </cell>
        </row>
        <row r="1321">
          <cell r="A1321" t="str">
            <v>ELE-PAD-135</v>
          </cell>
          <cell r="B1321" t="str">
            <v>HASTE Ø16 x 150 PARA ARMAÇÃO SECUNDÁRIA</v>
          </cell>
          <cell r="C1321" t="str">
            <v>UN</v>
          </cell>
          <cell r="D1321">
            <v>15</v>
          </cell>
          <cell r="E1321">
            <v>15</v>
          </cell>
          <cell r="F1321">
            <v>15</v>
          </cell>
          <cell r="G1321">
            <v>15</v>
          </cell>
          <cell r="H1321">
            <v>15</v>
          </cell>
          <cell r="I1321">
            <v>15</v>
          </cell>
        </row>
        <row r="1322">
          <cell r="A1322" t="str">
            <v>ELE-PER-005</v>
          </cell>
          <cell r="B1322" t="str">
            <v>PERFILADO LISO EM CHAPA DE AÇO , DIMENSÕES 19 X 38 MM</v>
          </cell>
          <cell r="C1322" t="str">
            <v>M</v>
          </cell>
          <cell r="D1322">
            <v>13.79</v>
          </cell>
          <cell r="E1322">
            <v>13.79</v>
          </cell>
          <cell r="F1322">
            <v>13.79</v>
          </cell>
          <cell r="G1322">
            <v>13.79</v>
          </cell>
          <cell r="H1322">
            <v>13.79</v>
          </cell>
          <cell r="I1322">
            <v>13.79</v>
          </cell>
        </row>
        <row r="1323">
          <cell r="A1323" t="str">
            <v>ELE-PER-010</v>
          </cell>
          <cell r="B1323" t="str">
            <v>PERFILADO LISO EM CHAPA DE AÇO , DIMENSÕES 38 X 38 MM</v>
          </cell>
          <cell r="C1323" t="str">
            <v>M</v>
          </cell>
          <cell r="D1323">
            <v>15.27</v>
          </cell>
          <cell r="E1323">
            <v>15.27</v>
          </cell>
          <cell r="F1323">
            <v>15.27</v>
          </cell>
          <cell r="G1323">
            <v>15.27</v>
          </cell>
          <cell r="H1323">
            <v>15.27</v>
          </cell>
          <cell r="I1323">
            <v>15.27</v>
          </cell>
        </row>
        <row r="1324">
          <cell r="A1324" t="str">
            <v>ELE-PER-015</v>
          </cell>
          <cell r="B1324" t="str">
            <v>PERFILADO LISO EM CHAPA DE AÇO COM TAMPA, DIMENSÕES 38 X 38 MM</v>
          </cell>
          <cell r="C1324" t="str">
            <v>M</v>
          </cell>
          <cell r="D1324">
            <v>20.36</v>
          </cell>
          <cell r="E1324">
            <v>20.36</v>
          </cell>
          <cell r="F1324">
            <v>20.36</v>
          </cell>
          <cell r="G1324">
            <v>20.36</v>
          </cell>
          <cell r="H1324">
            <v>20.36</v>
          </cell>
          <cell r="I1324">
            <v>20.36</v>
          </cell>
        </row>
        <row r="1325">
          <cell r="A1325" t="str">
            <v>ELE-PER-020</v>
          </cell>
          <cell r="B1325" t="str">
            <v>PERFILADO LISO EM CHAPA DE AÇO 2 FUROS NA PONTA, DIMENSÕES 38 X 38 MM</v>
          </cell>
          <cell r="C1325" t="str">
            <v>M</v>
          </cell>
          <cell r="D1325">
            <v>19.93</v>
          </cell>
          <cell r="E1325">
            <v>19.93</v>
          </cell>
          <cell r="F1325">
            <v>19.93</v>
          </cell>
          <cell r="G1325">
            <v>19.93</v>
          </cell>
          <cell r="H1325">
            <v>19.93</v>
          </cell>
          <cell r="I1325">
            <v>19.93</v>
          </cell>
        </row>
        <row r="1326">
          <cell r="A1326" t="str">
            <v>ELE-PER-025</v>
          </cell>
          <cell r="B1326" t="str">
            <v>PERFILADO PERFURADO EM CHAPA DE AÇO COM TAMPA, DIMENSÕES 38 X 38 MM</v>
          </cell>
          <cell r="C1326" t="str">
            <v>M</v>
          </cell>
          <cell r="D1326">
            <v>20.45</v>
          </cell>
          <cell r="E1326">
            <v>20.45</v>
          </cell>
          <cell r="F1326">
            <v>20.45</v>
          </cell>
          <cell r="G1326">
            <v>20.45</v>
          </cell>
          <cell r="H1326">
            <v>20.45</v>
          </cell>
          <cell r="I1326">
            <v>20.45</v>
          </cell>
        </row>
        <row r="1327">
          <cell r="A1327" t="str">
            <v>ELE-PER-030</v>
          </cell>
          <cell r="B1327" t="str">
            <v>PERFILADO PERFURADO EM CHAPA DE AÇO , DIMENSÕES 38 X 38 MM</v>
          </cell>
          <cell r="C1327" t="str">
            <v>M</v>
          </cell>
          <cell r="D1327">
            <v>16.010000000000002</v>
          </cell>
          <cell r="E1327">
            <v>16.010000000000002</v>
          </cell>
          <cell r="F1327">
            <v>16.010000000000002</v>
          </cell>
          <cell r="G1327">
            <v>16.010000000000002</v>
          </cell>
          <cell r="H1327">
            <v>16.010000000000002</v>
          </cell>
          <cell r="I1327">
            <v>16.010000000000002</v>
          </cell>
        </row>
        <row r="1328">
          <cell r="A1328" t="str">
            <v>ELE-PER-035</v>
          </cell>
          <cell r="B1328" t="str">
            <v>BASE COM 4 FUROS PARA FIXAÇÃO EXTERNA EM CHAPA DE AÇO PARA PERFILADO</v>
          </cell>
          <cell r="C1328" t="str">
            <v>UN</v>
          </cell>
          <cell r="D1328">
            <v>9.09</v>
          </cell>
          <cell r="E1328">
            <v>9.09</v>
          </cell>
          <cell r="F1328">
            <v>9.09</v>
          </cell>
          <cell r="G1328">
            <v>9.09</v>
          </cell>
          <cell r="H1328">
            <v>9.09</v>
          </cell>
          <cell r="I1328">
            <v>9.09</v>
          </cell>
        </row>
        <row r="1329">
          <cell r="A1329" t="str">
            <v>ELE-PER-040</v>
          </cell>
          <cell r="B1329" t="str">
            <v>DERIVAÇÃO FINAL PARA ELETRODUTO EM CHAPA DE AÇO PARA PERFILADO</v>
          </cell>
          <cell r="C1329" t="str">
            <v>UN</v>
          </cell>
          <cell r="D1329">
            <v>4.3</v>
          </cell>
          <cell r="E1329">
            <v>4.3</v>
          </cell>
          <cell r="F1329">
            <v>4.3</v>
          </cell>
          <cell r="G1329">
            <v>4.3</v>
          </cell>
          <cell r="H1329">
            <v>4.3</v>
          </cell>
          <cell r="I1329">
            <v>4.3</v>
          </cell>
        </row>
        <row r="1330">
          <cell r="A1330" t="str">
            <v>ELE-PER-045</v>
          </cell>
          <cell r="B1330" t="str">
            <v>DERIVAÇÃO LATERAL PARA ELETRODUTO EM CHAPA DE AÇO COM LATERAL DUPLA PARA PERFILADO</v>
          </cell>
          <cell r="C1330" t="str">
            <v>UN</v>
          </cell>
          <cell r="D1330">
            <v>5.0599999999999996</v>
          </cell>
          <cell r="E1330">
            <v>5.0599999999999996</v>
          </cell>
          <cell r="F1330">
            <v>5.0599999999999996</v>
          </cell>
          <cell r="G1330">
            <v>5.0599999999999996</v>
          </cell>
          <cell r="H1330">
            <v>5.0599999999999996</v>
          </cell>
          <cell r="I1330">
            <v>5.0599999999999996</v>
          </cell>
        </row>
        <row r="1331">
          <cell r="A1331" t="str">
            <v>ELE-PER-050</v>
          </cell>
          <cell r="B1331" t="str">
            <v>DERIVAÇÃO LATERAL PARA ELETRODUTO EM CHAPA DE AÇO PARA PERFILADO</v>
          </cell>
          <cell r="C1331" t="str">
            <v>UN</v>
          </cell>
          <cell r="D1331">
            <v>4.1100000000000003</v>
          </cell>
          <cell r="E1331">
            <v>4.1100000000000003</v>
          </cell>
          <cell r="F1331">
            <v>4.1100000000000003</v>
          </cell>
          <cell r="G1331">
            <v>4.1100000000000003</v>
          </cell>
          <cell r="H1331">
            <v>4.1100000000000003</v>
          </cell>
          <cell r="I1331">
            <v>4.1100000000000003</v>
          </cell>
        </row>
        <row r="1332">
          <cell r="A1332" t="str">
            <v>ELE-PER-055</v>
          </cell>
          <cell r="B1332" t="str">
            <v>JUNÇÃO ANGULAR DUPLA ALTA EM CHAPA DE AÇO PARA PERFILADO</v>
          </cell>
          <cell r="C1332" t="str">
            <v>UN</v>
          </cell>
          <cell r="D1332">
            <v>4.78</v>
          </cell>
          <cell r="E1332">
            <v>4.78</v>
          </cell>
          <cell r="F1332">
            <v>4.78</v>
          </cell>
          <cell r="G1332">
            <v>4.78</v>
          </cell>
          <cell r="H1332">
            <v>4.78</v>
          </cell>
          <cell r="I1332">
            <v>4.78</v>
          </cell>
        </row>
        <row r="1333">
          <cell r="A1333" t="str">
            <v>ELE-PER-060</v>
          </cell>
          <cell r="B1333" t="str">
            <v>SUPORTE PARA LUMINÁRIA EM CHAPA DE AÇO CURTO, PARA PERFILADO</v>
          </cell>
          <cell r="C1333" t="str">
            <v>UN</v>
          </cell>
          <cell r="D1333">
            <v>3.99</v>
          </cell>
          <cell r="E1333">
            <v>3.99</v>
          </cell>
          <cell r="F1333">
            <v>3.99</v>
          </cell>
          <cell r="G1333">
            <v>3.99</v>
          </cell>
          <cell r="H1333">
            <v>3.99</v>
          </cell>
          <cell r="I1333">
            <v>3.99</v>
          </cell>
        </row>
        <row r="1334">
          <cell r="A1334" t="str">
            <v>ELE-PER-065</v>
          </cell>
          <cell r="B1334" t="str">
            <v>SUPORTE PARA LUMINÁRIA EM CHAPA DE AÇO LONGO, PARA PERFILADO</v>
          </cell>
          <cell r="C1334" t="str">
            <v>UN</v>
          </cell>
          <cell r="D1334">
            <v>5.15</v>
          </cell>
          <cell r="E1334">
            <v>5.15</v>
          </cell>
          <cell r="F1334">
            <v>5.15</v>
          </cell>
          <cell r="G1334">
            <v>5.15</v>
          </cell>
          <cell r="H1334">
            <v>5.15</v>
          </cell>
          <cell r="I1334">
            <v>5.15</v>
          </cell>
        </row>
        <row r="1335">
          <cell r="A1335" t="str">
            <v>ELE-PER-070</v>
          </cell>
          <cell r="B1335" t="str">
            <v>SUPORTE EM CHAPA DE AÇO PARA PERFILADO</v>
          </cell>
          <cell r="C1335" t="str">
            <v>UN</v>
          </cell>
          <cell r="D1335">
            <v>4.8</v>
          </cell>
          <cell r="E1335">
            <v>4.8</v>
          </cell>
          <cell r="F1335">
            <v>4.8</v>
          </cell>
          <cell r="G1335">
            <v>4.8</v>
          </cell>
          <cell r="H1335">
            <v>4.8</v>
          </cell>
          <cell r="I1335">
            <v>4.8</v>
          </cell>
        </row>
        <row r="1336">
          <cell r="A1336" t="str">
            <v>ELE-PER-075</v>
          </cell>
          <cell r="B1336" t="str">
            <v>PORTA PERFIL COM PINO PARA PERFILADO Ø 3/8"</v>
          </cell>
          <cell r="C1336" t="str">
            <v>UN</v>
          </cell>
          <cell r="D1336">
            <v>2.82</v>
          </cell>
          <cell r="E1336">
            <v>2.82</v>
          </cell>
          <cell r="F1336">
            <v>2.82</v>
          </cell>
          <cell r="G1336">
            <v>2.82</v>
          </cell>
          <cell r="H1336">
            <v>2.82</v>
          </cell>
          <cell r="I1336">
            <v>2.82</v>
          </cell>
        </row>
        <row r="1337">
          <cell r="A1337" t="str">
            <v>ELE-PER-080</v>
          </cell>
          <cell r="B1337" t="str">
            <v>VERGALHÃO DE AÇO COM ROSCA TOTAL PARA PERFILADO (DIÂMETRO: 1/4")</v>
          </cell>
          <cell r="C1337" t="str">
            <v>M</v>
          </cell>
          <cell r="D1337">
            <v>7.22</v>
          </cell>
          <cell r="E1337">
            <v>7.22</v>
          </cell>
          <cell r="F1337">
            <v>7.22</v>
          </cell>
          <cell r="G1337">
            <v>7.22</v>
          </cell>
          <cell r="H1337">
            <v>7.22</v>
          </cell>
          <cell r="I1337">
            <v>7.22</v>
          </cell>
        </row>
        <row r="1338">
          <cell r="A1338" t="str">
            <v>ELE-PER-085</v>
          </cell>
          <cell r="B1338" t="str">
            <v>CAIXA PARA TOMADA FIXA PERFIL COM TAMPA E TOMADA UNIVERSAL PARA PERFILADO</v>
          </cell>
          <cell r="C1338" t="str">
            <v>UN</v>
          </cell>
          <cell r="D1338">
            <v>17.73</v>
          </cell>
          <cell r="E1338">
            <v>17.73</v>
          </cell>
          <cell r="F1338">
            <v>17.73</v>
          </cell>
          <cell r="G1338">
            <v>17.73</v>
          </cell>
          <cell r="H1338">
            <v>17.73</v>
          </cell>
          <cell r="I1338">
            <v>17.73</v>
          </cell>
        </row>
        <row r="1339">
          <cell r="A1339" t="str">
            <v>ELE-PER-090</v>
          </cell>
          <cell r="B1339" t="str">
            <v>CAIXA DE DERIVAÇÃO "C" EM CHAPA DE AÇO PARA PERFILADO</v>
          </cell>
          <cell r="C1339" t="str">
            <v>UN</v>
          </cell>
          <cell r="D1339">
            <v>13.43</v>
          </cell>
          <cell r="E1339">
            <v>13.43</v>
          </cell>
          <cell r="F1339">
            <v>13.43</v>
          </cell>
          <cell r="G1339">
            <v>13.43</v>
          </cell>
          <cell r="H1339">
            <v>13.43</v>
          </cell>
          <cell r="I1339">
            <v>13.43</v>
          </cell>
        </row>
        <row r="1340">
          <cell r="A1340" t="str">
            <v>ELE-PER-095</v>
          </cell>
          <cell r="B1340" t="str">
            <v>CAIXA DE DERIVAÇÃO "I" EM CHAPA DE AÇO PARA PERFILADO</v>
          </cell>
          <cell r="C1340" t="str">
            <v>UN</v>
          </cell>
          <cell r="D1340">
            <v>13.42</v>
          </cell>
          <cell r="E1340">
            <v>13.42</v>
          </cell>
          <cell r="F1340">
            <v>13.42</v>
          </cell>
          <cell r="G1340">
            <v>13.42</v>
          </cell>
          <cell r="H1340">
            <v>13.42</v>
          </cell>
          <cell r="I1340">
            <v>13.42</v>
          </cell>
        </row>
        <row r="1341">
          <cell r="A1341" t="str">
            <v>ELE-PER-100</v>
          </cell>
          <cell r="B1341" t="str">
            <v>CAIXA DE DERIVAÇÃO "L" EM CHAPA DE AÇO PARA PERFILADO</v>
          </cell>
          <cell r="C1341" t="str">
            <v>UN</v>
          </cell>
          <cell r="D1341">
            <v>14.27</v>
          </cell>
          <cell r="E1341">
            <v>14.27</v>
          </cell>
          <cell r="F1341">
            <v>14.27</v>
          </cell>
          <cell r="G1341">
            <v>14.27</v>
          </cell>
          <cell r="H1341">
            <v>14.27</v>
          </cell>
          <cell r="I1341">
            <v>14.27</v>
          </cell>
        </row>
        <row r="1342">
          <cell r="A1342" t="str">
            <v>ELE-PER-105</v>
          </cell>
          <cell r="B1342" t="str">
            <v>CAIXA DE DERIVAÇÃO "T" EM CHAPA DE AÇO PARA PERFILADO</v>
          </cell>
          <cell r="C1342" t="str">
            <v>UN</v>
          </cell>
          <cell r="D1342">
            <v>14.98</v>
          </cell>
          <cell r="E1342">
            <v>14.98</v>
          </cell>
          <cell r="F1342">
            <v>14.98</v>
          </cell>
          <cell r="G1342">
            <v>14.98</v>
          </cell>
          <cell r="H1342">
            <v>14.98</v>
          </cell>
          <cell r="I1342">
            <v>14.98</v>
          </cell>
        </row>
        <row r="1343">
          <cell r="A1343" t="str">
            <v>ELE-PER-110</v>
          </cell>
          <cell r="B1343" t="str">
            <v>CAIXA DE DERIVAÇÃO "X" EM CHAPA DE AÇO PARA PERFILADO</v>
          </cell>
          <cell r="C1343" t="str">
            <v>UN</v>
          </cell>
          <cell r="D1343">
            <v>15.74</v>
          </cell>
          <cell r="E1343">
            <v>15.74</v>
          </cell>
          <cell r="F1343">
            <v>15.74</v>
          </cell>
          <cell r="G1343">
            <v>15.74</v>
          </cell>
          <cell r="H1343">
            <v>15.74</v>
          </cell>
          <cell r="I1343">
            <v>15.74</v>
          </cell>
        </row>
        <row r="1344">
          <cell r="A1344" t="str">
            <v>ELE-PIS-005</v>
          </cell>
          <cell r="B1344" t="str">
            <v>DUTO liso simples em chapa de aço para tomada de piso, dimensões 25 x 70 mm</v>
          </cell>
          <cell r="C1344" t="str">
            <v>M</v>
          </cell>
          <cell r="D1344">
            <v>19.170000000000002</v>
          </cell>
          <cell r="E1344">
            <v>19.170000000000002</v>
          </cell>
          <cell r="F1344">
            <v>19.170000000000002</v>
          </cell>
          <cell r="G1344">
            <v>19.170000000000002</v>
          </cell>
          <cell r="H1344">
            <v>19.170000000000002</v>
          </cell>
          <cell r="I1344">
            <v>19.170000000000002</v>
          </cell>
        </row>
        <row r="1345">
          <cell r="A1345" t="str">
            <v>ELE-PIS-010</v>
          </cell>
          <cell r="B1345" t="str">
            <v>DUTO liso simples em chapa de aço para tomada de piso, dimensões 25 x 140 mm</v>
          </cell>
          <cell r="C1345" t="str">
            <v>M</v>
          </cell>
          <cell r="D1345">
            <v>28.38</v>
          </cell>
          <cell r="E1345">
            <v>28.38</v>
          </cell>
          <cell r="F1345">
            <v>28.38</v>
          </cell>
          <cell r="G1345">
            <v>28.38</v>
          </cell>
          <cell r="H1345">
            <v>28.38</v>
          </cell>
          <cell r="I1345">
            <v>28.38</v>
          </cell>
        </row>
        <row r="1346">
          <cell r="A1346" t="str">
            <v>ELE-PIS-011</v>
          </cell>
          <cell r="B1346" t="str">
            <v>DUTO liso duplo em chapa de aço para tomada de piso, dimensões 2 x 25 x 70 mm</v>
          </cell>
          <cell r="C1346" t="str">
            <v>M</v>
          </cell>
          <cell r="D1346">
            <v>29.57</v>
          </cell>
          <cell r="E1346">
            <v>29.57</v>
          </cell>
          <cell r="F1346">
            <v>29.57</v>
          </cell>
          <cell r="G1346">
            <v>29.57</v>
          </cell>
          <cell r="H1346">
            <v>29.57</v>
          </cell>
          <cell r="I1346">
            <v>29.57</v>
          </cell>
        </row>
        <row r="1347">
          <cell r="A1347" t="str">
            <v>ELE-PIS-015</v>
          </cell>
          <cell r="B1347" t="str">
            <v>CAIXA ELÉTRICA para canaleta em PVC para instalação aparente, dimensões 110 x 56 x 36,5 mm</v>
          </cell>
          <cell r="C1347" t="str">
            <v>UN</v>
          </cell>
          <cell r="D1347">
            <v>8.43</v>
          </cell>
          <cell r="E1347">
            <v>8.43</v>
          </cell>
          <cell r="F1347">
            <v>8.43</v>
          </cell>
          <cell r="G1347">
            <v>8.43</v>
          </cell>
          <cell r="H1347">
            <v>8.43</v>
          </cell>
          <cell r="I1347">
            <v>8.43</v>
          </cell>
        </row>
        <row r="1348">
          <cell r="A1348" t="str">
            <v>ELE-PIS-020</v>
          </cell>
          <cell r="B1348" t="str">
            <v>CAIXA DE PASSAGEM em chapa de aço para duto de piso, 1 nível, dimensões 25 x 140 mm</v>
          </cell>
          <cell r="C1348" t="str">
            <v>UN</v>
          </cell>
          <cell r="D1348">
            <v>76.569999999999993</v>
          </cell>
          <cell r="E1348">
            <v>76.569999999999993</v>
          </cell>
          <cell r="F1348">
            <v>76.569999999999993</v>
          </cell>
          <cell r="G1348">
            <v>76.569999999999993</v>
          </cell>
          <cell r="H1348">
            <v>76.569999999999993</v>
          </cell>
          <cell r="I1348">
            <v>76.569999999999993</v>
          </cell>
        </row>
        <row r="1349">
          <cell r="A1349" t="str">
            <v>ELE-PIS-025</v>
          </cell>
          <cell r="B1349" t="str">
            <v>CAIXA DE PASSAGEM em chapa de aço para duto de piso, 1 nível, dimensões 25 x 70 mm</v>
          </cell>
          <cell r="C1349" t="str">
            <v>UN</v>
          </cell>
          <cell r="D1349">
            <v>54.79</v>
          </cell>
          <cell r="E1349">
            <v>54.79</v>
          </cell>
          <cell r="F1349">
            <v>54.79</v>
          </cell>
          <cell r="G1349">
            <v>54.79</v>
          </cell>
          <cell r="H1349">
            <v>54.79</v>
          </cell>
          <cell r="I1349">
            <v>54.79</v>
          </cell>
        </row>
        <row r="1350">
          <cell r="A1350" t="str">
            <v>ELE-PIS-030</v>
          </cell>
          <cell r="B1350" t="str">
            <v>CAIXA DE PASSAGEM em chapa de aço para duto de piso, 2 níveis, dimensões 25 x 140 mm</v>
          </cell>
          <cell r="C1350" t="str">
            <v>UN</v>
          </cell>
          <cell r="D1350">
            <v>104.21</v>
          </cell>
          <cell r="E1350">
            <v>104.21</v>
          </cell>
          <cell r="F1350">
            <v>104.21</v>
          </cell>
          <cell r="G1350">
            <v>104.21</v>
          </cell>
          <cell r="H1350">
            <v>104.21</v>
          </cell>
          <cell r="I1350">
            <v>104.21</v>
          </cell>
        </row>
        <row r="1351">
          <cell r="A1351" t="str">
            <v>ELE-PIS-035</v>
          </cell>
          <cell r="B1351" t="str">
            <v>CURVA VERTICAL 90 em chapa de aço para duto de piso, dimensões 25 x 70 mm</v>
          </cell>
          <cell r="C1351" t="str">
            <v>UN</v>
          </cell>
          <cell r="D1351">
            <v>31.86</v>
          </cell>
          <cell r="E1351">
            <v>31.86</v>
          </cell>
          <cell r="F1351">
            <v>31.86</v>
          </cell>
          <cell r="G1351">
            <v>31.86</v>
          </cell>
          <cell r="H1351">
            <v>31.86</v>
          </cell>
          <cell r="I1351">
            <v>31.86</v>
          </cell>
        </row>
        <row r="1352">
          <cell r="A1352" t="str">
            <v>ELE-PIS-040</v>
          </cell>
          <cell r="B1352" t="str">
            <v>CURVA VERTICAL 90 em chapa de aço para duto de piso, dimensões 25 x 140 mm</v>
          </cell>
          <cell r="C1352" t="str">
            <v>UN</v>
          </cell>
          <cell r="D1352">
            <v>31.86</v>
          </cell>
          <cell r="E1352">
            <v>31.86</v>
          </cell>
          <cell r="F1352">
            <v>31.86</v>
          </cell>
          <cell r="G1352">
            <v>31.86</v>
          </cell>
          <cell r="H1352">
            <v>31.86</v>
          </cell>
          <cell r="I1352">
            <v>31.86</v>
          </cell>
        </row>
        <row r="1353">
          <cell r="A1353" t="str">
            <v>ELE-PIS-045</v>
          </cell>
          <cell r="B1353" t="str">
            <v>CURVA HORIZONTAL 90 em chapa de aço para duto de piso, dimensões 25 x 70 mm</v>
          </cell>
          <cell r="C1353" t="str">
            <v>UN</v>
          </cell>
          <cell r="D1353">
            <v>23.37</v>
          </cell>
          <cell r="E1353">
            <v>23.37</v>
          </cell>
          <cell r="F1353">
            <v>23.37</v>
          </cell>
          <cell r="G1353">
            <v>23.37</v>
          </cell>
          <cell r="H1353">
            <v>23.37</v>
          </cell>
          <cell r="I1353">
            <v>23.37</v>
          </cell>
        </row>
        <row r="1354">
          <cell r="A1354" t="str">
            <v>ELE-PIS-050</v>
          </cell>
          <cell r="B1354" t="str">
            <v>CURVA HORIZONTAL 90 em chapa de aço para duto de piso, dimensões 25 x 140 mm</v>
          </cell>
          <cell r="C1354" t="str">
            <v>UN</v>
          </cell>
          <cell r="D1354">
            <v>29.99</v>
          </cell>
          <cell r="E1354">
            <v>29.99</v>
          </cell>
          <cell r="F1354">
            <v>29.99</v>
          </cell>
          <cell r="G1354">
            <v>29.99</v>
          </cell>
          <cell r="H1354">
            <v>29.99</v>
          </cell>
          <cell r="I1354">
            <v>29.99</v>
          </cell>
        </row>
        <row r="1355">
          <cell r="A1355" t="str">
            <v>ELE-PIS-075</v>
          </cell>
          <cell r="B1355" t="str">
            <v>TAMPÃO FINAL em chapa de aço para duto de piso, dimensões 25 x 70 mm</v>
          </cell>
          <cell r="C1355" t="str">
            <v>UN</v>
          </cell>
          <cell r="D1355">
            <v>4.58</v>
          </cell>
          <cell r="E1355">
            <v>4.58</v>
          </cell>
          <cell r="F1355">
            <v>4.58</v>
          </cell>
          <cell r="G1355">
            <v>4.58</v>
          </cell>
          <cell r="H1355">
            <v>4.58</v>
          </cell>
          <cell r="I1355">
            <v>4.58</v>
          </cell>
        </row>
        <row r="1356">
          <cell r="A1356" t="str">
            <v>ELE-PIS-080</v>
          </cell>
          <cell r="B1356" t="str">
            <v>TAMPÃO FINAL em chapa de aço para duto de piso, dimensões 25 x 140 mm</v>
          </cell>
          <cell r="C1356" t="str">
            <v>UN</v>
          </cell>
          <cell r="D1356">
            <v>4.83</v>
          </cell>
          <cell r="E1356">
            <v>4.83</v>
          </cell>
          <cell r="F1356">
            <v>4.83</v>
          </cell>
          <cell r="G1356">
            <v>4.83</v>
          </cell>
          <cell r="H1356">
            <v>4.83</v>
          </cell>
          <cell r="I1356">
            <v>4.83</v>
          </cell>
        </row>
        <row r="1357">
          <cell r="A1357" t="str">
            <v>ELE-PIS-085</v>
          </cell>
          <cell r="B1357" t="str">
            <v>JUNÇÃO em chapa de aço para duto de piso, dimensões 25 x 70 mm</v>
          </cell>
          <cell r="C1357" t="str">
            <v>UN</v>
          </cell>
          <cell r="D1357">
            <v>12.56</v>
          </cell>
          <cell r="E1357">
            <v>12.56</v>
          </cell>
          <cell r="F1357">
            <v>12.56</v>
          </cell>
          <cell r="G1357">
            <v>12.56</v>
          </cell>
          <cell r="H1357">
            <v>12.56</v>
          </cell>
          <cell r="I1357">
            <v>12.56</v>
          </cell>
        </row>
        <row r="1358">
          <cell r="A1358" t="str">
            <v>ELE-PIS-090</v>
          </cell>
          <cell r="B1358" t="str">
            <v>JUNÇÃO em chapa de aço para duto de piso, dimensões 25 x 140 mm</v>
          </cell>
          <cell r="C1358" t="str">
            <v>UN</v>
          </cell>
          <cell r="D1358">
            <v>14.44</v>
          </cell>
          <cell r="E1358">
            <v>14.44</v>
          </cell>
          <cell r="F1358">
            <v>14.44</v>
          </cell>
          <cell r="G1358">
            <v>14.44</v>
          </cell>
          <cell r="H1358">
            <v>14.44</v>
          </cell>
          <cell r="I1358">
            <v>14.44</v>
          </cell>
        </row>
        <row r="1359">
          <cell r="A1359" t="str">
            <v>ELE-PLA-005</v>
          </cell>
          <cell r="B1359" t="str">
            <v>PLACA (ESPELHO) PARA CAIXA , 3" x 3"</v>
          </cell>
          <cell r="C1359" t="str">
            <v>UN</v>
          </cell>
          <cell r="D1359">
            <v>3.82</v>
          </cell>
          <cell r="E1359">
            <v>3.82</v>
          </cell>
          <cell r="F1359">
            <v>3.82</v>
          </cell>
          <cell r="G1359">
            <v>3.82</v>
          </cell>
          <cell r="H1359">
            <v>3.82</v>
          </cell>
          <cell r="I1359">
            <v>3.82</v>
          </cell>
        </row>
        <row r="1360">
          <cell r="A1360" t="str">
            <v>ELE-PLA-010</v>
          </cell>
          <cell r="B1360" t="str">
            <v>PLACA (ESPELHO) PARA CAIXA , 2" x 4"</v>
          </cell>
          <cell r="C1360" t="str">
            <v>UN</v>
          </cell>
          <cell r="D1360">
            <v>2.41</v>
          </cell>
          <cell r="E1360">
            <v>2.41</v>
          </cell>
          <cell r="F1360">
            <v>2.41</v>
          </cell>
          <cell r="G1360">
            <v>2.41</v>
          </cell>
          <cell r="H1360">
            <v>2.41</v>
          </cell>
          <cell r="I1360">
            <v>2.41</v>
          </cell>
        </row>
        <row r="1361">
          <cell r="A1361" t="str">
            <v>ELE-PLA-015</v>
          </cell>
          <cell r="B1361" t="str">
            <v>PLACA (ESPELHO) PARA CAIXA , 4" x 4"</v>
          </cell>
          <cell r="C1361" t="str">
            <v>UN</v>
          </cell>
          <cell r="D1361">
            <v>4.4800000000000004</v>
          </cell>
          <cell r="E1361">
            <v>4.4800000000000004</v>
          </cell>
          <cell r="F1361">
            <v>4.4800000000000004</v>
          </cell>
          <cell r="G1361">
            <v>4.4800000000000004</v>
          </cell>
          <cell r="H1361">
            <v>4.4800000000000004</v>
          </cell>
          <cell r="I1361">
            <v>4.4800000000000004</v>
          </cell>
        </row>
        <row r="1362">
          <cell r="A1362" t="str">
            <v>ELE-PLA-020</v>
          </cell>
          <cell r="B1362" t="str">
            <v>PLACA CEGA PARA CAIXA , 2" x 4"</v>
          </cell>
          <cell r="C1362" t="str">
            <v>UN</v>
          </cell>
          <cell r="D1362">
            <v>2.34</v>
          </cell>
          <cell r="E1362">
            <v>2.34</v>
          </cell>
          <cell r="F1362">
            <v>2.34</v>
          </cell>
          <cell r="G1362">
            <v>2.34</v>
          </cell>
          <cell r="H1362">
            <v>2.34</v>
          </cell>
          <cell r="I1362">
            <v>2.34</v>
          </cell>
        </row>
        <row r="1363">
          <cell r="A1363" t="str">
            <v>ELE-PLA-025</v>
          </cell>
          <cell r="B1363" t="str">
            <v>PLACA CEGA PARA CAIXA , 4" x 4"</v>
          </cell>
          <cell r="C1363" t="str">
            <v>UN</v>
          </cell>
          <cell r="D1363">
            <v>4.93</v>
          </cell>
          <cell r="E1363">
            <v>4.93</v>
          </cell>
          <cell r="F1363">
            <v>4.93</v>
          </cell>
          <cell r="G1363">
            <v>4.93</v>
          </cell>
          <cell r="H1363">
            <v>4.93</v>
          </cell>
          <cell r="I1363">
            <v>4.93</v>
          </cell>
        </row>
        <row r="1364">
          <cell r="A1364" t="str">
            <v>ELE-PLA-030</v>
          </cell>
          <cell r="B1364" t="str">
            <v>PLACA PARA CAIXA 2" X 4" PARA SAÍDA DE FIO</v>
          </cell>
          <cell r="C1364" t="str">
            <v>UN</v>
          </cell>
          <cell r="D1364">
            <v>6.76</v>
          </cell>
          <cell r="E1364">
            <v>6.76</v>
          </cell>
          <cell r="F1364">
            <v>6.76</v>
          </cell>
          <cell r="G1364">
            <v>6.76</v>
          </cell>
          <cell r="H1364">
            <v>6.76</v>
          </cell>
          <cell r="I1364">
            <v>6.76</v>
          </cell>
        </row>
        <row r="1365">
          <cell r="A1365" t="str">
            <v>ELE-PLA-035</v>
          </cell>
          <cell r="B1365" t="str">
            <v>PLACA PARA CAIXA 4" X 4", 2 POSTOS REDONDOS</v>
          </cell>
          <cell r="C1365" t="str">
            <v>UN</v>
          </cell>
          <cell r="D1365">
            <v>6.76</v>
          </cell>
          <cell r="E1365">
            <v>6.76</v>
          </cell>
          <cell r="F1365">
            <v>6.76</v>
          </cell>
          <cell r="G1365">
            <v>6.76</v>
          </cell>
          <cell r="H1365">
            <v>6.76</v>
          </cell>
          <cell r="I1365">
            <v>6.76</v>
          </cell>
        </row>
        <row r="1366">
          <cell r="A1366" t="str">
            <v>ELE-PLA-040</v>
          </cell>
          <cell r="B1366" t="str">
            <v>PLACA PARA CAIXA 2" X 4", 1 POSTO</v>
          </cell>
          <cell r="C1366" t="str">
            <v>UN</v>
          </cell>
          <cell r="D1366">
            <v>2.33</v>
          </cell>
          <cell r="E1366">
            <v>2.33</v>
          </cell>
          <cell r="F1366">
            <v>2.33</v>
          </cell>
          <cell r="G1366">
            <v>2.33</v>
          </cell>
          <cell r="H1366">
            <v>2.33</v>
          </cell>
          <cell r="I1366">
            <v>2.33</v>
          </cell>
        </row>
        <row r="1367">
          <cell r="A1367" t="str">
            <v>ELE-PLA-045</v>
          </cell>
          <cell r="B1367" t="str">
            <v>PLACA PARA CAIXA 4" X 4", 1 + 1 POSTO</v>
          </cell>
          <cell r="C1367" t="str">
            <v>UN</v>
          </cell>
          <cell r="D1367">
            <v>4.93</v>
          </cell>
          <cell r="E1367">
            <v>4.93</v>
          </cell>
          <cell r="F1367">
            <v>4.93</v>
          </cell>
          <cell r="G1367">
            <v>4.93</v>
          </cell>
          <cell r="H1367">
            <v>4.93</v>
          </cell>
          <cell r="I1367">
            <v>4.93</v>
          </cell>
        </row>
        <row r="1368">
          <cell r="A1368" t="str">
            <v>ELE-PLA-050</v>
          </cell>
          <cell r="B1368" t="str">
            <v>PLACA PARA CAIXA 4" X 4", 2 POSTOS SEPARADOS</v>
          </cell>
          <cell r="C1368" t="str">
            <v>UN</v>
          </cell>
          <cell r="D1368">
            <v>4.93</v>
          </cell>
          <cell r="E1368">
            <v>4.93</v>
          </cell>
          <cell r="F1368">
            <v>4.93</v>
          </cell>
          <cell r="G1368">
            <v>4.93</v>
          </cell>
          <cell r="H1368">
            <v>4.93</v>
          </cell>
          <cell r="I1368">
            <v>4.93</v>
          </cell>
        </row>
        <row r="1369">
          <cell r="A1369" t="str">
            <v>ELE-PLA-055</v>
          </cell>
          <cell r="B1369" t="str">
            <v>PLACA PARA CAIXA 4" X 4", 2 + 2 POSTOS REDONDOS</v>
          </cell>
          <cell r="C1369" t="str">
            <v>UN</v>
          </cell>
          <cell r="D1369">
            <v>4.93</v>
          </cell>
          <cell r="E1369">
            <v>4.93</v>
          </cell>
          <cell r="F1369">
            <v>4.93</v>
          </cell>
          <cell r="G1369">
            <v>4.93</v>
          </cell>
          <cell r="H1369">
            <v>4.93</v>
          </cell>
          <cell r="I1369">
            <v>4.93</v>
          </cell>
        </row>
        <row r="1370">
          <cell r="A1370" t="str">
            <v>ELE-PLA-060</v>
          </cell>
          <cell r="B1370" t="str">
            <v>PLACA PARA CAIXA 2" X 4", 3 POSTOS</v>
          </cell>
          <cell r="C1370" t="str">
            <v>UN</v>
          </cell>
          <cell r="D1370">
            <v>2.33</v>
          </cell>
          <cell r="E1370">
            <v>2.33</v>
          </cell>
          <cell r="F1370">
            <v>2.33</v>
          </cell>
          <cell r="G1370">
            <v>2.33</v>
          </cell>
          <cell r="H1370">
            <v>2.33</v>
          </cell>
          <cell r="I1370">
            <v>2.33</v>
          </cell>
        </row>
        <row r="1371">
          <cell r="A1371" t="str">
            <v>ELE-PLA-065</v>
          </cell>
          <cell r="B1371" t="str">
            <v>PLACA PARA CAIXA 2" X 4", COM FURO CENTRAL</v>
          </cell>
          <cell r="C1371" t="str">
            <v>UN</v>
          </cell>
          <cell r="D1371">
            <v>2.33</v>
          </cell>
          <cell r="E1371">
            <v>2.33</v>
          </cell>
          <cell r="F1371">
            <v>2.33</v>
          </cell>
          <cell r="G1371">
            <v>2.33</v>
          </cell>
          <cell r="H1371">
            <v>2.33</v>
          </cell>
          <cell r="I1371">
            <v>2.33</v>
          </cell>
        </row>
        <row r="1372">
          <cell r="A1372" t="str">
            <v>ELE-POS-005</v>
          </cell>
          <cell r="B1372" t="str">
            <v>POSTE DE AÇO GALVANIZADO A FOGO H = 3,00 M, FIXAÇÃO POR BASE COM CHUMBADOR - COM DIFUSOR EM VIDRO V-01 PARA LAMPADA MISTA DE 160 W</v>
          </cell>
          <cell r="C1372" t="str">
            <v>UN</v>
          </cell>
          <cell r="D1372">
            <v>1430.79</v>
          </cell>
          <cell r="E1372">
            <v>1430.79</v>
          </cell>
          <cell r="F1372">
            <v>1430.79</v>
          </cell>
          <cell r="G1372">
            <v>1430.79</v>
          </cell>
          <cell r="H1372">
            <v>1430.79</v>
          </cell>
          <cell r="I1372">
            <v>1430.79</v>
          </cell>
        </row>
        <row r="1373">
          <cell r="A1373" t="str">
            <v>ELE-POS-010</v>
          </cell>
          <cell r="B1373" t="str">
            <v>POSTE DE ILUMINAÇÃO EXTERNA COM 1 LUMINÁRIA COM 1 LÂMPADA DE 160W 220V</v>
          </cell>
          <cell r="C1373" t="str">
            <v>UN</v>
          </cell>
          <cell r="D1373">
            <v>378.28</v>
          </cell>
          <cell r="E1373">
            <v>378.28</v>
          </cell>
          <cell r="F1373">
            <v>378.28</v>
          </cell>
          <cell r="G1373">
            <v>378.28</v>
          </cell>
          <cell r="H1373">
            <v>378.28</v>
          </cell>
          <cell r="I1373">
            <v>378.28</v>
          </cell>
        </row>
        <row r="1374">
          <cell r="A1374" t="str">
            <v>ELE-PRO-005</v>
          </cell>
          <cell r="B1374" t="str">
            <v>PROJETOR EXTERNO PARA LÂMPADA A VAPOR DE MERCÚRIO , DE IODETO METÁLICO OU DE SÓDIO, COM ÂNGULO REGULÁVEL, COM ALOJAMENTO PARA REATOR, COMPLETO</v>
          </cell>
          <cell r="C1374" t="str">
            <v>UN</v>
          </cell>
          <cell r="D1374">
            <v>365.35</v>
          </cell>
          <cell r="E1374">
            <v>365.35</v>
          </cell>
          <cell r="F1374">
            <v>365.35</v>
          </cell>
          <cell r="G1374">
            <v>365.35</v>
          </cell>
          <cell r="H1374">
            <v>365.35</v>
          </cell>
          <cell r="I1374">
            <v>365.35</v>
          </cell>
        </row>
        <row r="1375">
          <cell r="A1375" t="str">
            <v>ELE-PRO-010</v>
          </cell>
          <cell r="B1375" t="str">
            <v>POSTE TELECÔNICO RETO, H = 9,00 M EM AÇO GALVANIZADO , (LIVRE)</v>
          </cell>
          <cell r="C1375" t="str">
            <v>UN</v>
          </cell>
          <cell r="D1375">
            <v>1505.37</v>
          </cell>
          <cell r="E1375">
            <v>1505.37</v>
          </cell>
          <cell r="F1375">
            <v>1505.37</v>
          </cell>
          <cell r="G1375">
            <v>1505.37</v>
          </cell>
          <cell r="H1375">
            <v>1505.37</v>
          </cell>
          <cell r="I1375">
            <v>1505.37</v>
          </cell>
        </row>
        <row r="1376">
          <cell r="A1376" t="str">
            <v>ELE-QUA-005</v>
          </cell>
          <cell r="B1376" t="str">
            <v>QUADRO DE DISTRIBUIÇÃO PARA 8 MÓDULOS COM BARRAMENTO E CHAVE</v>
          </cell>
          <cell r="C1376" t="str">
            <v>UN</v>
          </cell>
          <cell r="D1376">
            <v>86.68</v>
          </cell>
          <cell r="E1376">
            <v>86.68</v>
          </cell>
          <cell r="F1376">
            <v>86.68</v>
          </cell>
          <cell r="G1376">
            <v>86.68</v>
          </cell>
          <cell r="H1376">
            <v>86.68</v>
          </cell>
          <cell r="I1376">
            <v>86.68</v>
          </cell>
        </row>
        <row r="1377">
          <cell r="A1377" t="str">
            <v>ELE-QUA-006</v>
          </cell>
          <cell r="B1377" t="str">
            <v>QUADRO DE DISTRIBUIÇÃO PARA 12 MÓDULOS COM BARRAMENTO E CHAVE</v>
          </cell>
          <cell r="C1377" t="str">
            <v>UN</v>
          </cell>
          <cell r="D1377">
            <v>105.33</v>
          </cell>
          <cell r="E1377">
            <v>105.33</v>
          </cell>
          <cell r="F1377">
            <v>105.33</v>
          </cell>
          <cell r="G1377">
            <v>105.33</v>
          </cell>
          <cell r="H1377">
            <v>105.33</v>
          </cell>
          <cell r="I1377">
            <v>105.33</v>
          </cell>
        </row>
        <row r="1378">
          <cell r="A1378" t="str">
            <v>ELE-QUA-010</v>
          </cell>
          <cell r="B1378" t="str">
            <v>QUADRO DE DISTRIBUIÇÃO PARA 20 MÓDULOS COM BARRAMENTO 100 A</v>
          </cell>
          <cell r="C1378" t="str">
            <v>UN</v>
          </cell>
          <cell r="D1378">
            <v>166.16</v>
          </cell>
          <cell r="E1378">
            <v>166.16</v>
          </cell>
          <cell r="F1378">
            <v>166.16</v>
          </cell>
          <cell r="G1378">
            <v>166.16</v>
          </cell>
          <cell r="H1378">
            <v>166.16</v>
          </cell>
          <cell r="I1378">
            <v>166.16</v>
          </cell>
        </row>
        <row r="1379">
          <cell r="A1379" t="str">
            <v>ELE-QUA-015</v>
          </cell>
          <cell r="B1379" t="str">
            <v>QUADRO DE DISTRIBUIÇÃO PARA 24 MÓDULOS COM BARRAMENTO 100 A</v>
          </cell>
          <cell r="C1379" t="str">
            <v>UN</v>
          </cell>
          <cell r="D1379">
            <v>224.77</v>
          </cell>
          <cell r="E1379">
            <v>224.77</v>
          </cell>
          <cell r="F1379">
            <v>224.77</v>
          </cell>
          <cell r="G1379">
            <v>224.77</v>
          </cell>
          <cell r="H1379">
            <v>224.77</v>
          </cell>
          <cell r="I1379">
            <v>224.77</v>
          </cell>
        </row>
        <row r="1380">
          <cell r="A1380" t="str">
            <v>ELE-QUA-020</v>
          </cell>
          <cell r="B1380" t="str">
            <v>QUADRO DE DISTRIBUIÇÃO PARA 36 MÓDULOS COM BARRAMENTO 100 A</v>
          </cell>
          <cell r="C1380" t="str">
            <v>UN</v>
          </cell>
          <cell r="D1380">
            <v>277.45999999999998</v>
          </cell>
          <cell r="E1380">
            <v>277.45999999999998</v>
          </cell>
          <cell r="F1380">
            <v>277.45999999999998</v>
          </cell>
          <cell r="G1380">
            <v>277.45999999999998</v>
          </cell>
          <cell r="H1380">
            <v>277.45999999999998</v>
          </cell>
          <cell r="I1380">
            <v>277.45999999999998</v>
          </cell>
        </row>
        <row r="1381">
          <cell r="A1381" t="str">
            <v>ELE-QUA-025</v>
          </cell>
          <cell r="B1381" t="str">
            <v>QUADRO DE DISTRIBUIÇÃO PARA 42 MÓDULOS COM BARRAMENTO 100 A</v>
          </cell>
          <cell r="C1381" t="str">
            <v>UN</v>
          </cell>
          <cell r="D1381">
            <v>510.82</v>
          </cell>
          <cell r="E1381">
            <v>510.82</v>
          </cell>
          <cell r="F1381">
            <v>510.82</v>
          </cell>
          <cell r="G1381">
            <v>510.82</v>
          </cell>
          <cell r="H1381">
            <v>510.82</v>
          </cell>
          <cell r="I1381">
            <v>510.82</v>
          </cell>
        </row>
        <row r="1382">
          <cell r="A1382" t="str">
            <v>ELE-QUA-030</v>
          </cell>
          <cell r="B1382" t="str">
            <v>QUADRO DE DISTRIBUIÇÃO PARA 50 MÓDULOS COM BARRAMENTO 100 A</v>
          </cell>
          <cell r="C1382" t="str">
            <v>UN</v>
          </cell>
          <cell r="D1382">
            <v>697.37</v>
          </cell>
          <cell r="E1382">
            <v>697.37</v>
          </cell>
          <cell r="F1382">
            <v>697.37</v>
          </cell>
          <cell r="G1382">
            <v>697.37</v>
          </cell>
          <cell r="H1382">
            <v>697.37</v>
          </cell>
          <cell r="I1382">
            <v>697.37</v>
          </cell>
        </row>
        <row r="1383">
          <cell r="A1383" t="str">
            <v>ELE-QUA-031</v>
          </cell>
          <cell r="B1383" t="str">
            <v>QUADRO DE DISTRIBUIÇÃO DE LUZ EM PVC DE EMBUTIR, ATÉ 8 DIVISÕES MODULARES, DIMENSÕES EXTERNAS 160 X 240 X 89 MM</v>
          </cell>
          <cell r="C1383" t="str">
            <v>UN</v>
          </cell>
          <cell r="D1383">
            <v>115.52</v>
          </cell>
          <cell r="E1383">
            <v>115.52</v>
          </cell>
          <cell r="F1383">
            <v>115.52</v>
          </cell>
          <cell r="G1383">
            <v>115.52</v>
          </cell>
          <cell r="H1383">
            <v>115.52</v>
          </cell>
          <cell r="I1383">
            <v>115.52</v>
          </cell>
        </row>
        <row r="1384">
          <cell r="A1384" t="str">
            <v>ELE-QUA-032</v>
          </cell>
          <cell r="B1384" t="str">
            <v>QUADRO DE DISTRIBUIÇÃO DE LUZ EM PVC DE EMBUTIR, ATÉ 16 DIVISÕES MODULARES, DIMENSÕES EXTERNAS 260 X 310 X 85 MM</v>
          </cell>
          <cell r="C1384" t="str">
            <v>UN</v>
          </cell>
          <cell r="D1384">
            <v>162.08000000000001</v>
          </cell>
          <cell r="E1384">
            <v>162.08000000000001</v>
          </cell>
          <cell r="F1384">
            <v>162.08000000000001</v>
          </cell>
          <cell r="G1384">
            <v>162.08000000000001</v>
          </cell>
          <cell r="H1384">
            <v>162.08000000000001</v>
          </cell>
          <cell r="I1384">
            <v>162.08000000000001</v>
          </cell>
        </row>
        <row r="1385">
          <cell r="A1385" t="str">
            <v>ELE-QUA-035</v>
          </cell>
          <cell r="B1385" t="str">
            <v>QUADRO DE COMANDO PARA BOMBA P = 0,5 CV, RECALQUE</v>
          </cell>
          <cell r="C1385" t="str">
            <v>UN</v>
          </cell>
          <cell r="D1385">
            <v>145.58000000000001</v>
          </cell>
          <cell r="E1385">
            <v>145.58000000000001</v>
          </cell>
          <cell r="F1385">
            <v>145.58000000000001</v>
          </cell>
          <cell r="G1385">
            <v>145.58000000000001</v>
          </cell>
          <cell r="H1385">
            <v>145.58000000000001</v>
          </cell>
          <cell r="I1385">
            <v>145.58000000000001</v>
          </cell>
        </row>
        <row r="1386">
          <cell r="A1386" t="str">
            <v>ELE-QUA-040</v>
          </cell>
          <cell r="B1386" t="str">
            <v>QUADRO DE COMANDO PARA BOMBA P = 1,0 CV, RECALQUE</v>
          </cell>
          <cell r="C1386" t="str">
            <v>UN</v>
          </cell>
          <cell r="D1386">
            <v>152.85</v>
          </cell>
          <cell r="E1386">
            <v>152.85</v>
          </cell>
          <cell r="F1386">
            <v>152.85</v>
          </cell>
          <cell r="G1386">
            <v>152.85</v>
          </cell>
          <cell r="H1386">
            <v>152.85</v>
          </cell>
          <cell r="I1386">
            <v>152.85</v>
          </cell>
        </row>
        <row r="1387">
          <cell r="A1387" t="str">
            <v>ELE-QUA-045</v>
          </cell>
          <cell r="B1387" t="str">
            <v>QUADRO DE COMANDO PARA BOMBA P = 1,5 CV, RECALQUE</v>
          </cell>
          <cell r="C1387" t="str">
            <v>UN</v>
          </cell>
          <cell r="D1387">
            <v>155.99</v>
          </cell>
          <cell r="E1387">
            <v>155.99</v>
          </cell>
          <cell r="F1387">
            <v>155.99</v>
          </cell>
          <cell r="G1387">
            <v>155.99</v>
          </cell>
          <cell r="H1387">
            <v>155.99</v>
          </cell>
          <cell r="I1387">
            <v>155.99</v>
          </cell>
        </row>
        <row r="1388">
          <cell r="A1388" t="str">
            <v>ELE-QUA-050</v>
          </cell>
          <cell r="B1388" t="str">
            <v>QUADRO DE COMANDO PARA BOMBA P = 2,0 CV, RECALQUE</v>
          </cell>
          <cell r="C1388" t="str">
            <v>UN</v>
          </cell>
          <cell r="D1388">
            <v>179.15</v>
          </cell>
          <cell r="E1388">
            <v>179.15</v>
          </cell>
          <cell r="F1388">
            <v>179.15</v>
          </cell>
          <cell r="G1388">
            <v>179.15</v>
          </cell>
          <cell r="H1388">
            <v>179.15</v>
          </cell>
          <cell r="I1388">
            <v>179.15</v>
          </cell>
        </row>
        <row r="1389">
          <cell r="A1389" t="str">
            <v>ELE-QUA-055</v>
          </cell>
          <cell r="B1389" t="str">
            <v>QUADRO DE COMANDO PARA BOMBA P = 2,5 CV, RECALQUE</v>
          </cell>
          <cell r="C1389" t="str">
            <v>UN</v>
          </cell>
          <cell r="D1389">
            <v>182</v>
          </cell>
          <cell r="E1389">
            <v>182</v>
          </cell>
          <cell r="F1389">
            <v>182</v>
          </cell>
          <cell r="G1389">
            <v>182</v>
          </cell>
          <cell r="H1389">
            <v>182</v>
          </cell>
          <cell r="I1389">
            <v>182</v>
          </cell>
        </row>
        <row r="1390">
          <cell r="A1390" t="str">
            <v>ELE-QUA-060</v>
          </cell>
          <cell r="B1390" t="str">
            <v>QUADRO DE COMANDO PARA BOMBA P = 3,0 CV, RECALQUE</v>
          </cell>
          <cell r="C1390" t="str">
            <v>UN</v>
          </cell>
          <cell r="D1390">
            <v>184.73</v>
          </cell>
          <cell r="E1390">
            <v>184.73</v>
          </cell>
          <cell r="F1390">
            <v>184.73</v>
          </cell>
          <cell r="G1390">
            <v>184.73</v>
          </cell>
          <cell r="H1390">
            <v>184.73</v>
          </cell>
          <cell r="I1390">
            <v>184.73</v>
          </cell>
        </row>
        <row r="1391">
          <cell r="A1391" t="str">
            <v>ELE-REA-005</v>
          </cell>
          <cell r="B1391" t="str">
            <v>REATOR SIMPLES, A.F.P PARTIDA RÁPIDA 1 X 16 W - 127 V</v>
          </cell>
          <cell r="C1391" t="str">
            <v>UN</v>
          </cell>
          <cell r="D1391">
            <v>27.28</v>
          </cell>
          <cell r="E1391">
            <v>27.28</v>
          </cell>
          <cell r="F1391">
            <v>27.28</v>
          </cell>
          <cell r="G1391">
            <v>27.28</v>
          </cell>
          <cell r="H1391">
            <v>27.28</v>
          </cell>
          <cell r="I1391">
            <v>27.28</v>
          </cell>
        </row>
        <row r="1392">
          <cell r="A1392" t="str">
            <v>ELE-REA-010</v>
          </cell>
          <cell r="B1392" t="str">
            <v>REATOR DUPLO, A.F.P PARTIDA RÁPIDA 2 X 16 W - 127 V</v>
          </cell>
          <cell r="C1392" t="str">
            <v>UN</v>
          </cell>
          <cell r="D1392">
            <v>27.87</v>
          </cell>
          <cell r="E1392">
            <v>27.87</v>
          </cell>
          <cell r="F1392">
            <v>27.87</v>
          </cell>
          <cell r="G1392">
            <v>27.87</v>
          </cell>
          <cell r="H1392">
            <v>27.87</v>
          </cell>
          <cell r="I1392">
            <v>27.87</v>
          </cell>
        </row>
        <row r="1393">
          <cell r="A1393" t="str">
            <v>ELE-REA-015</v>
          </cell>
          <cell r="B1393" t="str">
            <v>REATOR SIMPLES, A.F.P PARTIDA RÁPIDA 1 X 32 W - 127 V</v>
          </cell>
          <cell r="C1393" t="str">
            <v>UN</v>
          </cell>
          <cell r="D1393">
            <v>27.28</v>
          </cell>
          <cell r="E1393">
            <v>27.28</v>
          </cell>
          <cell r="F1393">
            <v>27.28</v>
          </cell>
          <cell r="G1393">
            <v>27.28</v>
          </cell>
          <cell r="H1393">
            <v>27.28</v>
          </cell>
          <cell r="I1393">
            <v>27.28</v>
          </cell>
        </row>
        <row r="1394">
          <cell r="A1394" t="str">
            <v>ELE-REA-020</v>
          </cell>
          <cell r="B1394" t="str">
            <v>REATOR DUPLO, A.F.P PARTIDA RÁPIDA 2 X 32 W - 127 V</v>
          </cell>
          <cell r="C1394" t="str">
            <v>UN</v>
          </cell>
          <cell r="D1394">
            <v>36.96</v>
          </cell>
          <cell r="E1394">
            <v>36.96</v>
          </cell>
          <cell r="F1394">
            <v>36.96</v>
          </cell>
          <cell r="G1394">
            <v>36.96</v>
          </cell>
          <cell r="H1394">
            <v>36.96</v>
          </cell>
          <cell r="I1394">
            <v>36.96</v>
          </cell>
        </row>
        <row r="1395">
          <cell r="A1395" t="str">
            <v>ELE-REA-025</v>
          </cell>
          <cell r="B1395" t="str">
            <v>REATOR SIMPLES, A.F.P PARTIDA RÁPIDA 1 X 20 W - 127 V</v>
          </cell>
          <cell r="C1395" t="str">
            <v>UN</v>
          </cell>
          <cell r="D1395">
            <v>27.28</v>
          </cell>
          <cell r="E1395">
            <v>27.28</v>
          </cell>
          <cell r="F1395">
            <v>27.28</v>
          </cell>
          <cell r="G1395">
            <v>27.28</v>
          </cell>
          <cell r="H1395">
            <v>27.28</v>
          </cell>
          <cell r="I1395">
            <v>27.28</v>
          </cell>
        </row>
        <row r="1396">
          <cell r="A1396" t="str">
            <v>ELE-REA-030</v>
          </cell>
          <cell r="B1396" t="str">
            <v>REATOR DUPLO, A.F.P PARTIDA RÁPIDA 2 X 20 W - 127 V</v>
          </cell>
          <cell r="C1396" t="str">
            <v>UN</v>
          </cell>
          <cell r="D1396">
            <v>22.28</v>
          </cell>
          <cell r="E1396">
            <v>22.28</v>
          </cell>
          <cell r="F1396">
            <v>22.28</v>
          </cell>
          <cell r="G1396">
            <v>22.28</v>
          </cell>
          <cell r="H1396">
            <v>22.28</v>
          </cell>
          <cell r="I1396">
            <v>22.28</v>
          </cell>
        </row>
        <row r="1397">
          <cell r="A1397" t="str">
            <v>ELE-REA-035</v>
          </cell>
          <cell r="B1397" t="str">
            <v>REATOR SIMPLES, A.F.P PARTIDA RÁPIDA 1 X 40 W - 127 V</v>
          </cell>
          <cell r="C1397" t="str">
            <v>UN</v>
          </cell>
          <cell r="D1397">
            <v>27.28</v>
          </cell>
          <cell r="E1397">
            <v>27.28</v>
          </cell>
          <cell r="F1397">
            <v>27.28</v>
          </cell>
          <cell r="G1397">
            <v>27.28</v>
          </cell>
          <cell r="H1397">
            <v>27.28</v>
          </cell>
          <cell r="I1397">
            <v>27.28</v>
          </cell>
        </row>
        <row r="1398">
          <cell r="A1398" t="str">
            <v>ELE-REA-040</v>
          </cell>
          <cell r="B1398" t="str">
            <v>REATOR DUPLO, A.F.P PARTIDA RÁPIDA 2 X 40 W - 127 V</v>
          </cell>
          <cell r="C1398" t="str">
            <v>UN</v>
          </cell>
          <cell r="D1398">
            <v>39.44</v>
          </cell>
          <cell r="E1398">
            <v>39.44</v>
          </cell>
          <cell r="F1398">
            <v>39.44</v>
          </cell>
          <cell r="G1398">
            <v>39.44</v>
          </cell>
          <cell r="H1398">
            <v>39.44</v>
          </cell>
          <cell r="I1398">
            <v>39.44</v>
          </cell>
        </row>
        <row r="1399">
          <cell r="A1399" t="str">
            <v>ELE-REA-045</v>
          </cell>
          <cell r="B1399" t="str">
            <v>REATOR ELETRÔNICO, A.F.P PARTIDA RÁPIDA 2 X 16 W - 127/220 V</v>
          </cell>
          <cell r="C1399" t="str">
            <v>UN</v>
          </cell>
          <cell r="D1399">
            <v>36.35</v>
          </cell>
          <cell r="E1399">
            <v>36.35</v>
          </cell>
          <cell r="F1399">
            <v>36.35</v>
          </cell>
          <cell r="G1399">
            <v>36.35</v>
          </cell>
          <cell r="H1399">
            <v>36.35</v>
          </cell>
          <cell r="I1399">
            <v>36.35</v>
          </cell>
        </row>
        <row r="1400">
          <cell r="A1400" t="str">
            <v>ELE-REA-050</v>
          </cell>
          <cell r="B1400" t="str">
            <v>REATOR ELETRÔNICO, A.F.P PARTIDA RÁPIDA 2 X 32 W - 127/220 V</v>
          </cell>
          <cell r="C1400" t="str">
            <v>UN</v>
          </cell>
          <cell r="D1400">
            <v>44.37</v>
          </cell>
          <cell r="E1400">
            <v>44.37</v>
          </cell>
          <cell r="F1400">
            <v>44.37</v>
          </cell>
          <cell r="G1400">
            <v>44.37</v>
          </cell>
          <cell r="H1400">
            <v>44.37</v>
          </cell>
          <cell r="I1400">
            <v>44.37</v>
          </cell>
        </row>
        <row r="1401">
          <cell r="A1401" t="str">
            <v>ELE-REL-005</v>
          </cell>
          <cell r="B1401" t="str">
            <v>RELÉ FOTOELÉTRICO RM 10 120 V, 1200 VA COM BASE</v>
          </cell>
          <cell r="C1401" t="str">
            <v>UN</v>
          </cell>
          <cell r="D1401">
            <v>42.21</v>
          </cell>
          <cell r="E1401">
            <v>42.21</v>
          </cell>
          <cell r="F1401">
            <v>42.21</v>
          </cell>
          <cell r="G1401">
            <v>42.21</v>
          </cell>
          <cell r="H1401">
            <v>42.21</v>
          </cell>
          <cell r="I1401">
            <v>42.21</v>
          </cell>
        </row>
        <row r="1402">
          <cell r="A1402" t="str">
            <v>ELE-REL-010</v>
          </cell>
          <cell r="B1402" t="str">
            <v>RELÉ FOTOELÉTRICO RM 10 220 V, 1800 VA COM BASE</v>
          </cell>
          <cell r="C1402" t="str">
            <v>UN</v>
          </cell>
          <cell r="D1402">
            <v>42.34</v>
          </cell>
          <cell r="E1402">
            <v>42.34</v>
          </cell>
          <cell r="F1402">
            <v>42.34</v>
          </cell>
          <cell r="G1402">
            <v>42.34</v>
          </cell>
          <cell r="H1402">
            <v>42.34</v>
          </cell>
          <cell r="I1402">
            <v>42.34</v>
          </cell>
        </row>
        <row r="1403">
          <cell r="A1403" t="str">
            <v>ELE-SIR-005</v>
          </cell>
          <cell r="B1403" t="str">
            <v>SIRENE PARA ALCANCE ATÉ 500 M REF. RT-10</v>
          </cell>
          <cell r="C1403" t="str">
            <v>UN</v>
          </cell>
          <cell r="D1403">
            <v>385.32</v>
          </cell>
          <cell r="E1403">
            <v>385.32</v>
          </cell>
          <cell r="F1403">
            <v>385.32</v>
          </cell>
          <cell r="G1403">
            <v>385.32</v>
          </cell>
          <cell r="H1403">
            <v>385.32</v>
          </cell>
          <cell r="I1403">
            <v>385.32</v>
          </cell>
        </row>
        <row r="1404">
          <cell r="A1404" t="str">
            <v>ELE-SIR-010</v>
          </cell>
          <cell r="B1404" t="str">
            <v>SIRENE DE ALTA POTÊNCIA, TIMBRE Ø 150MM, 100DCB</v>
          </cell>
          <cell r="C1404" t="str">
            <v>UN</v>
          </cell>
          <cell r="D1404">
            <v>323.19</v>
          </cell>
          <cell r="E1404">
            <v>323.19</v>
          </cell>
          <cell r="F1404">
            <v>323.19</v>
          </cell>
          <cell r="G1404">
            <v>323.19</v>
          </cell>
          <cell r="H1404">
            <v>323.19</v>
          </cell>
          <cell r="I1404">
            <v>323.19</v>
          </cell>
        </row>
        <row r="1405">
          <cell r="A1405" t="str">
            <v>ELE-SUP-005</v>
          </cell>
          <cell r="B1405" t="str">
            <v>SUPRESSOR DE SURTO PARA PROTEÇÃO PRIMÁRIA EM QGD, ATÉ 1,5 KV - 5 KA</v>
          </cell>
          <cell r="C1405" t="str">
            <v>UN</v>
          </cell>
          <cell r="D1405">
            <v>149.35</v>
          </cell>
          <cell r="E1405">
            <v>149.35</v>
          </cell>
          <cell r="F1405">
            <v>149.35</v>
          </cell>
          <cell r="G1405">
            <v>149.35</v>
          </cell>
          <cell r="H1405">
            <v>149.35</v>
          </cell>
          <cell r="I1405">
            <v>149.35</v>
          </cell>
        </row>
        <row r="1406">
          <cell r="A1406" t="str">
            <v>ELE-SUP-010</v>
          </cell>
          <cell r="B1406" t="str">
            <v>SUPRESSOR DE SURTO PARA PROTEÇÃO DE CENTRAL DE TELECOMUNICAÇÕES</v>
          </cell>
          <cell r="C1406" t="str">
            <v>UN</v>
          </cell>
          <cell r="D1406">
            <v>181.91</v>
          </cell>
          <cell r="E1406">
            <v>181.91</v>
          </cell>
          <cell r="F1406">
            <v>181.91</v>
          </cell>
          <cell r="G1406">
            <v>181.91</v>
          </cell>
          <cell r="H1406">
            <v>181.91</v>
          </cell>
          <cell r="I1406">
            <v>181.91</v>
          </cell>
        </row>
        <row r="1407">
          <cell r="A1407" t="str">
            <v>ELE-TAM-005</v>
          </cell>
          <cell r="B1407" t="str">
            <v>TAMPÃO E ARO PARA CAIXA DE ENTRADA TIPO P-20, CONFORME PADRÕES TELEBRÁS</v>
          </cell>
          <cell r="C1407" t="str">
            <v>UN</v>
          </cell>
          <cell r="D1407">
            <v>234.58</v>
          </cell>
          <cell r="E1407">
            <v>234.64</v>
          </cell>
          <cell r="F1407">
            <v>234.7</v>
          </cell>
          <cell r="G1407">
            <v>234.53</v>
          </cell>
          <cell r="H1407">
            <v>234.96</v>
          </cell>
          <cell r="I1407">
            <v>234.6</v>
          </cell>
        </row>
        <row r="1408">
          <cell r="A1408" t="str">
            <v>ELE-TOM-005</v>
          </cell>
          <cell r="B1408" t="str">
            <v>TOMADA SIMPLES - 2P + T - 10A COM PLACA</v>
          </cell>
          <cell r="C1408" t="str">
            <v>UN</v>
          </cell>
          <cell r="D1408">
            <v>12.38</v>
          </cell>
          <cell r="E1408">
            <v>12.38</v>
          </cell>
          <cell r="F1408">
            <v>12.38</v>
          </cell>
          <cell r="G1408">
            <v>12.38</v>
          </cell>
          <cell r="H1408">
            <v>12.38</v>
          </cell>
          <cell r="I1408">
            <v>12.38</v>
          </cell>
        </row>
        <row r="1409">
          <cell r="A1409" t="str">
            <v>ELE-TOM-010</v>
          </cell>
          <cell r="B1409" t="str">
            <v>TOMADA SIMPLES - 2P + T - 10A SEM PLACA</v>
          </cell>
          <cell r="C1409" t="str">
            <v>UN</v>
          </cell>
          <cell r="D1409">
            <v>10.89</v>
          </cell>
          <cell r="E1409">
            <v>10.89</v>
          </cell>
          <cell r="F1409">
            <v>10.89</v>
          </cell>
          <cell r="G1409">
            <v>10.89</v>
          </cell>
          <cell r="H1409">
            <v>10.89</v>
          </cell>
          <cell r="I1409">
            <v>10.89</v>
          </cell>
        </row>
        <row r="1410">
          <cell r="A1410" t="str">
            <v>ELE-TOM-015</v>
          </cell>
          <cell r="B1410" t="str">
            <v>TOMADA SIMPLES - 2P + T - 20A COM PLACA</v>
          </cell>
          <cell r="C1410" t="str">
            <v>UN</v>
          </cell>
          <cell r="D1410">
            <v>14.67</v>
          </cell>
          <cell r="E1410">
            <v>14.67</v>
          </cell>
          <cell r="F1410">
            <v>14.67</v>
          </cell>
          <cell r="G1410">
            <v>14.67</v>
          </cell>
          <cell r="H1410">
            <v>14.67</v>
          </cell>
          <cell r="I1410">
            <v>14.67</v>
          </cell>
        </row>
        <row r="1411">
          <cell r="A1411" t="str">
            <v>ELE-TOM-020</v>
          </cell>
          <cell r="B1411" t="str">
            <v>TOMADA SIMPLES - 2P + T - 20A SEM PLACA</v>
          </cell>
          <cell r="C1411" t="str">
            <v>UN</v>
          </cell>
          <cell r="D1411">
            <v>14.51</v>
          </cell>
          <cell r="E1411">
            <v>14.51</v>
          </cell>
          <cell r="F1411">
            <v>14.51</v>
          </cell>
          <cell r="G1411">
            <v>14.51</v>
          </cell>
          <cell r="H1411">
            <v>14.51</v>
          </cell>
          <cell r="I1411">
            <v>14.51</v>
          </cell>
        </row>
        <row r="1412">
          <cell r="A1412" t="str">
            <v>ELE-TOM-025</v>
          </cell>
          <cell r="B1412" t="str">
            <v>TOMADA DUPLA - 2P + T - 20A COM PLACA</v>
          </cell>
          <cell r="C1412" t="str">
            <v>CJ</v>
          </cell>
          <cell r="D1412">
            <v>19.23</v>
          </cell>
          <cell r="E1412">
            <v>19.23</v>
          </cell>
          <cell r="F1412">
            <v>19.23</v>
          </cell>
          <cell r="G1412">
            <v>19.23</v>
          </cell>
          <cell r="H1412">
            <v>19.23</v>
          </cell>
          <cell r="I1412">
            <v>19.23</v>
          </cell>
        </row>
        <row r="1413">
          <cell r="A1413" t="str">
            <v>ELE-TOM-030</v>
          </cell>
          <cell r="B1413" t="str">
            <v>TOMADA DUPLA - 2P + T - 20A SEM PLACA</v>
          </cell>
          <cell r="C1413" t="str">
            <v>CJ</v>
          </cell>
          <cell r="D1413">
            <v>17.53</v>
          </cell>
          <cell r="E1413">
            <v>17.53</v>
          </cell>
          <cell r="F1413">
            <v>17.53</v>
          </cell>
          <cell r="G1413">
            <v>17.53</v>
          </cell>
          <cell r="H1413">
            <v>17.53</v>
          </cell>
          <cell r="I1413">
            <v>17.53</v>
          </cell>
        </row>
        <row r="1414">
          <cell r="A1414" t="str">
            <v>ELE-TOM-035</v>
          </cell>
          <cell r="B1414" t="str">
            <v>CONJUNTO DE 1 TOMADA + 1 INTERRUPTOR COM PLACA</v>
          </cell>
          <cell r="C1414" t="str">
            <v>CJ</v>
          </cell>
          <cell r="D1414">
            <v>20.81</v>
          </cell>
          <cell r="E1414">
            <v>20.81</v>
          </cell>
          <cell r="F1414">
            <v>20.81</v>
          </cell>
          <cell r="G1414">
            <v>20.81</v>
          </cell>
          <cell r="H1414">
            <v>20.81</v>
          </cell>
          <cell r="I1414">
            <v>20.81</v>
          </cell>
        </row>
        <row r="1415">
          <cell r="A1415" t="str">
            <v>ELE-TOM-040</v>
          </cell>
          <cell r="B1415" t="str">
            <v>CONJUNTO DE 1 TOMADA + 1 INTERRUPTOR SEM PLACA</v>
          </cell>
          <cell r="C1415" t="str">
            <v>CJ</v>
          </cell>
          <cell r="D1415">
            <v>16.12</v>
          </cell>
          <cell r="E1415">
            <v>16.12</v>
          </cell>
          <cell r="F1415">
            <v>16.12</v>
          </cell>
          <cell r="G1415">
            <v>16.12</v>
          </cell>
          <cell r="H1415">
            <v>16.12</v>
          </cell>
          <cell r="I1415">
            <v>16.12</v>
          </cell>
        </row>
        <row r="1416">
          <cell r="A1416" t="str">
            <v>ELE-TOM-045</v>
          </cell>
          <cell r="B1416" t="str">
            <v>TOMADA PARA PINO JACK 1/4, SOM E TV COM PLACA 4" X 2"</v>
          </cell>
          <cell r="C1416" t="str">
            <v>UN</v>
          </cell>
          <cell r="D1416">
            <v>12.02</v>
          </cell>
          <cell r="E1416">
            <v>12.02</v>
          </cell>
          <cell r="F1416">
            <v>12.02</v>
          </cell>
          <cell r="G1416">
            <v>12.02</v>
          </cell>
          <cell r="H1416">
            <v>12.02</v>
          </cell>
          <cell r="I1416">
            <v>12.02</v>
          </cell>
        </row>
        <row r="1417">
          <cell r="A1417" t="str">
            <v>ELE-TOM-050</v>
          </cell>
          <cell r="B1417" t="str">
            <v>TOMADA PARA TELEFONE, PADRÃO TELEBRÁS 4P SEM PLACA</v>
          </cell>
          <cell r="C1417" t="str">
            <v>UN</v>
          </cell>
          <cell r="D1417">
            <v>16.7</v>
          </cell>
          <cell r="E1417">
            <v>16.7</v>
          </cell>
          <cell r="F1417">
            <v>16.7</v>
          </cell>
          <cell r="G1417">
            <v>16.7</v>
          </cell>
          <cell r="H1417">
            <v>16.7</v>
          </cell>
          <cell r="I1417">
            <v>16.7</v>
          </cell>
        </row>
        <row r="1418">
          <cell r="A1418" t="str">
            <v>ELE-TPO-005</v>
          </cell>
          <cell r="B1418" t="str">
            <v>TAMPÃO DE ALUMÍNIO</v>
          </cell>
          <cell r="C1418" t="str">
            <v>UN</v>
          </cell>
          <cell r="D1418">
            <v>2.06</v>
          </cell>
          <cell r="E1418">
            <v>2.06</v>
          </cell>
          <cell r="F1418">
            <v>2.06</v>
          </cell>
          <cell r="G1418">
            <v>2.06</v>
          </cell>
          <cell r="H1418">
            <v>2.06</v>
          </cell>
          <cell r="I1418">
            <v>2.06</v>
          </cell>
        </row>
        <row r="1419">
          <cell r="A1419" t="str">
            <v>ENR-001</v>
          </cell>
          <cell r="B1419" t="str">
            <v>ENROCAMENTO</v>
          </cell>
        </row>
        <row r="1420">
          <cell r="A1420" t="str">
            <v>ENR-PED-005</v>
          </cell>
          <cell r="B1420" t="str">
            <v>ENROCAMENTO COM PEDRA DE MÃO JOGADA, INCLUSIVE FORNECIMENTO</v>
          </cell>
          <cell r="C1420" t="str">
            <v>M3</v>
          </cell>
          <cell r="D1420">
            <v>53.25</v>
          </cell>
          <cell r="E1420">
            <v>53.25</v>
          </cell>
          <cell r="F1420">
            <v>53.25</v>
          </cell>
          <cell r="G1420">
            <v>53.25</v>
          </cell>
          <cell r="H1420">
            <v>53.25</v>
          </cell>
          <cell r="I1420">
            <v>53.25</v>
          </cell>
        </row>
        <row r="1421">
          <cell r="A1421" t="str">
            <v>ENR-PED-010</v>
          </cell>
          <cell r="B1421" t="str">
            <v>ENROCAMENTO COM PEDRA DE MÃO ARRUMADA, INCLUSIVE FORNECIMENTO</v>
          </cell>
          <cell r="C1421" t="str">
            <v>M3</v>
          </cell>
          <cell r="D1421">
            <v>81.44</v>
          </cell>
          <cell r="E1421">
            <v>81.44</v>
          </cell>
          <cell r="F1421">
            <v>81.44</v>
          </cell>
          <cell r="G1421">
            <v>81.44</v>
          </cell>
          <cell r="H1421">
            <v>81.44</v>
          </cell>
          <cell r="I1421">
            <v>81.44</v>
          </cell>
        </row>
        <row r="1422">
          <cell r="A1422" t="str">
            <v>ENS-001</v>
          </cell>
          <cell r="B1422" t="str">
            <v>ENSAIO DE CONCRETO E AÇO</v>
          </cell>
        </row>
        <row r="1423">
          <cell r="A1423" t="str">
            <v>ENS-AÇO-005</v>
          </cell>
          <cell r="B1423" t="str">
            <v>ENSAIO DE TRAÇÃO, DOBRAMENTO E VERIFICAÇÃO DE BITOLAS EM BARRAS DE AÇO ATÉ 1"</v>
          </cell>
          <cell r="C1423" t="str">
            <v>UN</v>
          </cell>
          <cell r="D1423">
            <v>25.75</v>
          </cell>
          <cell r="E1423">
            <v>25.75</v>
          </cell>
          <cell r="F1423">
            <v>25.75</v>
          </cell>
          <cell r="G1423">
            <v>25.75</v>
          </cell>
          <cell r="H1423">
            <v>25.75</v>
          </cell>
          <cell r="I1423">
            <v>25.75</v>
          </cell>
        </row>
        <row r="1424">
          <cell r="A1424" t="str">
            <v>ENS-AÇO-010</v>
          </cell>
          <cell r="B1424" t="str">
            <v>ENSAIO DE TRAÇÃO, DOBRAMENTO E VERIFICAÇÃO DE BITOLAS EM BARRAS DE AÇO ACIMA DE 1"</v>
          </cell>
          <cell r="C1424" t="str">
            <v>UN</v>
          </cell>
          <cell r="D1424">
            <v>41.2</v>
          </cell>
          <cell r="E1424">
            <v>41.2</v>
          </cell>
          <cell r="F1424">
            <v>41.2</v>
          </cell>
          <cell r="G1424">
            <v>41.2</v>
          </cell>
          <cell r="H1424">
            <v>41.2</v>
          </cell>
          <cell r="I1424">
            <v>41.2</v>
          </cell>
        </row>
        <row r="1425">
          <cell r="A1425" t="str">
            <v>ENS-CON-005</v>
          </cell>
          <cell r="B1425" t="str">
            <v>ENSAIO DE CONCRETO: CURA, FACEAMENTO, RUPTURA, EMISSÃO DE CERTIFICADOS - ATE 6 UNIDADES</v>
          </cell>
          <cell r="C1425" t="str">
            <v>UN</v>
          </cell>
          <cell r="D1425">
            <v>40.17</v>
          </cell>
          <cell r="E1425">
            <v>40.17</v>
          </cell>
          <cell r="F1425">
            <v>40.17</v>
          </cell>
          <cell r="G1425">
            <v>40.17</v>
          </cell>
          <cell r="H1425">
            <v>40.17</v>
          </cell>
          <cell r="I1425">
            <v>40.17</v>
          </cell>
        </row>
        <row r="1426">
          <cell r="A1426" t="str">
            <v>ENS-CON-010</v>
          </cell>
          <cell r="B1426" t="str">
            <v>ENSAIO DE CONCRETO POR CORPO DE PROVA ADICIONAL</v>
          </cell>
          <cell r="C1426" t="str">
            <v>UN</v>
          </cell>
          <cell r="D1426">
            <v>8.24</v>
          </cell>
          <cell r="E1426">
            <v>8.24</v>
          </cell>
          <cell r="F1426">
            <v>8.24</v>
          </cell>
          <cell r="G1426">
            <v>8.24</v>
          </cell>
          <cell r="H1426">
            <v>8.24</v>
          </cell>
          <cell r="I1426">
            <v>8.24</v>
          </cell>
        </row>
        <row r="1427">
          <cell r="A1427" t="str">
            <v>ENS-CON-015</v>
          </cell>
          <cell r="B1427" t="str">
            <v>DETERMINAÇÃO E ANÁLISE DE RESULTADO DE RESISTÊNCIA A COMPRESSÃO DO CONCRETO MOLDADO</v>
          </cell>
          <cell r="C1427" t="str">
            <v>UN</v>
          </cell>
          <cell r="D1427">
            <v>10.3</v>
          </cell>
          <cell r="E1427">
            <v>10.3</v>
          </cell>
          <cell r="F1427">
            <v>10.3</v>
          </cell>
          <cell r="G1427">
            <v>10.3</v>
          </cell>
          <cell r="H1427">
            <v>10.3</v>
          </cell>
          <cell r="I1427">
            <v>10.3</v>
          </cell>
        </row>
        <row r="1428">
          <cell r="A1428" t="str">
            <v>ENS-CON-020</v>
          </cell>
          <cell r="B1428" t="str">
            <v>ENSAIO DE CONCRETO USINADO COM LANÇAMENTO CONVENCIONAL - ATÉ 7 M3</v>
          </cell>
          <cell r="C1428" t="str">
            <v>M3</v>
          </cell>
          <cell r="D1428">
            <v>12.36</v>
          </cell>
          <cell r="E1428">
            <v>12.36</v>
          </cell>
          <cell r="F1428">
            <v>12.36</v>
          </cell>
          <cell r="G1428">
            <v>12.36</v>
          </cell>
          <cell r="H1428">
            <v>12.36</v>
          </cell>
          <cell r="I1428">
            <v>12.36</v>
          </cell>
        </row>
        <row r="1429">
          <cell r="A1429" t="str">
            <v>ENS-CON-025</v>
          </cell>
          <cell r="B1429" t="str">
            <v>ENSAIO DE CONCRETO USINADO COM LANÇAMENTO CONVENCIONAL - ENTRE 7 M3 E 20 M3</v>
          </cell>
          <cell r="C1429" t="str">
            <v>M3</v>
          </cell>
          <cell r="D1429">
            <v>9.27</v>
          </cell>
          <cell r="E1429">
            <v>9.27</v>
          </cell>
          <cell r="F1429">
            <v>9.27</v>
          </cell>
          <cell r="G1429">
            <v>9.27</v>
          </cell>
          <cell r="H1429">
            <v>9.27</v>
          </cell>
          <cell r="I1429">
            <v>9.27</v>
          </cell>
        </row>
        <row r="1430">
          <cell r="A1430" t="str">
            <v>ENS-CON-030</v>
          </cell>
          <cell r="B1430" t="str">
            <v>ENSAIO DE CONCRETO USINADO COM LANÇAMENTO CONVENCIONAL - ACIMA DE 20 M3</v>
          </cell>
          <cell r="C1430" t="str">
            <v>M3</v>
          </cell>
          <cell r="D1430">
            <v>6.7</v>
          </cell>
          <cell r="E1430">
            <v>6.7</v>
          </cell>
          <cell r="F1430">
            <v>6.7</v>
          </cell>
          <cell r="G1430">
            <v>6.7</v>
          </cell>
          <cell r="H1430">
            <v>6.7</v>
          </cell>
          <cell r="I1430">
            <v>6.7</v>
          </cell>
        </row>
        <row r="1431">
          <cell r="A1431" t="str">
            <v>ENS-CON-035</v>
          </cell>
          <cell r="B1431" t="str">
            <v>ENSAIO DE CONCRETO VIRADO NA OBRA - ATÉ 7 M3</v>
          </cell>
          <cell r="C1431" t="str">
            <v>M3</v>
          </cell>
          <cell r="D1431">
            <v>12.36</v>
          </cell>
          <cell r="E1431">
            <v>12.36</v>
          </cell>
          <cell r="F1431">
            <v>12.36</v>
          </cell>
          <cell r="G1431">
            <v>12.36</v>
          </cell>
          <cell r="H1431">
            <v>12.36</v>
          </cell>
          <cell r="I1431">
            <v>12.36</v>
          </cell>
        </row>
        <row r="1432">
          <cell r="A1432" t="str">
            <v>ENS-CON-040</v>
          </cell>
          <cell r="B1432" t="str">
            <v>ENSAIO DE CONCRETO VIRADO NA OBRA - ENTRE 7 M3 E 20 M3</v>
          </cell>
          <cell r="C1432" t="str">
            <v>M3</v>
          </cell>
          <cell r="D1432">
            <v>9.27</v>
          </cell>
          <cell r="E1432">
            <v>9.27</v>
          </cell>
          <cell r="F1432">
            <v>9.27</v>
          </cell>
          <cell r="G1432">
            <v>9.27</v>
          </cell>
          <cell r="H1432">
            <v>9.27</v>
          </cell>
          <cell r="I1432">
            <v>9.27</v>
          </cell>
        </row>
        <row r="1433">
          <cell r="A1433" t="str">
            <v>EPI-001</v>
          </cell>
          <cell r="B1433" t="str">
            <v>EQUIPAMENTOS DE SEGURANÇA DE TRABALHO (VALORES REFERÊNCIA PARA O CÁLCULO DE CONSUMO/MÊS)</v>
          </cell>
        </row>
        <row r="1434">
          <cell r="A1434" t="str">
            <v>EPI-ABA-005</v>
          </cell>
          <cell r="B1434" t="str">
            <v>ABAFADOR DE RUÍDO TIPO CONCHA</v>
          </cell>
          <cell r="C1434" t="str">
            <v>UN</v>
          </cell>
          <cell r="D1434">
            <v>9.27</v>
          </cell>
          <cell r="E1434">
            <v>9.27</v>
          </cell>
          <cell r="F1434">
            <v>9.27</v>
          </cell>
          <cell r="G1434">
            <v>9.27</v>
          </cell>
          <cell r="H1434">
            <v>9.27</v>
          </cell>
          <cell r="I1434">
            <v>9.27</v>
          </cell>
        </row>
        <row r="1435">
          <cell r="A1435" t="str">
            <v>EPI-AVE-005</v>
          </cell>
          <cell r="B1435" t="str">
            <v>AVENTAL DE RASPA PARA SOLDADOR COM MANGA</v>
          </cell>
          <cell r="C1435" t="str">
            <v>UN</v>
          </cell>
          <cell r="D1435">
            <v>38.630000000000003</v>
          </cell>
          <cell r="E1435">
            <v>38.630000000000003</v>
          </cell>
          <cell r="F1435">
            <v>38.630000000000003</v>
          </cell>
          <cell r="G1435">
            <v>38.630000000000003</v>
          </cell>
          <cell r="H1435">
            <v>38.630000000000003</v>
          </cell>
          <cell r="I1435">
            <v>38.630000000000003</v>
          </cell>
        </row>
        <row r="1436">
          <cell r="A1436" t="str">
            <v>EPI-BOT-005</v>
          </cell>
          <cell r="B1436" t="str">
            <v>BOTINA SOLADO INJETADO DE AMARRAR PVC - PAR</v>
          </cell>
          <cell r="C1436" t="str">
            <v>UN</v>
          </cell>
          <cell r="D1436">
            <v>24.67</v>
          </cell>
          <cell r="E1436">
            <v>24.67</v>
          </cell>
          <cell r="F1436">
            <v>24.67</v>
          </cell>
          <cell r="G1436">
            <v>24.67</v>
          </cell>
          <cell r="H1436">
            <v>24.67</v>
          </cell>
          <cell r="I1436">
            <v>24.67</v>
          </cell>
        </row>
        <row r="1437">
          <cell r="A1437" t="str">
            <v>EPI-BOT-010</v>
          </cell>
          <cell r="B1437" t="str">
            <v>BOTINA SOLADO INJETADO COM BIQUEIRA DE AÇO - PAR</v>
          </cell>
          <cell r="C1437" t="str">
            <v>UN</v>
          </cell>
          <cell r="D1437">
            <v>31.27</v>
          </cell>
          <cell r="E1437">
            <v>31.27</v>
          </cell>
          <cell r="F1437">
            <v>31.27</v>
          </cell>
          <cell r="G1437">
            <v>31.27</v>
          </cell>
          <cell r="H1437">
            <v>31.27</v>
          </cell>
          <cell r="I1437">
            <v>31.27</v>
          </cell>
        </row>
        <row r="1438">
          <cell r="A1438" t="str">
            <v>EPI-BOT-015</v>
          </cell>
          <cell r="B1438" t="str">
            <v>BOTA DE BORRACHA TIPO SETE LÉGUAS CANO LONGO - PAR</v>
          </cell>
          <cell r="C1438" t="str">
            <v>UN</v>
          </cell>
          <cell r="D1438">
            <v>32.58</v>
          </cell>
          <cell r="E1438">
            <v>32.58</v>
          </cell>
          <cell r="F1438">
            <v>32.58</v>
          </cell>
          <cell r="G1438">
            <v>32.58</v>
          </cell>
          <cell r="H1438">
            <v>32.58</v>
          </cell>
          <cell r="I1438">
            <v>32.58</v>
          </cell>
        </row>
        <row r="1439">
          <cell r="A1439" t="str">
            <v>EPI-BOT-020</v>
          </cell>
          <cell r="B1439" t="str">
            <v>BOTA DE BORRACHA TIPO SETE LÉGUAS CANO CURTO - PAR</v>
          </cell>
          <cell r="C1439" t="str">
            <v>UN</v>
          </cell>
          <cell r="D1439">
            <v>30.33</v>
          </cell>
          <cell r="E1439">
            <v>30.33</v>
          </cell>
          <cell r="F1439">
            <v>30.33</v>
          </cell>
          <cell r="G1439">
            <v>30.33</v>
          </cell>
          <cell r="H1439">
            <v>30.33</v>
          </cell>
          <cell r="I1439">
            <v>30.33</v>
          </cell>
        </row>
        <row r="1440">
          <cell r="A1440" t="str">
            <v>EPI-CAP-005</v>
          </cell>
          <cell r="B1440" t="str">
            <v>CAPA PARA CHUVA TIPO MORCEGO</v>
          </cell>
          <cell r="C1440" t="str">
            <v>UN</v>
          </cell>
          <cell r="D1440">
            <v>13.65</v>
          </cell>
          <cell r="E1440">
            <v>13.65</v>
          </cell>
          <cell r="F1440">
            <v>13.65</v>
          </cell>
          <cell r="G1440">
            <v>13.65</v>
          </cell>
          <cell r="H1440">
            <v>13.65</v>
          </cell>
          <cell r="I1440">
            <v>13.65</v>
          </cell>
        </row>
        <row r="1441">
          <cell r="A1441" t="str">
            <v>EPI-CAP-010</v>
          </cell>
          <cell r="B1441" t="str">
            <v>CAPA PARA CHUVA FORRADA COM PVC</v>
          </cell>
          <cell r="C1441" t="str">
            <v>UN</v>
          </cell>
          <cell r="D1441">
            <v>12.18</v>
          </cell>
          <cell r="E1441">
            <v>12.18</v>
          </cell>
          <cell r="F1441">
            <v>12.18</v>
          </cell>
          <cell r="G1441">
            <v>12.18</v>
          </cell>
          <cell r="H1441">
            <v>12.18</v>
          </cell>
          <cell r="I1441">
            <v>12.18</v>
          </cell>
        </row>
        <row r="1442">
          <cell r="A1442" t="str">
            <v>EPI-CAP-015</v>
          </cell>
          <cell r="B1442" t="str">
            <v>CAPA PARA CHUVA COMUM</v>
          </cell>
          <cell r="C1442" t="str">
            <v>UN</v>
          </cell>
          <cell r="D1442">
            <v>13.39</v>
          </cell>
          <cell r="E1442">
            <v>13.39</v>
          </cell>
          <cell r="F1442">
            <v>13.39</v>
          </cell>
          <cell r="G1442">
            <v>13.39</v>
          </cell>
          <cell r="H1442">
            <v>13.39</v>
          </cell>
          <cell r="I1442">
            <v>13.39</v>
          </cell>
        </row>
        <row r="1443">
          <cell r="A1443" t="str">
            <v>EPI-CAP-020</v>
          </cell>
          <cell r="B1443" t="str">
            <v>CAPA PARA CHUVA COM FORRO DE FELTRO</v>
          </cell>
          <cell r="C1443" t="str">
            <v>UN</v>
          </cell>
          <cell r="D1443">
            <v>12.98</v>
          </cell>
          <cell r="E1443">
            <v>12.98</v>
          </cell>
          <cell r="F1443">
            <v>12.98</v>
          </cell>
          <cell r="G1443">
            <v>12.98</v>
          </cell>
          <cell r="H1443">
            <v>12.98</v>
          </cell>
          <cell r="I1443">
            <v>12.98</v>
          </cell>
        </row>
        <row r="1444">
          <cell r="A1444" t="str">
            <v>EPI-CAP-025</v>
          </cell>
          <cell r="B1444" t="str">
            <v>CAPACETE UNIVERSO</v>
          </cell>
          <cell r="C1444" t="str">
            <v>UN</v>
          </cell>
          <cell r="D1444">
            <v>11.33</v>
          </cell>
          <cell r="E1444">
            <v>11.33</v>
          </cell>
          <cell r="F1444">
            <v>11.33</v>
          </cell>
          <cell r="G1444">
            <v>11.33</v>
          </cell>
          <cell r="H1444">
            <v>11.33</v>
          </cell>
          <cell r="I1444">
            <v>11.33</v>
          </cell>
        </row>
        <row r="1445">
          <cell r="A1445" t="str">
            <v>EPI-CAP-030</v>
          </cell>
          <cell r="B1445" t="str">
            <v>CAPACETE MÓVEL</v>
          </cell>
          <cell r="C1445" t="str">
            <v>UN</v>
          </cell>
          <cell r="D1445">
            <v>9.9600000000000009</v>
          </cell>
          <cell r="E1445">
            <v>9.9600000000000009</v>
          </cell>
          <cell r="F1445">
            <v>9.9600000000000009</v>
          </cell>
          <cell r="G1445">
            <v>9.9600000000000009</v>
          </cell>
          <cell r="H1445">
            <v>9.9600000000000009</v>
          </cell>
          <cell r="I1445">
            <v>9.9600000000000009</v>
          </cell>
        </row>
        <row r="1446">
          <cell r="A1446" t="str">
            <v>EPI-CAP-035</v>
          </cell>
          <cell r="B1446" t="str">
            <v>CARNEIRA UNIVERSO</v>
          </cell>
          <cell r="C1446" t="str">
            <v>UN</v>
          </cell>
          <cell r="D1446">
            <v>4.7699999999999996</v>
          </cell>
          <cell r="E1446">
            <v>4.7699999999999996</v>
          </cell>
          <cell r="F1446">
            <v>4.7699999999999996</v>
          </cell>
          <cell r="G1446">
            <v>4.7699999999999996</v>
          </cell>
          <cell r="H1446">
            <v>4.7699999999999996</v>
          </cell>
          <cell r="I1446">
            <v>4.7699999999999996</v>
          </cell>
        </row>
        <row r="1447">
          <cell r="A1447" t="str">
            <v>EPI-CAP-040</v>
          </cell>
          <cell r="B1447" t="str">
            <v>CARNEIRA MÓVEL</v>
          </cell>
          <cell r="C1447" t="str">
            <v>UN</v>
          </cell>
          <cell r="D1447">
            <v>4.33</v>
          </cell>
          <cell r="E1447">
            <v>4.33</v>
          </cell>
          <cell r="F1447">
            <v>4.33</v>
          </cell>
          <cell r="G1447">
            <v>4.33</v>
          </cell>
          <cell r="H1447">
            <v>4.33</v>
          </cell>
          <cell r="I1447">
            <v>4.33</v>
          </cell>
        </row>
        <row r="1448">
          <cell r="A1448" t="str">
            <v>EPI-CIN-005</v>
          </cell>
          <cell r="B1448" t="str">
            <v>CINTO DE SEGURANÇA TIPO PÁRA-QUEDISTA</v>
          </cell>
          <cell r="C1448" t="str">
            <v>UN</v>
          </cell>
          <cell r="D1448">
            <v>41.38</v>
          </cell>
          <cell r="E1448">
            <v>41.38</v>
          </cell>
          <cell r="F1448">
            <v>41.38</v>
          </cell>
          <cell r="G1448">
            <v>41.38</v>
          </cell>
          <cell r="H1448">
            <v>41.38</v>
          </cell>
          <cell r="I1448">
            <v>41.38</v>
          </cell>
        </row>
        <row r="1449">
          <cell r="A1449" t="str">
            <v>EPI-COI-005</v>
          </cell>
          <cell r="B1449" t="str">
            <v>COIFA PARA SERRA CIRCULAR</v>
          </cell>
          <cell r="C1449" t="str">
            <v>UN</v>
          </cell>
          <cell r="D1449">
            <v>381.1</v>
          </cell>
          <cell r="E1449">
            <v>381.1</v>
          </cell>
          <cell r="F1449">
            <v>381.1</v>
          </cell>
          <cell r="G1449">
            <v>381.1</v>
          </cell>
          <cell r="H1449">
            <v>381.1</v>
          </cell>
          <cell r="I1449">
            <v>381.1</v>
          </cell>
        </row>
        <row r="1450">
          <cell r="A1450" t="str">
            <v>EPI-EXT-001</v>
          </cell>
          <cell r="B1450" t="str">
            <v>EXTINTOR DE INCÊNDIO ÁGUA PRESSURIZADA, CAPACIDADE = 10 L (MATERIAL E MÃO DE OBRA)</v>
          </cell>
          <cell r="C1450" t="str">
            <v>UN</v>
          </cell>
          <cell r="D1450">
            <v>112.18</v>
          </cell>
          <cell r="E1450">
            <v>112.18</v>
          </cell>
          <cell r="F1450">
            <v>112.18</v>
          </cell>
          <cell r="G1450">
            <v>112.18</v>
          </cell>
          <cell r="H1450">
            <v>112.18</v>
          </cell>
          <cell r="I1450">
            <v>112.18</v>
          </cell>
        </row>
        <row r="1451">
          <cell r="A1451" t="str">
            <v>EPI-LUV-005</v>
          </cell>
          <cell r="B1451" t="str">
            <v>LUVA DE BORRACHA MUCAMBO - PAR</v>
          </cell>
          <cell r="C1451" t="str">
            <v>UN</v>
          </cell>
          <cell r="D1451">
            <v>2.54</v>
          </cell>
          <cell r="E1451">
            <v>2.54</v>
          </cell>
          <cell r="F1451">
            <v>2.54</v>
          </cell>
          <cell r="G1451">
            <v>2.54</v>
          </cell>
          <cell r="H1451">
            <v>2.54</v>
          </cell>
          <cell r="I1451">
            <v>2.54</v>
          </cell>
        </row>
        <row r="1452">
          <cell r="A1452" t="str">
            <v>EPI-LUV-010</v>
          </cell>
          <cell r="B1452" t="str">
            <v>LUVA DE BORRACHA COM FORRO MUCAMBO - PAR</v>
          </cell>
          <cell r="C1452" t="str">
            <v>UN</v>
          </cell>
          <cell r="D1452">
            <v>3.4</v>
          </cell>
          <cell r="E1452">
            <v>3.4</v>
          </cell>
          <cell r="F1452">
            <v>3.4</v>
          </cell>
          <cell r="G1452">
            <v>3.4</v>
          </cell>
          <cell r="H1452">
            <v>3.4</v>
          </cell>
          <cell r="I1452">
            <v>3.4</v>
          </cell>
        </row>
        <row r="1453">
          <cell r="A1453" t="str">
            <v>EPI-LUV-015</v>
          </cell>
          <cell r="B1453" t="str">
            <v>LUVA DE RASPA CANO CURTO - PAR</v>
          </cell>
          <cell r="C1453" t="str">
            <v>UN</v>
          </cell>
          <cell r="D1453">
            <v>8.99</v>
          </cell>
          <cell r="E1453">
            <v>8.99</v>
          </cell>
          <cell r="F1453">
            <v>8.99</v>
          </cell>
          <cell r="G1453">
            <v>8.99</v>
          </cell>
          <cell r="H1453">
            <v>8.99</v>
          </cell>
          <cell r="I1453">
            <v>8.99</v>
          </cell>
        </row>
        <row r="1454">
          <cell r="A1454" t="str">
            <v>EPI-LUV-020</v>
          </cell>
          <cell r="B1454" t="str">
            <v>LUVA DE RASPA CANO LONGO - PAR</v>
          </cell>
          <cell r="C1454" t="str">
            <v>UN</v>
          </cell>
          <cell r="D1454">
            <v>13.39</v>
          </cell>
          <cell r="E1454">
            <v>13.39</v>
          </cell>
          <cell r="F1454">
            <v>13.39</v>
          </cell>
          <cell r="G1454">
            <v>13.39</v>
          </cell>
          <cell r="H1454">
            <v>13.39</v>
          </cell>
          <cell r="I1454">
            <v>13.39</v>
          </cell>
        </row>
        <row r="1455">
          <cell r="A1455" t="str">
            <v>EPI-MAS-005</v>
          </cell>
          <cell r="B1455" t="str">
            <v>MÁSCARA CONTRA PÓ COM FILTRO</v>
          </cell>
          <cell r="C1455" t="str">
            <v>UN</v>
          </cell>
          <cell r="D1455">
            <v>25.7</v>
          </cell>
          <cell r="E1455">
            <v>25.7</v>
          </cell>
          <cell r="F1455">
            <v>25.7</v>
          </cell>
          <cell r="G1455">
            <v>25.7</v>
          </cell>
          <cell r="H1455">
            <v>25.7</v>
          </cell>
          <cell r="I1455">
            <v>25.7</v>
          </cell>
        </row>
        <row r="1456">
          <cell r="A1456" t="str">
            <v>EPI-MAS-010</v>
          </cell>
          <cell r="B1456" t="str">
            <v>MÁSCARA CONTRA PÓ DESCARTÁVEL</v>
          </cell>
          <cell r="C1456" t="str">
            <v>UN</v>
          </cell>
          <cell r="D1456">
            <v>2.16</v>
          </cell>
          <cell r="E1456">
            <v>2.16</v>
          </cell>
          <cell r="F1456">
            <v>2.16</v>
          </cell>
          <cell r="G1456">
            <v>2.16</v>
          </cell>
          <cell r="H1456">
            <v>2.16</v>
          </cell>
          <cell r="I1456">
            <v>2.16</v>
          </cell>
        </row>
        <row r="1457">
          <cell r="A1457" t="str">
            <v>EPI-OCU-005</v>
          </cell>
          <cell r="B1457" t="str">
            <v>ÓCULOS PROTEÇÃO PARA SOLDA</v>
          </cell>
          <cell r="C1457" t="str">
            <v>UN</v>
          </cell>
          <cell r="D1457">
            <v>12.36</v>
          </cell>
          <cell r="E1457">
            <v>12.36</v>
          </cell>
          <cell r="F1457">
            <v>12.36</v>
          </cell>
          <cell r="G1457">
            <v>12.36</v>
          </cell>
          <cell r="H1457">
            <v>12.36</v>
          </cell>
          <cell r="I1457">
            <v>12.36</v>
          </cell>
        </row>
        <row r="1458">
          <cell r="A1458" t="str">
            <v>EPI-PER-005</v>
          </cell>
          <cell r="B1458" t="str">
            <v>PERNEIRA DE RASPA LONGA</v>
          </cell>
          <cell r="C1458" t="str">
            <v>UN</v>
          </cell>
          <cell r="D1458">
            <v>13.13</v>
          </cell>
          <cell r="E1458">
            <v>13.13</v>
          </cell>
          <cell r="F1458">
            <v>13.13</v>
          </cell>
          <cell r="G1458">
            <v>13.13</v>
          </cell>
          <cell r="H1458">
            <v>13.13</v>
          </cell>
          <cell r="I1458">
            <v>13.13</v>
          </cell>
        </row>
        <row r="1459">
          <cell r="A1459" t="str">
            <v>EPI-PRO-005</v>
          </cell>
          <cell r="B1459" t="str">
            <v>PROTETOR AURICULAR COPOLIMERO</v>
          </cell>
          <cell r="C1459" t="str">
            <v>UN</v>
          </cell>
          <cell r="D1459">
            <v>2.58</v>
          </cell>
          <cell r="E1459">
            <v>2.58</v>
          </cell>
          <cell r="F1459">
            <v>2.58</v>
          </cell>
          <cell r="G1459">
            <v>2.58</v>
          </cell>
          <cell r="H1459">
            <v>2.58</v>
          </cell>
          <cell r="I1459">
            <v>2.58</v>
          </cell>
        </row>
        <row r="1460">
          <cell r="A1460" t="str">
            <v>EPI-PRO-010</v>
          </cell>
          <cell r="B1460" t="str">
            <v>PROTETOR AURICULAR TIPO CONCHA</v>
          </cell>
          <cell r="C1460" t="str">
            <v>UN</v>
          </cell>
          <cell r="D1460">
            <v>8.68</v>
          </cell>
          <cell r="E1460">
            <v>8.68</v>
          </cell>
          <cell r="F1460">
            <v>8.68</v>
          </cell>
          <cell r="G1460">
            <v>8.68</v>
          </cell>
          <cell r="H1460">
            <v>8.68</v>
          </cell>
          <cell r="I1460">
            <v>8.68</v>
          </cell>
        </row>
        <row r="1461">
          <cell r="A1461" t="str">
            <v>EPI-PRO-015</v>
          </cell>
          <cell r="B1461" t="str">
            <v>PROTETOR FACIAL DE ACRÍLICO</v>
          </cell>
          <cell r="C1461" t="str">
            <v>UN</v>
          </cell>
          <cell r="D1461">
            <v>18.95</v>
          </cell>
          <cell r="E1461">
            <v>18.95</v>
          </cell>
          <cell r="F1461">
            <v>18.95</v>
          </cell>
          <cell r="G1461">
            <v>18.95</v>
          </cell>
          <cell r="H1461">
            <v>18.95</v>
          </cell>
          <cell r="I1461">
            <v>18.95</v>
          </cell>
        </row>
        <row r="1462">
          <cell r="A1462" t="str">
            <v>EPI-PRO-020</v>
          </cell>
          <cell r="B1462" t="str">
            <v>PROTETOR AURICULAR DE SILICONE</v>
          </cell>
          <cell r="C1462" t="str">
            <v>UN</v>
          </cell>
          <cell r="D1462">
            <v>3.55</v>
          </cell>
          <cell r="E1462">
            <v>3.55</v>
          </cell>
          <cell r="F1462">
            <v>3.55</v>
          </cell>
          <cell r="G1462">
            <v>3.55</v>
          </cell>
          <cell r="H1462">
            <v>3.55</v>
          </cell>
          <cell r="I1462">
            <v>3.55</v>
          </cell>
        </row>
        <row r="1463">
          <cell r="A1463" t="str">
            <v>EPI-UNI-005</v>
          </cell>
          <cell r="B1463" t="str">
            <v>UNIFORME</v>
          </cell>
          <cell r="C1463" t="str">
            <v>UN</v>
          </cell>
          <cell r="D1463">
            <v>30.9</v>
          </cell>
          <cell r="E1463">
            <v>30.9</v>
          </cell>
          <cell r="F1463">
            <v>30.9</v>
          </cell>
          <cell r="G1463">
            <v>30.9</v>
          </cell>
          <cell r="H1463">
            <v>30.9</v>
          </cell>
          <cell r="I1463">
            <v>30.9</v>
          </cell>
        </row>
        <row r="1464">
          <cell r="A1464" t="str">
            <v>EQP-001</v>
          </cell>
          <cell r="B1464" t="str">
            <v>EQUIPAMENTOS ESPORTIVOS</v>
          </cell>
        </row>
        <row r="1465">
          <cell r="A1465" t="str">
            <v>EQP-ESP-005</v>
          </cell>
          <cell r="B1465" t="str">
            <v>TRAVES DE GOL EM TUBO GALVANIZADO PARA QUADRA</v>
          </cell>
          <cell r="C1465" t="str">
            <v>UN</v>
          </cell>
          <cell r="D1465">
            <v>804.95</v>
          </cell>
          <cell r="E1465">
            <v>804.95</v>
          </cell>
          <cell r="F1465">
            <v>804.95</v>
          </cell>
          <cell r="G1465">
            <v>804.95</v>
          </cell>
          <cell r="H1465">
            <v>804.95</v>
          </cell>
          <cell r="I1465">
            <v>804.95</v>
          </cell>
        </row>
        <row r="1466">
          <cell r="A1466" t="str">
            <v>EQP-ESP-010</v>
          </cell>
          <cell r="B1466" t="str">
            <v>TRAVES DE GOL PARA CAMPO DE FUTEBOL - CADA GOL - PINTADA</v>
          </cell>
          <cell r="C1466" t="str">
            <v>UN</v>
          </cell>
          <cell r="D1466">
            <v>1146.3900000000001</v>
          </cell>
          <cell r="E1466">
            <v>1146.3900000000001</v>
          </cell>
          <cell r="F1466">
            <v>1146.3900000000001</v>
          </cell>
          <cell r="G1466">
            <v>1146.3900000000001</v>
          </cell>
          <cell r="H1466">
            <v>1146.3900000000001</v>
          </cell>
          <cell r="I1466">
            <v>1146.3900000000001</v>
          </cell>
        </row>
        <row r="1467">
          <cell r="A1467" t="str">
            <v>EQP-ESP-015</v>
          </cell>
          <cell r="B1467" t="str">
            <v>REDE DE VÔLEI COM PEDESTAL PARA JUIZ</v>
          </cell>
          <cell r="C1467" t="str">
            <v>CJ</v>
          </cell>
          <cell r="D1467">
            <v>893.01</v>
          </cell>
          <cell r="E1467">
            <v>893.01</v>
          </cell>
          <cell r="F1467">
            <v>893.01</v>
          </cell>
          <cell r="G1467">
            <v>893.01</v>
          </cell>
          <cell r="H1467">
            <v>893.01</v>
          </cell>
          <cell r="I1467">
            <v>893.01</v>
          </cell>
        </row>
        <row r="1468">
          <cell r="A1468" t="str">
            <v>EQP-ESP-020</v>
          </cell>
          <cell r="B1468" t="str">
            <v>REDE DE VÔLEI COM MASTRO EM TUBO GALVANIZADO SEM PEDESTAL</v>
          </cell>
          <cell r="C1468" t="str">
            <v>CJ</v>
          </cell>
          <cell r="D1468">
            <v>634.48</v>
          </cell>
          <cell r="E1468">
            <v>634.48</v>
          </cell>
          <cell r="F1468">
            <v>634.48</v>
          </cell>
          <cell r="G1468">
            <v>634.48</v>
          </cell>
          <cell r="H1468">
            <v>634.48</v>
          </cell>
          <cell r="I1468">
            <v>634.48</v>
          </cell>
        </row>
        <row r="1469">
          <cell r="A1469" t="str">
            <v>EQP-ESP-025</v>
          </cell>
          <cell r="B1469" t="str">
            <v>REDE DE PETECA COM MASTROS EM TUBO AÇO GALVANIZADO D = 76 MM</v>
          </cell>
          <cell r="C1469" t="str">
            <v>CJ</v>
          </cell>
          <cell r="D1469">
            <v>634.48</v>
          </cell>
          <cell r="E1469">
            <v>634.48</v>
          </cell>
          <cell r="F1469">
            <v>634.48</v>
          </cell>
          <cell r="G1469">
            <v>634.48</v>
          </cell>
          <cell r="H1469">
            <v>634.48</v>
          </cell>
          <cell r="I1469">
            <v>634.48</v>
          </cell>
        </row>
        <row r="1470">
          <cell r="A1470" t="str">
            <v>EQP-ESP-030</v>
          </cell>
          <cell r="B1470" t="str">
            <v>TABELA DE BASQUETE EM POSTE METÁLICO E SUPORTE DE PISO</v>
          </cell>
          <cell r="C1470" t="str">
            <v>UN</v>
          </cell>
          <cell r="D1470">
            <v>1748.94</v>
          </cell>
          <cell r="E1470">
            <v>1748.94</v>
          </cell>
          <cell r="F1470">
            <v>1748.94</v>
          </cell>
          <cell r="G1470">
            <v>1748.94</v>
          </cell>
          <cell r="H1470">
            <v>1748.94</v>
          </cell>
          <cell r="I1470">
            <v>1748.94</v>
          </cell>
        </row>
        <row r="1471">
          <cell r="A1471" t="str">
            <v>EQP-002</v>
          </cell>
          <cell r="B1471" t="str">
            <v>EQUIPAMENTOS PARA PLAYGROUND METÁLICOS</v>
          </cell>
        </row>
        <row r="1472">
          <cell r="A1472" t="str">
            <v>EQP-PLA-005</v>
          </cell>
          <cell r="B1472" t="str">
            <v>ESCORREGADOR MÉDIO METÁLICO PARA PLAYGROUND</v>
          </cell>
          <cell r="C1472" t="str">
            <v>UN</v>
          </cell>
          <cell r="D1472">
            <v>453.55</v>
          </cell>
          <cell r="E1472">
            <v>451.93</v>
          </cell>
          <cell r="F1472">
            <v>452.78</v>
          </cell>
          <cell r="G1472">
            <v>451.15</v>
          </cell>
          <cell r="H1472">
            <v>452.97</v>
          </cell>
          <cell r="I1472">
            <v>451.64</v>
          </cell>
        </row>
        <row r="1473">
          <cell r="A1473" t="str">
            <v>EQP-PLA-010</v>
          </cell>
          <cell r="B1473" t="str">
            <v>GANGORRA METÁLICA COM DOIS LUGARES</v>
          </cell>
          <cell r="C1473" t="str">
            <v>UN</v>
          </cell>
          <cell r="D1473">
            <v>333.04</v>
          </cell>
          <cell r="E1473">
            <v>331.23</v>
          </cell>
          <cell r="F1473">
            <v>332.18</v>
          </cell>
          <cell r="G1473">
            <v>330.34</v>
          </cell>
          <cell r="H1473">
            <v>332.39</v>
          </cell>
          <cell r="I1473">
            <v>330.9</v>
          </cell>
        </row>
        <row r="1474">
          <cell r="A1474" t="str">
            <v>EQP-PLA-015</v>
          </cell>
          <cell r="B1474" t="str">
            <v>ZANGA BURRINHO METÁLICO COM DUAS PRANCHAS</v>
          </cell>
          <cell r="C1474" t="str">
            <v>UN</v>
          </cell>
          <cell r="D1474">
            <v>558.07000000000005</v>
          </cell>
          <cell r="E1474">
            <v>556.07000000000005</v>
          </cell>
          <cell r="F1474">
            <v>557.12</v>
          </cell>
          <cell r="G1474">
            <v>555.08000000000004</v>
          </cell>
          <cell r="H1474">
            <v>557.36</v>
          </cell>
          <cell r="I1474">
            <v>555.71</v>
          </cell>
        </row>
        <row r="1475">
          <cell r="A1475" t="str">
            <v>EQP-PLA-020</v>
          </cell>
          <cell r="B1475" t="str">
            <v>BARRA FIXA METÁLICA PARA PLAYGROUND</v>
          </cell>
          <cell r="C1475" t="str">
            <v>UN</v>
          </cell>
          <cell r="D1475">
            <v>514.91999999999996</v>
          </cell>
          <cell r="E1475">
            <v>512.91</v>
          </cell>
          <cell r="F1475">
            <v>513.96</v>
          </cell>
          <cell r="G1475">
            <v>511.92</v>
          </cell>
          <cell r="H1475">
            <v>514.21</v>
          </cell>
          <cell r="I1475">
            <v>512.54999999999995</v>
          </cell>
        </row>
        <row r="1476">
          <cell r="A1476" t="str">
            <v>EQP-PLA-025</v>
          </cell>
          <cell r="B1476" t="str">
            <v>ESCADA HORIZONTAL METÁLICA PARA PLAYGROUND</v>
          </cell>
          <cell r="C1476" t="str">
            <v>UN</v>
          </cell>
          <cell r="D1476">
            <v>825.75</v>
          </cell>
          <cell r="E1476">
            <v>824.55</v>
          </cell>
          <cell r="F1476">
            <v>825.17</v>
          </cell>
          <cell r="G1476">
            <v>823.95</v>
          </cell>
          <cell r="H1476">
            <v>825.32</v>
          </cell>
          <cell r="I1476">
            <v>824.33</v>
          </cell>
        </row>
        <row r="1477">
          <cell r="A1477" t="str">
            <v>EQP-PLA-030</v>
          </cell>
          <cell r="B1477" t="str">
            <v>BARRAS DE ALONGAMENTO METÁLICO PARA PLAYGROUND</v>
          </cell>
          <cell r="C1477" t="str">
            <v>UN</v>
          </cell>
          <cell r="D1477">
            <v>469.01</v>
          </cell>
          <cell r="E1477">
            <v>467.6</v>
          </cell>
          <cell r="F1477">
            <v>468.34</v>
          </cell>
          <cell r="G1477">
            <v>466.92</v>
          </cell>
          <cell r="H1477">
            <v>468.52</v>
          </cell>
          <cell r="I1477">
            <v>467.35</v>
          </cell>
        </row>
        <row r="1478">
          <cell r="A1478" t="str">
            <v>EQP-PLA-035</v>
          </cell>
          <cell r="B1478" t="str">
            <v>BALANCIM COM CINCO LUGARES METÁLICO PARA PLAYGROUND</v>
          </cell>
          <cell r="C1478" t="str">
            <v>UN</v>
          </cell>
          <cell r="D1478">
            <v>500.6</v>
          </cell>
          <cell r="E1478">
            <v>498.79</v>
          </cell>
          <cell r="F1478">
            <v>499.74</v>
          </cell>
          <cell r="G1478">
            <v>497.9</v>
          </cell>
          <cell r="H1478">
            <v>499.95</v>
          </cell>
          <cell r="I1478">
            <v>498.46</v>
          </cell>
        </row>
        <row r="1479">
          <cell r="A1479" t="str">
            <v>EQP-PLA-040</v>
          </cell>
          <cell r="B1479" t="str">
            <v>ALONGADORES (DUAS PEÇAS)</v>
          </cell>
          <cell r="C1479" t="str">
            <v>CJ</v>
          </cell>
          <cell r="D1479">
            <v>2115.4299999999998</v>
          </cell>
          <cell r="E1479">
            <v>2114.23</v>
          </cell>
          <cell r="F1479">
            <v>2114.86</v>
          </cell>
          <cell r="G1479">
            <v>2113.63</v>
          </cell>
          <cell r="H1479">
            <v>2115</v>
          </cell>
          <cell r="I1479">
            <v>2114.0100000000002</v>
          </cell>
        </row>
        <row r="1480">
          <cell r="A1480" t="str">
            <v>EQP-PLA-045</v>
          </cell>
          <cell r="B1480" t="str">
            <v>BANCO PREGUIÇA</v>
          </cell>
          <cell r="C1480" t="str">
            <v>UN</v>
          </cell>
          <cell r="D1480">
            <v>1466.33</v>
          </cell>
          <cell r="E1480">
            <v>1465.73</v>
          </cell>
          <cell r="F1480">
            <v>1466.04</v>
          </cell>
          <cell r="G1480">
            <v>1465.43</v>
          </cell>
          <cell r="H1480">
            <v>1466.11</v>
          </cell>
          <cell r="I1480">
            <v>1465.62</v>
          </cell>
        </row>
        <row r="1481">
          <cell r="A1481" t="str">
            <v>EQP-PLA-050</v>
          </cell>
          <cell r="B1481" t="str">
            <v>ELEVAÇÃO LATERAL</v>
          </cell>
          <cell r="C1481" t="str">
            <v>UN</v>
          </cell>
          <cell r="D1481">
            <v>1153.52</v>
          </cell>
          <cell r="E1481">
            <v>1152.92</v>
          </cell>
          <cell r="F1481">
            <v>1153.23</v>
          </cell>
          <cell r="G1481">
            <v>1152.6199999999999</v>
          </cell>
          <cell r="H1481">
            <v>1153.3</v>
          </cell>
          <cell r="I1481">
            <v>1152.81</v>
          </cell>
        </row>
        <row r="1482">
          <cell r="A1482" t="str">
            <v>EQP-PLA-055</v>
          </cell>
          <cell r="B1482" t="str">
            <v>BARRA MÓVEL</v>
          </cell>
          <cell r="C1482" t="str">
            <v>UN</v>
          </cell>
          <cell r="D1482">
            <v>1630.97</v>
          </cell>
          <cell r="E1482">
            <v>1629.77</v>
          </cell>
          <cell r="F1482">
            <v>1630.4</v>
          </cell>
          <cell r="G1482">
            <v>1629.17</v>
          </cell>
          <cell r="H1482">
            <v>1630.54</v>
          </cell>
          <cell r="I1482">
            <v>1629.55</v>
          </cell>
        </row>
        <row r="1483">
          <cell r="A1483" t="str">
            <v>EQP-PLA-060</v>
          </cell>
          <cell r="B1483" t="str">
            <v>ESQUI</v>
          </cell>
          <cell r="C1483" t="str">
            <v>UN</v>
          </cell>
          <cell r="D1483">
            <v>2541.5500000000002</v>
          </cell>
          <cell r="E1483">
            <v>2539.73</v>
          </cell>
          <cell r="F1483">
            <v>2540.6799999999998</v>
          </cell>
          <cell r="G1483">
            <v>2538.85</v>
          </cell>
          <cell r="H1483">
            <v>2540.9</v>
          </cell>
          <cell r="I1483">
            <v>2539.4</v>
          </cell>
        </row>
        <row r="1484">
          <cell r="A1484" t="str">
            <v>EQP-PLA-065</v>
          </cell>
          <cell r="B1484" t="str">
            <v>PARALELAS</v>
          </cell>
          <cell r="C1484" t="str">
            <v>UN</v>
          </cell>
          <cell r="D1484">
            <v>1231.73</v>
          </cell>
          <cell r="E1484">
            <v>1230.31</v>
          </cell>
          <cell r="F1484">
            <v>1231.06</v>
          </cell>
          <cell r="G1484">
            <v>1229.6300000000001</v>
          </cell>
          <cell r="H1484">
            <v>1231.23</v>
          </cell>
          <cell r="I1484">
            <v>1230.07</v>
          </cell>
        </row>
        <row r="1485">
          <cell r="A1485" t="str">
            <v>EQP-PLA-070</v>
          </cell>
          <cell r="B1485" t="str">
            <v>PASSARELA</v>
          </cell>
          <cell r="C1485" t="str">
            <v>UN</v>
          </cell>
          <cell r="D1485">
            <v>1074.1400000000001</v>
          </cell>
          <cell r="E1485">
            <v>1072.72</v>
          </cell>
          <cell r="F1485">
            <v>1073.47</v>
          </cell>
          <cell r="G1485">
            <v>1072.04</v>
          </cell>
          <cell r="H1485">
            <v>1073.6400000000001</v>
          </cell>
          <cell r="I1485">
            <v>1072.48</v>
          </cell>
        </row>
        <row r="1486">
          <cell r="A1486" t="str">
            <v>EQP-PLA-075</v>
          </cell>
          <cell r="B1486" t="str">
            <v>PASSO A PASSO</v>
          </cell>
          <cell r="C1486" t="str">
            <v>UN</v>
          </cell>
          <cell r="D1486">
            <v>565.29</v>
          </cell>
          <cell r="E1486">
            <v>562.47</v>
          </cell>
          <cell r="F1486">
            <v>563.95000000000005</v>
          </cell>
          <cell r="G1486">
            <v>561.1</v>
          </cell>
          <cell r="H1486">
            <v>564.29999999999995</v>
          </cell>
          <cell r="I1486">
            <v>561.98</v>
          </cell>
        </row>
        <row r="1487">
          <cell r="A1487" t="str">
            <v>EQP-PLA-080</v>
          </cell>
          <cell r="B1487" t="str">
            <v>PASSO AÉREO (TRIPLO)</v>
          </cell>
          <cell r="C1487" t="str">
            <v>CJ</v>
          </cell>
          <cell r="D1487">
            <v>3705.34</v>
          </cell>
          <cell r="E1487">
            <v>3703.53</v>
          </cell>
          <cell r="F1487">
            <v>3704.48</v>
          </cell>
          <cell r="G1487">
            <v>3702.64</v>
          </cell>
          <cell r="H1487">
            <v>3704.69</v>
          </cell>
          <cell r="I1487">
            <v>3703.2</v>
          </cell>
        </row>
        <row r="1488">
          <cell r="A1488" t="str">
            <v>EQP-PLA-085</v>
          </cell>
          <cell r="B1488" t="str">
            <v>PENDULO</v>
          </cell>
          <cell r="C1488" t="str">
            <v>UN</v>
          </cell>
          <cell r="D1488">
            <v>1885.44</v>
          </cell>
          <cell r="E1488">
            <v>1883.62</v>
          </cell>
          <cell r="F1488">
            <v>1884.57</v>
          </cell>
          <cell r="G1488">
            <v>1882.74</v>
          </cell>
          <cell r="H1488">
            <v>1884.79</v>
          </cell>
          <cell r="I1488">
            <v>1883.29</v>
          </cell>
        </row>
        <row r="1489">
          <cell r="A1489" t="str">
            <v>EQP-PLA-090</v>
          </cell>
          <cell r="B1489" t="str">
            <v>POSTES FLEXORES (TRÊS PEÇAS)</v>
          </cell>
          <cell r="C1489" t="str">
            <v>CJ</v>
          </cell>
          <cell r="D1489">
            <v>1443.39</v>
          </cell>
          <cell r="E1489">
            <v>1437.35</v>
          </cell>
          <cell r="F1489">
            <v>1440.51</v>
          </cell>
          <cell r="G1489">
            <v>1434.4</v>
          </cell>
          <cell r="H1489">
            <v>1441.25</v>
          </cell>
          <cell r="I1489">
            <v>1436.27</v>
          </cell>
        </row>
        <row r="1490">
          <cell r="A1490" t="str">
            <v>EQP-PLA-095</v>
          </cell>
          <cell r="B1490" t="str">
            <v>RODA OMBROS</v>
          </cell>
          <cell r="C1490" t="str">
            <v>UN</v>
          </cell>
          <cell r="D1490">
            <v>2499.5</v>
          </cell>
          <cell r="E1490">
            <v>2497.4899999999998</v>
          </cell>
          <cell r="F1490">
            <v>2498.54</v>
          </cell>
          <cell r="G1490">
            <v>2496.5</v>
          </cell>
          <cell r="H1490">
            <v>2498.79</v>
          </cell>
          <cell r="I1490">
            <v>2497.13</v>
          </cell>
        </row>
        <row r="1491">
          <cell r="A1491" t="str">
            <v>EQP-PLA-100</v>
          </cell>
          <cell r="B1491" t="str">
            <v>SENTA E LEVANTA (TRÊS PEÇAS)</v>
          </cell>
          <cell r="C1491" t="str">
            <v>CJ</v>
          </cell>
          <cell r="D1491">
            <v>1322.85</v>
          </cell>
          <cell r="E1491">
            <v>1321.04</v>
          </cell>
          <cell r="F1491">
            <v>1321.98</v>
          </cell>
          <cell r="G1491">
            <v>1320.15</v>
          </cell>
          <cell r="H1491">
            <v>1322.2</v>
          </cell>
          <cell r="I1491">
            <v>1320.71</v>
          </cell>
        </row>
        <row r="1492">
          <cell r="A1492" t="str">
            <v>EQP-PLA-105</v>
          </cell>
          <cell r="B1492" t="str">
            <v>TOTEM (INCLUINDO ADESIVOS)</v>
          </cell>
          <cell r="C1492" t="str">
            <v>UN</v>
          </cell>
          <cell r="D1492">
            <v>976.13</v>
          </cell>
          <cell r="E1492">
            <v>974.12</v>
          </cell>
          <cell r="F1492">
            <v>975.17</v>
          </cell>
          <cell r="G1492">
            <v>973.13</v>
          </cell>
          <cell r="H1492">
            <v>975.42</v>
          </cell>
          <cell r="I1492">
            <v>973.76</v>
          </cell>
        </row>
        <row r="1493">
          <cell r="A1493" t="str">
            <v>EQU-001</v>
          </cell>
          <cell r="B1493" t="str">
            <v>ALUGUEL DE EQUIPAMENTOS</v>
          </cell>
        </row>
        <row r="1494">
          <cell r="A1494" t="str">
            <v>EQU-BAL-005</v>
          </cell>
          <cell r="B1494" t="str">
            <v>BALANCIM ELETRICO - PLATAFORMA 3M</v>
          </cell>
          <cell r="C1494" t="str">
            <v>MÊS</v>
          </cell>
          <cell r="D1494">
            <v>3605</v>
          </cell>
          <cell r="E1494">
            <v>3605</v>
          </cell>
          <cell r="F1494">
            <v>3605</v>
          </cell>
          <cell r="G1494">
            <v>3605</v>
          </cell>
          <cell r="H1494">
            <v>3605</v>
          </cell>
          <cell r="I1494">
            <v>3605</v>
          </cell>
        </row>
        <row r="1495">
          <cell r="A1495" t="str">
            <v>EQU-BAL-010</v>
          </cell>
          <cell r="B1495" t="str">
            <v>BALANCIM ELETRICO - PLATAFORMA 6M</v>
          </cell>
          <cell r="C1495" t="str">
            <v>MÊS</v>
          </cell>
          <cell r="D1495">
            <v>3914</v>
          </cell>
          <cell r="E1495">
            <v>3914</v>
          </cell>
          <cell r="F1495">
            <v>3914</v>
          </cell>
          <cell r="G1495">
            <v>3914</v>
          </cell>
          <cell r="H1495">
            <v>3914</v>
          </cell>
          <cell r="I1495">
            <v>3914</v>
          </cell>
        </row>
        <row r="1496">
          <cell r="A1496" t="str">
            <v>EQU-BAL-015</v>
          </cell>
          <cell r="B1496" t="str">
            <v>BALANCIM ELETRICO - PLATAFORMA 9M</v>
          </cell>
          <cell r="C1496" t="str">
            <v>MÊS</v>
          </cell>
          <cell r="D1496">
            <v>4223</v>
          </cell>
          <cell r="E1496">
            <v>4223</v>
          </cell>
          <cell r="F1496">
            <v>4223</v>
          </cell>
          <cell r="G1496">
            <v>4223</v>
          </cell>
          <cell r="H1496">
            <v>4223</v>
          </cell>
          <cell r="I1496">
            <v>4223</v>
          </cell>
        </row>
        <row r="1497">
          <cell r="A1497" t="str">
            <v>EQU-BET-005</v>
          </cell>
          <cell r="B1497" t="str">
            <v>BETONEIRA SEM CARREGADOR B-320 COM MOTOR ELETRICO TRIFASICO</v>
          </cell>
          <cell r="C1497" t="str">
            <v>MÊS</v>
          </cell>
          <cell r="D1497">
            <v>107.12</v>
          </cell>
          <cell r="E1497">
            <v>107.12</v>
          </cell>
          <cell r="F1497">
            <v>107.12</v>
          </cell>
          <cell r="G1497">
            <v>107.12</v>
          </cell>
          <cell r="H1497">
            <v>107.12</v>
          </cell>
          <cell r="I1497">
            <v>107.12</v>
          </cell>
        </row>
        <row r="1498">
          <cell r="A1498" t="str">
            <v>EQU-BET-010</v>
          </cell>
          <cell r="B1498" t="str">
            <v>BETONEIRA SEM CARREGADOR B-320 COM MOTOR ELETRICO MONOFÁSICO</v>
          </cell>
          <cell r="C1498" t="str">
            <v>MÊS</v>
          </cell>
          <cell r="D1498">
            <v>127.03</v>
          </cell>
          <cell r="E1498">
            <v>127.03</v>
          </cell>
          <cell r="F1498">
            <v>127.03</v>
          </cell>
          <cell r="G1498">
            <v>127.03</v>
          </cell>
          <cell r="H1498">
            <v>127.03</v>
          </cell>
          <cell r="I1498">
            <v>127.03</v>
          </cell>
        </row>
        <row r="1499">
          <cell r="A1499" t="str">
            <v>EQU-BET-015</v>
          </cell>
          <cell r="B1499" t="str">
            <v>BETONEIRA SEM CARREGADOR B-320 COM MOTOR A GASOLINA</v>
          </cell>
          <cell r="C1499" t="str">
            <v>MÊS</v>
          </cell>
          <cell r="D1499">
            <v>638.6</v>
          </cell>
          <cell r="E1499">
            <v>638.6</v>
          </cell>
          <cell r="F1499">
            <v>638.6</v>
          </cell>
          <cell r="G1499">
            <v>638.6</v>
          </cell>
          <cell r="H1499">
            <v>638.6</v>
          </cell>
          <cell r="I1499">
            <v>638.6</v>
          </cell>
        </row>
        <row r="1500">
          <cell r="A1500" t="str">
            <v>EQU-BET-020</v>
          </cell>
          <cell r="B1500" t="str">
            <v>BETONEIRA SEM CARREGADOR B-320 COM MOTOR A DIESEL</v>
          </cell>
          <cell r="C1500" t="str">
            <v>MÊS</v>
          </cell>
          <cell r="D1500">
            <v>561.35</v>
          </cell>
          <cell r="E1500">
            <v>561.35</v>
          </cell>
          <cell r="F1500">
            <v>561.35</v>
          </cell>
          <cell r="G1500">
            <v>561.35</v>
          </cell>
          <cell r="H1500">
            <v>561.35</v>
          </cell>
          <cell r="I1500">
            <v>561.35</v>
          </cell>
        </row>
        <row r="1501">
          <cell r="A1501" t="str">
            <v>EQU-BET-025</v>
          </cell>
          <cell r="B1501" t="str">
            <v>BETONEIRA COM CARREGADOR BC-320 COM MOTOR ELETRICO TRIFASICO</v>
          </cell>
          <cell r="C1501" t="str">
            <v>MÊS</v>
          </cell>
          <cell r="D1501">
            <v>448.05</v>
          </cell>
          <cell r="E1501">
            <v>448.05</v>
          </cell>
          <cell r="F1501">
            <v>448.05</v>
          </cell>
          <cell r="G1501">
            <v>448.05</v>
          </cell>
          <cell r="H1501">
            <v>448.05</v>
          </cell>
          <cell r="I1501">
            <v>448.05</v>
          </cell>
        </row>
        <row r="1502">
          <cell r="A1502" t="str">
            <v>EQU-BET-030</v>
          </cell>
          <cell r="B1502" t="str">
            <v>BETONEIRA COM CARREGADOR BC-320 COM MOTOR A DIESEL</v>
          </cell>
          <cell r="C1502" t="str">
            <v>MÊS</v>
          </cell>
          <cell r="D1502">
            <v>824</v>
          </cell>
          <cell r="E1502">
            <v>824</v>
          </cell>
          <cell r="F1502">
            <v>824</v>
          </cell>
          <cell r="G1502">
            <v>824</v>
          </cell>
          <cell r="H1502">
            <v>824</v>
          </cell>
          <cell r="I1502">
            <v>824</v>
          </cell>
        </row>
        <row r="1503">
          <cell r="A1503" t="str">
            <v>EQU-BET-035</v>
          </cell>
          <cell r="B1503" t="str">
            <v>BETONEIRA COM CARREGADOR 580 L C- MOTOR ELÉTRICO TRIFÁSICO</v>
          </cell>
          <cell r="C1503" t="str">
            <v>MÊS</v>
          </cell>
          <cell r="D1503">
            <v>517.58000000000004</v>
          </cell>
          <cell r="E1503">
            <v>517.58000000000004</v>
          </cell>
          <cell r="F1503">
            <v>517.58000000000004</v>
          </cell>
          <cell r="G1503">
            <v>517.58000000000004</v>
          </cell>
          <cell r="H1503">
            <v>517.58000000000004</v>
          </cell>
          <cell r="I1503">
            <v>517.58000000000004</v>
          </cell>
        </row>
        <row r="1504">
          <cell r="A1504" t="str">
            <v>EQU-BET-040</v>
          </cell>
          <cell r="B1504" t="str">
            <v>BETONEIRA COM CARREGADOR 600 L COM MOTOR A DIESEL</v>
          </cell>
          <cell r="C1504" t="str">
            <v>MÊS</v>
          </cell>
          <cell r="D1504">
            <v>1009.4</v>
          </cell>
          <cell r="E1504">
            <v>1009.4</v>
          </cell>
          <cell r="F1504">
            <v>1009.4</v>
          </cell>
          <cell r="G1504">
            <v>1009.4</v>
          </cell>
          <cell r="H1504">
            <v>1009.4</v>
          </cell>
          <cell r="I1504">
            <v>1009.4</v>
          </cell>
        </row>
        <row r="1505">
          <cell r="A1505" t="str">
            <v>EQU-BET-045</v>
          </cell>
          <cell r="B1505" t="str">
            <v>MOTOR TRIFÁSICO PARA BETONEIRA</v>
          </cell>
          <cell r="C1505" t="str">
            <v>MÊS</v>
          </cell>
          <cell r="D1505">
            <v>41.2</v>
          </cell>
          <cell r="E1505">
            <v>41.2</v>
          </cell>
          <cell r="F1505">
            <v>41.2</v>
          </cell>
          <cell r="G1505">
            <v>41.2</v>
          </cell>
          <cell r="H1505">
            <v>41.2</v>
          </cell>
          <cell r="I1505">
            <v>41.2</v>
          </cell>
        </row>
        <row r="1506">
          <cell r="A1506" t="str">
            <v>EQU-BET-050</v>
          </cell>
          <cell r="B1506" t="str">
            <v>MOTOR MONOFÁSICO PARA BETONEIRA</v>
          </cell>
          <cell r="C1506" t="str">
            <v>MÊS</v>
          </cell>
          <cell r="D1506">
            <v>46.35</v>
          </cell>
          <cell r="E1506">
            <v>46.35</v>
          </cell>
          <cell r="F1506">
            <v>46.35</v>
          </cell>
          <cell r="G1506">
            <v>46.35</v>
          </cell>
          <cell r="H1506">
            <v>46.35</v>
          </cell>
          <cell r="I1506">
            <v>46.35</v>
          </cell>
        </row>
        <row r="1507">
          <cell r="A1507" t="str">
            <v>EQU-BOB-005</v>
          </cell>
          <cell r="B1507" t="str">
            <v>BOB CAT COM CAÇAMBA MULT. 753-C</v>
          </cell>
          <cell r="C1507" t="str">
            <v>MÊS</v>
          </cell>
          <cell r="D1507">
            <v>5191.2</v>
          </cell>
          <cell r="E1507">
            <v>5191.2</v>
          </cell>
          <cell r="F1507">
            <v>5191.2</v>
          </cell>
          <cell r="G1507">
            <v>5191.2</v>
          </cell>
          <cell r="H1507">
            <v>5191.2</v>
          </cell>
          <cell r="I1507">
            <v>5191.2</v>
          </cell>
        </row>
        <row r="1508">
          <cell r="A1508" t="str">
            <v>EQU-BOM-005</v>
          </cell>
          <cell r="B1508" t="str">
            <v>BOMBA SUBMERSÍVEL DE 2" TRIFÁSICA</v>
          </cell>
          <cell r="C1508" t="str">
            <v>MÊS</v>
          </cell>
          <cell r="D1508">
            <v>257.5</v>
          </cell>
          <cell r="E1508">
            <v>257.5</v>
          </cell>
          <cell r="F1508">
            <v>257.5</v>
          </cell>
          <cell r="G1508">
            <v>257.5</v>
          </cell>
          <cell r="H1508">
            <v>257.5</v>
          </cell>
          <cell r="I1508">
            <v>257.5</v>
          </cell>
        </row>
        <row r="1509">
          <cell r="A1509" t="str">
            <v>EQU-BOM-010</v>
          </cell>
          <cell r="B1509" t="str">
            <v>BOMBA SUBMERSÍVEL DE 3" TRIFÁSICA</v>
          </cell>
          <cell r="C1509" t="str">
            <v>MÊS</v>
          </cell>
          <cell r="D1509">
            <v>290.98</v>
          </cell>
          <cell r="E1509">
            <v>290.98</v>
          </cell>
          <cell r="F1509">
            <v>290.98</v>
          </cell>
          <cell r="G1509">
            <v>290.98</v>
          </cell>
          <cell r="H1509">
            <v>290.98</v>
          </cell>
          <cell r="I1509">
            <v>290.98</v>
          </cell>
        </row>
        <row r="1510">
          <cell r="A1510" t="str">
            <v>EQU-BOM-015</v>
          </cell>
          <cell r="B1510" t="str">
            <v>BOMBA DE DRENAGEM DE 2" MOTOR TRIFÁSICO</v>
          </cell>
          <cell r="C1510" t="str">
            <v>MÊS</v>
          </cell>
          <cell r="D1510">
            <v>185.4</v>
          </cell>
          <cell r="E1510">
            <v>185.4</v>
          </cell>
          <cell r="F1510">
            <v>185.4</v>
          </cell>
          <cell r="G1510">
            <v>185.4</v>
          </cell>
          <cell r="H1510">
            <v>185.4</v>
          </cell>
          <cell r="I1510">
            <v>185.4</v>
          </cell>
        </row>
        <row r="1511">
          <cell r="A1511" t="str">
            <v>EQU-BOM-020</v>
          </cell>
          <cell r="B1511" t="str">
            <v>BOMBA DE DRENAGEM DE 3" MOTOR TRIFÁSICO</v>
          </cell>
          <cell r="C1511" t="str">
            <v>MÊS</v>
          </cell>
          <cell r="D1511">
            <v>278.10000000000002</v>
          </cell>
          <cell r="E1511">
            <v>278.10000000000002</v>
          </cell>
          <cell r="F1511">
            <v>278.10000000000002</v>
          </cell>
          <cell r="G1511">
            <v>278.10000000000002</v>
          </cell>
          <cell r="H1511">
            <v>278.10000000000002</v>
          </cell>
          <cell r="I1511">
            <v>278.10000000000002</v>
          </cell>
        </row>
        <row r="1512">
          <cell r="A1512" t="str">
            <v>EQU-BOM-025</v>
          </cell>
          <cell r="B1512" t="str">
            <v>BOMBA DE DRENAGEM DE 4" MOTOR TRIFÁSICO</v>
          </cell>
          <cell r="C1512" t="str">
            <v>MÊS</v>
          </cell>
          <cell r="D1512">
            <v>319.3</v>
          </cell>
          <cell r="E1512">
            <v>319.3</v>
          </cell>
          <cell r="F1512">
            <v>319.3</v>
          </cell>
          <cell r="G1512">
            <v>319.3</v>
          </cell>
          <cell r="H1512">
            <v>319.3</v>
          </cell>
          <cell r="I1512">
            <v>319.3</v>
          </cell>
        </row>
        <row r="1513">
          <cell r="A1513" t="str">
            <v>EQU-BOM-030</v>
          </cell>
          <cell r="B1513" t="str">
            <v>BOMBA NÃO SUBMERSÍVEL - TRIFÁSICA</v>
          </cell>
          <cell r="C1513" t="str">
            <v>MÊS</v>
          </cell>
          <cell r="D1513">
            <v>154.5</v>
          </cell>
          <cell r="E1513">
            <v>154.5</v>
          </cell>
          <cell r="F1513">
            <v>154.5</v>
          </cell>
          <cell r="G1513">
            <v>154.5</v>
          </cell>
          <cell r="H1513">
            <v>154.5</v>
          </cell>
          <cell r="I1513">
            <v>154.5</v>
          </cell>
        </row>
        <row r="1514">
          <cell r="A1514" t="str">
            <v>EQU-COM-005</v>
          </cell>
          <cell r="B1514" t="str">
            <v>COMPACTADOR A GASOLINA/ELÉTRICO MIKASA</v>
          </cell>
          <cell r="C1514" t="str">
            <v>MÊS</v>
          </cell>
          <cell r="D1514">
            <v>535.6</v>
          </cell>
          <cell r="E1514">
            <v>535.6</v>
          </cell>
          <cell r="F1514">
            <v>535.6</v>
          </cell>
          <cell r="G1514">
            <v>535.6</v>
          </cell>
          <cell r="H1514">
            <v>535.6</v>
          </cell>
          <cell r="I1514">
            <v>535.6</v>
          </cell>
        </row>
        <row r="1515">
          <cell r="A1515" t="str">
            <v>EQU-COM-010</v>
          </cell>
          <cell r="B1515" t="str">
            <v>COMPACTADOR CM-13 (ELÉTRICO, DIESEL OU GASOLINA)</v>
          </cell>
          <cell r="C1515" t="str">
            <v>MÊS</v>
          </cell>
          <cell r="D1515">
            <v>844.6</v>
          </cell>
          <cell r="E1515">
            <v>844.6</v>
          </cell>
          <cell r="F1515">
            <v>844.6</v>
          </cell>
          <cell r="G1515">
            <v>844.6</v>
          </cell>
          <cell r="H1515">
            <v>844.6</v>
          </cell>
          <cell r="I1515">
            <v>844.6</v>
          </cell>
        </row>
        <row r="1516">
          <cell r="A1516" t="str">
            <v>EQU-COM-015</v>
          </cell>
          <cell r="B1516" t="str">
            <v>COMPACTADOR CM-20 (ELÉTRICO)</v>
          </cell>
          <cell r="C1516" t="str">
            <v>MÊS</v>
          </cell>
          <cell r="D1516">
            <v>566.5</v>
          </cell>
          <cell r="E1516">
            <v>566.5</v>
          </cell>
          <cell r="F1516">
            <v>566.5</v>
          </cell>
          <cell r="G1516">
            <v>566.5</v>
          </cell>
          <cell r="H1516">
            <v>566.5</v>
          </cell>
          <cell r="I1516">
            <v>566.5</v>
          </cell>
        </row>
        <row r="1517">
          <cell r="A1517" t="str">
            <v>EQU-COM-020</v>
          </cell>
          <cell r="B1517" t="str">
            <v>COMPACTADOR CM-20 (DIESEL)</v>
          </cell>
          <cell r="C1517" t="str">
            <v>MÊS</v>
          </cell>
          <cell r="D1517">
            <v>676.37</v>
          </cell>
          <cell r="E1517">
            <v>676.37</v>
          </cell>
          <cell r="F1517">
            <v>676.37</v>
          </cell>
          <cell r="G1517">
            <v>676.37</v>
          </cell>
          <cell r="H1517">
            <v>676.37</v>
          </cell>
          <cell r="I1517">
            <v>676.37</v>
          </cell>
        </row>
        <row r="1518">
          <cell r="A1518" t="str">
            <v>EQU-COM-025</v>
          </cell>
          <cell r="B1518" t="str">
            <v>COMPACTADOR CP-70 (ELÉTRICO)</v>
          </cell>
          <cell r="C1518" t="str">
            <v>MÊS</v>
          </cell>
          <cell r="D1518">
            <v>566.5</v>
          </cell>
          <cell r="E1518">
            <v>566.5</v>
          </cell>
          <cell r="F1518">
            <v>566.5</v>
          </cell>
          <cell r="G1518">
            <v>566.5</v>
          </cell>
          <cell r="H1518">
            <v>566.5</v>
          </cell>
          <cell r="I1518">
            <v>566.5</v>
          </cell>
        </row>
        <row r="1519">
          <cell r="A1519" t="str">
            <v>EQU-COM-030</v>
          </cell>
          <cell r="B1519" t="str">
            <v>COMPACTADOR CP-70 (DIESEL)</v>
          </cell>
          <cell r="C1519" t="str">
            <v>MÊS</v>
          </cell>
          <cell r="D1519">
            <v>566.5</v>
          </cell>
          <cell r="E1519">
            <v>566.5</v>
          </cell>
          <cell r="F1519">
            <v>566.5</v>
          </cell>
          <cell r="G1519">
            <v>566.5</v>
          </cell>
          <cell r="H1519">
            <v>566.5</v>
          </cell>
          <cell r="I1519">
            <v>566.5</v>
          </cell>
        </row>
        <row r="1520">
          <cell r="A1520" t="str">
            <v>EQU-COM-035</v>
          </cell>
          <cell r="B1520" t="str">
            <v>COMPRESSOR DE AR COM OPERADOR SEM COMBUSTÍVEL 125 PCM</v>
          </cell>
          <cell r="C1520" t="str">
            <v>H</v>
          </cell>
          <cell r="D1520">
            <v>9.7899999999999991</v>
          </cell>
          <cell r="E1520">
            <v>9.7899999999999991</v>
          </cell>
          <cell r="F1520">
            <v>9.7899999999999991</v>
          </cell>
          <cell r="G1520">
            <v>9.7899999999999991</v>
          </cell>
          <cell r="H1520">
            <v>9.7899999999999991</v>
          </cell>
          <cell r="I1520">
            <v>9.7899999999999991</v>
          </cell>
        </row>
        <row r="1521">
          <cell r="A1521" t="str">
            <v>EQU-COM-040</v>
          </cell>
          <cell r="B1521" t="str">
            <v>COMPRESSOR DE AR COM OPERADOR SEM COMBUSTÍVEL 160 PCM</v>
          </cell>
          <cell r="C1521" t="str">
            <v>H</v>
          </cell>
          <cell r="D1521">
            <v>10.82</v>
          </cell>
          <cell r="E1521">
            <v>10.82</v>
          </cell>
          <cell r="F1521">
            <v>10.82</v>
          </cell>
          <cell r="G1521">
            <v>10.82</v>
          </cell>
          <cell r="H1521">
            <v>10.82</v>
          </cell>
          <cell r="I1521">
            <v>10.82</v>
          </cell>
        </row>
        <row r="1522">
          <cell r="A1522" t="str">
            <v>EQU-COM-045</v>
          </cell>
          <cell r="B1522" t="str">
            <v>COMPRESSOR DE AR COM OPERADOR SEM COMBUSTÍVEL 170 PCM</v>
          </cell>
          <cell r="C1522" t="str">
            <v>H</v>
          </cell>
          <cell r="D1522">
            <v>11.33</v>
          </cell>
          <cell r="E1522">
            <v>11.33</v>
          </cell>
          <cell r="F1522">
            <v>11.33</v>
          </cell>
          <cell r="G1522">
            <v>11.33</v>
          </cell>
          <cell r="H1522">
            <v>11.33</v>
          </cell>
          <cell r="I1522">
            <v>11.33</v>
          </cell>
        </row>
        <row r="1523">
          <cell r="A1523" t="str">
            <v>EQU-COM-050</v>
          </cell>
          <cell r="B1523" t="str">
            <v>COMPRESSOR DE AR COM OPERADOR SEM COMBUSTÍVEL 250 PCM</v>
          </cell>
          <cell r="C1523" t="str">
            <v>H</v>
          </cell>
          <cell r="D1523">
            <v>13.39</v>
          </cell>
          <cell r="E1523">
            <v>13.39</v>
          </cell>
          <cell r="F1523">
            <v>13.39</v>
          </cell>
          <cell r="G1523">
            <v>13.39</v>
          </cell>
          <cell r="H1523">
            <v>13.39</v>
          </cell>
          <cell r="I1523">
            <v>13.39</v>
          </cell>
        </row>
        <row r="1524">
          <cell r="A1524" t="str">
            <v>EQU-COM-055</v>
          </cell>
          <cell r="B1524" t="str">
            <v>COMPRESSOR DE AR COM OPERADOR SEM COMBUSTÍVEL 365 PCM</v>
          </cell>
          <cell r="C1524" t="str">
            <v>H</v>
          </cell>
          <cell r="D1524">
            <v>15.79</v>
          </cell>
          <cell r="E1524">
            <v>15.79</v>
          </cell>
          <cell r="F1524">
            <v>15.79</v>
          </cell>
          <cell r="G1524">
            <v>15.79</v>
          </cell>
          <cell r="H1524">
            <v>15.79</v>
          </cell>
          <cell r="I1524">
            <v>15.79</v>
          </cell>
        </row>
        <row r="1525">
          <cell r="A1525" t="str">
            <v>EQU-COM-060</v>
          </cell>
          <cell r="B1525" t="str">
            <v>COMPRESSOR DE AR COM OPERADOR SEM COMBUSTÍVEL 450 PCM</v>
          </cell>
          <cell r="C1525" t="str">
            <v>H</v>
          </cell>
          <cell r="D1525">
            <v>19.57</v>
          </cell>
          <cell r="E1525">
            <v>19.57</v>
          </cell>
          <cell r="F1525">
            <v>19.57</v>
          </cell>
          <cell r="G1525">
            <v>19.57</v>
          </cell>
          <cell r="H1525">
            <v>19.57</v>
          </cell>
          <cell r="I1525">
            <v>19.57</v>
          </cell>
        </row>
        <row r="1526">
          <cell r="A1526" t="str">
            <v>EQU-COM-065</v>
          </cell>
          <cell r="B1526" t="str">
            <v>COMPRESSOR DE AR COM OPERADOR SEM COMBUSTÍVEL 600 PCM</v>
          </cell>
          <cell r="C1526" t="str">
            <v>H</v>
          </cell>
          <cell r="D1526">
            <v>22.66</v>
          </cell>
          <cell r="E1526">
            <v>22.66</v>
          </cell>
          <cell r="F1526">
            <v>22.66</v>
          </cell>
          <cell r="G1526">
            <v>22.66</v>
          </cell>
          <cell r="H1526">
            <v>22.66</v>
          </cell>
          <cell r="I1526">
            <v>22.66</v>
          </cell>
        </row>
        <row r="1527">
          <cell r="A1527" t="str">
            <v>EQU-COM-070</v>
          </cell>
          <cell r="B1527" t="str">
            <v>COMPRESSOR DE AR COM OPERADOR SEM COMBUSTÍVEL 750/760 PCM</v>
          </cell>
          <cell r="C1527" t="str">
            <v>H</v>
          </cell>
          <cell r="D1527">
            <v>30.56</v>
          </cell>
          <cell r="E1527">
            <v>30.56</v>
          </cell>
          <cell r="F1527">
            <v>30.56</v>
          </cell>
          <cell r="G1527">
            <v>30.56</v>
          </cell>
          <cell r="H1527">
            <v>30.56</v>
          </cell>
          <cell r="I1527">
            <v>30.56</v>
          </cell>
        </row>
        <row r="1528">
          <cell r="A1528" t="str">
            <v>EQU-COM-075</v>
          </cell>
          <cell r="B1528" t="str">
            <v>COMPRESSOR DE AR COM OPERADOR ELÉTRICO 760 PCM</v>
          </cell>
          <cell r="C1528" t="str">
            <v>H</v>
          </cell>
          <cell r="D1528">
            <v>24.72</v>
          </cell>
          <cell r="E1528">
            <v>24.72</v>
          </cell>
          <cell r="F1528">
            <v>24.72</v>
          </cell>
          <cell r="G1528">
            <v>24.72</v>
          </cell>
          <cell r="H1528">
            <v>24.72</v>
          </cell>
          <cell r="I1528">
            <v>24.72</v>
          </cell>
        </row>
        <row r="1529">
          <cell r="A1529" t="str">
            <v>EQU-COM-080</v>
          </cell>
          <cell r="B1529" t="str">
            <v>COMPRESSOR DE AR COM OPERADOR COM COMBUSTÍVEL 125 PCM</v>
          </cell>
          <cell r="C1529" t="str">
            <v>H</v>
          </cell>
          <cell r="D1529">
            <v>12.88</v>
          </cell>
          <cell r="E1529">
            <v>12.88</v>
          </cell>
          <cell r="F1529">
            <v>12.88</v>
          </cell>
          <cell r="G1529">
            <v>12.88</v>
          </cell>
          <cell r="H1529">
            <v>12.88</v>
          </cell>
          <cell r="I1529">
            <v>12.88</v>
          </cell>
        </row>
        <row r="1530">
          <cell r="A1530" t="str">
            <v>EQU-COM-085</v>
          </cell>
          <cell r="B1530" t="str">
            <v>COMPRESSOR DE AR COM OPERADOR COM COMBUSTÍVEL 160 PCM</v>
          </cell>
          <cell r="C1530" t="str">
            <v>H</v>
          </cell>
          <cell r="D1530">
            <v>23.95</v>
          </cell>
          <cell r="E1530">
            <v>23.95</v>
          </cell>
          <cell r="F1530">
            <v>23.95</v>
          </cell>
          <cell r="G1530">
            <v>23.95</v>
          </cell>
          <cell r="H1530">
            <v>23.95</v>
          </cell>
          <cell r="I1530">
            <v>23.95</v>
          </cell>
        </row>
        <row r="1531">
          <cell r="A1531" t="str">
            <v>EQU-COM-090</v>
          </cell>
          <cell r="B1531" t="str">
            <v>COMPRESSOR DE AR COM OPERADOR COM COMBUSTÍVEL 250 PCM</v>
          </cell>
          <cell r="C1531" t="str">
            <v>H</v>
          </cell>
          <cell r="D1531">
            <v>31.88</v>
          </cell>
          <cell r="E1531">
            <v>31.88</v>
          </cell>
          <cell r="F1531">
            <v>31.88</v>
          </cell>
          <cell r="G1531">
            <v>31.88</v>
          </cell>
          <cell r="H1531">
            <v>31.88</v>
          </cell>
          <cell r="I1531">
            <v>31.88</v>
          </cell>
        </row>
        <row r="1532">
          <cell r="A1532" t="str">
            <v>EQU-COM-095</v>
          </cell>
          <cell r="B1532" t="str">
            <v>COMPRESSOR DE AR COM OPERADOR COM COMBUSTÍVEL 365 PCM</v>
          </cell>
          <cell r="C1532" t="str">
            <v>H</v>
          </cell>
          <cell r="D1532">
            <v>34.56</v>
          </cell>
          <cell r="E1532">
            <v>34.56</v>
          </cell>
          <cell r="F1532">
            <v>34.56</v>
          </cell>
          <cell r="G1532">
            <v>34.56</v>
          </cell>
          <cell r="H1532">
            <v>34.56</v>
          </cell>
          <cell r="I1532">
            <v>34.56</v>
          </cell>
        </row>
        <row r="1533">
          <cell r="A1533" t="str">
            <v>EQU-COM-100</v>
          </cell>
          <cell r="B1533" t="str">
            <v>COMPRESSOR DE AR COM OPERADOR COM COMBUSTÍVEL 750/760 PCM</v>
          </cell>
          <cell r="C1533" t="str">
            <v>H</v>
          </cell>
          <cell r="D1533">
            <v>39.24</v>
          </cell>
          <cell r="E1533">
            <v>39.24</v>
          </cell>
          <cell r="F1533">
            <v>39.24</v>
          </cell>
          <cell r="G1533">
            <v>39.24</v>
          </cell>
          <cell r="H1533">
            <v>39.24</v>
          </cell>
          <cell r="I1533">
            <v>39.24</v>
          </cell>
        </row>
        <row r="1534">
          <cell r="A1534" t="str">
            <v>EQU-COM-105</v>
          </cell>
          <cell r="B1534" t="str">
            <v>COMPRESSOR 125 PCM, COM OPERADOR, 1 MARTELO ROMPEDOR, MANGUEIRAS, PONTEIRAS, DIESEL</v>
          </cell>
          <cell r="C1534" t="str">
            <v>H</v>
          </cell>
          <cell r="D1534">
            <v>21.53</v>
          </cell>
          <cell r="E1534">
            <v>21.53</v>
          </cell>
          <cell r="F1534">
            <v>21.53</v>
          </cell>
          <cell r="G1534">
            <v>21.53</v>
          </cell>
          <cell r="H1534">
            <v>21.53</v>
          </cell>
          <cell r="I1534">
            <v>21.53</v>
          </cell>
        </row>
        <row r="1535">
          <cell r="A1535" t="str">
            <v>EQU-COM-110</v>
          </cell>
          <cell r="B1535" t="str">
            <v>COMPRESSOR 170 PCM, COM OPERADOR, 2 MARTELOS ROMPEDORES, MANGUEIRAS, PONTEIRAS, DIESEL</v>
          </cell>
          <cell r="C1535" t="str">
            <v>H</v>
          </cell>
          <cell r="D1535">
            <v>45.84</v>
          </cell>
          <cell r="E1535">
            <v>45.84</v>
          </cell>
          <cell r="F1535">
            <v>45.84</v>
          </cell>
          <cell r="G1535">
            <v>45.84</v>
          </cell>
          <cell r="H1535">
            <v>45.84</v>
          </cell>
          <cell r="I1535">
            <v>45.84</v>
          </cell>
        </row>
        <row r="1536">
          <cell r="A1536" t="str">
            <v>EQU-COM-120</v>
          </cell>
          <cell r="B1536" t="str">
            <v>COMPRESSOR 2500 PCM, COM OPERADOR, 3 MARTELOS ROMPEDORES, MANGUEIRAS, PONTEIRAS, DIESEL</v>
          </cell>
          <cell r="C1536" t="str">
            <v>H</v>
          </cell>
          <cell r="D1536">
            <v>38.630000000000003</v>
          </cell>
          <cell r="E1536">
            <v>38.630000000000003</v>
          </cell>
          <cell r="F1536">
            <v>38.630000000000003</v>
          </cell>
          <cell r="G1536">
            <v>38.630000000000003</v>
          </cell>
          <cell r="H1536">
            <v>38.630000000000003</v>
          </cell>
          <cell r="I1536">
            <v>38.630000000000003</v>
          </cell>
        </row>
        <row r="1537">
          <cell r="A1537" t="str">
            <v>EQU-ELE-005</v>
          </cell>
          <cell r="B1537" t="str">
            <v>ELEVADOR DE PESSOAL - CAP 1500 KG - TORRE (POR METRO)</v>
          </cell>
          <cell r="C1537" t="str">
            <v>MÊS</v>
          </cell>
          <cell r="D1537">
            <v>8.24</v>
          </cell>
          <cell r="E1537">
            <v>8.24</v>
          </cell>
          <cell r="F1537">
            <v>8.24</v>
          </cell>
          <cell r="G1537">
            <v>8.24</v>
          </cell>
          <cell r="H1537">
            <v>8.24</v>
          </cell>
          <cell r="I1537">
            <v>8.24</v>
          </cell>
        </row>
        <row r="1538">
          <cell r="A1538" t="str">
            <v>EQU-ELE-010</v>
          </cell>
          <cell r="B1538" t="str">
            <v>ELEVADOR DE PESSOAL - CAP 1500 KG - GUINCHO COM MOTOR</v>
          </cell>
          <cell r="C1538" t="str">
            <v>MÊS</v>
          </cell>
          <cell r="D1538">
            <v>597.4</v>
          </cell>
          <cell r="E1538">
            <v>597.4</v>
          </cell>
          <cell r="F1538">
            <v>597.4</v>
          </cell>
          <cell r="G1538">
            <v>597.4</v>
          </cell>
          <cell r="H1538">
            <v>597.4</v>
          </cell>
          <cell r="I1538">
            <v>597.4</v>
          </cell>
        </row>
        <row r="1539">
          <cell r="A1539" t="str">
            <v>EQU-ELE-015</v>
          </cell>
          <cell r="B1539" t="str">
            <v>ELEVADOR DE PESSOAL - CAP 1500 KG - CABINE COMPLETA AUTOMÁTICA FECHADA</v>
          </cell>
          <cell r="C1539" t="str">
            <v>MÊS</v>
          </cell>
          <cell r="D1539">
            <v>427.45</v>
          </cell>
          <cell r="E1539">
            <v>427.45</v>
          </cell>
          <cell r="F1539">
            <v>427.45</v>
          </cell>
          <cell r="G1539">
            <v>427.45</v>
          </cell>
          <cell r="H1539">
            <v>427.45</v>
          </cell>
          <cell r="I1539">
            <v>427.45</v>
          </cell>
        </row>
        <row r="1540">
          <cell r="A1540" t="str">
            <v>EQU-ELE-020</v>
          </cell>
          <cell r="B1540" t="str">
            <v>ELEVADOR DE CARGA - CAP 1500 KG - TORRE (POR METRO)</v>
          </cell>
          <cell r="C1540" t="str">
            <v>MÊS</v>
          </cell>
          <cell r="D1540">
            <v>8.24</v>
          </cell>
          <cell r="E1540">
            <v>8.24</v>
          </cell>
          <cell r="F1540">
            <v>8.24</v>
          </cell>
          <cell r="G1540">
            <v>8.24</v>
          </cell>
          <cell r="H1540">
            <v>8.24</v>
          </cell>
          <cell r="I1540">
            <v>8.24</v>
          </cell>
        </row>
        <row r="1541">
          <cell r="A1541" t="str">
            <v>EQU-ELE-025</v>
          </cell>
          <cell r="B1541" t="str">
            <v>ELEVADOR DE CARGA - CAP 1500 KG - GUINCHO COM MOTOR</v>
          </cell>
          <cell r="C1541" t="str">
            <v>MÊS</v>
          </cell>
          <cell r="D1541">
            <v>301.27999999999997</v>
          </cell>
          <cell r="E1541">
            <v>301.27999999999997</v>
          </cell>
          <cell r="F1541">
            <v>301.27999999999997</v>
          </cell>
          <cell r="G1541">
            <v>301.27999999999997</v>
          </cell>
          <cell r="H1541">
            <v>301.27999999999997</v>
          </cell>
          <cell r="I1541">
            <v>301.27999999999997</v>
          </cell>
        </row>
        <row r="1542">
          <cell r="A1542" t="str">
            <v>EQU-ELE-030</v>
          </cell>
          <cell r="B1542" t="str">
            <v>ELEVADOR DE CARGA - CAP 1500 KG - CABINE ABERTA</v>
          </cell>
          <cell r="C1542" t="str">
            <v>MÊS</v>
          </cell>
          <cell r="D1542">
            <v>135.96</v>
          </cell>
          <cell r="E1542">
            <v>135.96</v>
          </cell>
          <cell r="F1542">
            <v>135.96</v>
          </cell>
          <cell r="G1542">
            <v>135.96</v>
          </cell>
          <cell r="H1542">
            <v>135.96</v>
          </cell>
          <cell r="I1542">
            <v>135.96</v>
          </cell>
        </row>
        <row r="1543">
          <cell r="A1543" t="str">
            <v>EQU-ESM-005</v>
          </cell>
          <cell r="B1543" t="str">
            <v>ESMERILHADEIRA SEM DISCO</v>
          </cell>
          <cell r="C1543" t="str">
            <v>MÊS</v>
          </cell>
          <cell r="D1543">
            <v>61.8</v>
          </cell>
          <cell r="E1543">
            <v>61.8</v>
          </cell>
          <cell r="F1543">
            <v>61.8</v>
          </cell>
          <cell r="G1543">
            <v>61.8</v>
          </cell>
          <cell r="H1543">
            <v>61.8</v>
          </cell>
          <cell r="I1543">
            <v>61.8</v>
          </cell>
        </row>
        <row r="1544">
          <cell r="A1544" t="str">
            <v>EQU-FUR-005</v>
          </cell>
          <cell r="B1544" t="str">
            <v>FURADEIRA DE IMPACTO 1/2"</v>
          </cell>
          <cell r="C1544" t="str">
            <v>MÊS</v>
          </cell>
          <cell r="D1544">
            <v>72.099999999999994</v>
          </cell>
          <cell r="E1544">
            <v>72.099999999999994</v>
          </cell>
          <cell r="F1544">
            <v>72.099999999999994</v>
          </cell>
          <cell r="G1544">
            <v>72.099999999999994</v>
          </cell>
          <cell r="H1544">
            <v>72.099999999999994</v>
          </cell>
          <cell r="I1544">
            <v>72.099999999999994</v>
          </cell>
        </row>
        <row r="1545">
          <cell r="A1545" t="str">
            <v>EQU-GER-005</v>
          </cell>
          <cell r="B1545" t="str">
            <v>GRUPO GERADOR 6,5 KVA SEM DIESEL</v>
          </cell>
          <cell r="C1545" t="str">
            <v>MÊS</v>
          </cell>
          <cell r="D1545">
            <v>515</v>
          </cell>
          <cell r="E1545">
            <v>515</v>
          </cell>
          <cell r="F1545">
            <v>515</v>
          </cell>
          <cell r="G1545">
            <v>515</v>
          </cell>
          <cell r="H1545">
            <v>515</v>
          </cell>
          <cell r="I1545">
            <v>515</v>
          </cell>
        </row>
        <row r="1546">
          <cell r="A1546" t="str">
            <v>EQU-GER-010</v>
          </cell>
          <cell r="B1546" t="str">
            <v>GRUPO GERADOR 18 KVA SEM DIESEL</v>
          </cell>
          <cell r="C1546" t="str">
            <v>MÊS</v>
          </cell>
          <cell r="D1546">
            <v>1127.3399999999999</v>
          </cell>
          <cell r="E1546">
            <v>1127.3399999999999</v>
          </cell>
          <cell r="F1546">
            <v>1127.3399999999999</v>
          </cell>
          <cell r="G1546">
            <v>1127.3399999999999</v>
          </cell>
          <cell r="H1546">
            <v>1127.3399999999999</v>
          </cell>
          <cell r="I1546">
            <v>1127.3399999999999</v>
          </cell>
        </row>
        <row r="1547">
          <cell r="A1547" t="str">
            <v>EQU-GER-015</v>
          </cell>
          <cell r="B1547" t="str">
            <v>GRUPO GERADOR 30 KVA SEM DIESEL</v>
          </cell>
          <cell r="C1547" t="str">
            <v>MÊS</v>
          </cell>
          <cell r="D1547">
            <v>1545</v>
          </cell>
          <cell r="E1547">
            <v>1545</v>
          </cell>
          <cell r="F1547">
            <v>1545</v>
          </cell>
          <cell r="G1547">
            <v>1545</v>
          </cell>
          <cell r="H1547">
            <v>1545</v>
          </cell>
          <cell r="I1547">
            <v>1545</v>
          </cell>
        </row>
        <row r="1548">
          <cell r="A1548" t="str">
            <v>EQU-GER-020</v>
          </cell>
          <cell r="B1548" t="str">
            <v>GRUPO GERADOR 50/60 KVA SEM DIESEL</v>
          </cell>
          <cell r="C1548" t="str">
            <v>MÊS</v>
          </cell>
          <cell r="D1548">
            <v>1699.5</v>
          </cell>
          <cell r="E1548">
            <v>1699.5</v>
          </cell>
          <cell r="F1548">
            <v>1699.5</v>
          </cell>
          <cell r="G1548">
            <v>1699.5</v>
          </cell>
          <cell r="H1548">
            <v>1699.5</v>
          </cell>
          <cell r="I1548">
            <v>1699.5</v>
          </cell>
        </row>
        <row r="1549">
          <cell r="A1549" t="str">
            <v>EQU-GER-025</v>
          </cell>
          <cell r="B1549" t="str">
            <v>GRUPO GERADOR 145 KVA SEM DIESEL</v>
          </cell>
          <cell r="C1549" t="str">
            <v>MÊS</v>
          </cell>
          <cell r="D1549">
            <v>2884</v>
          </cell>
          <cell r="E1549">
            <v>2884</v>
          </cell>
          <cell r="F1549">
            <v>2884</v>
          </cell>
          <cell r="G1549">
            <v>2884</v>
          </cell>
          <cell r="H1549">
            <v>2884</v>
          </cell>
          <cell r="I1549">
            <v>2884</v>
          </cell>
        </row>
        <row r="1550">
          <cell r="A1550" t="str">
            <v>EQU-GUI-005</v>
          </cell>
          <cell r="B1550" t="str">
            <v>GUINCHO DE COLUNA COM MOTOR ELÉTRICO TRIFÁSICO (300 KG)</v>
          </cell>
          <cell r="C1550" t="str">
            <v>MÊS</v>
          </cell>
          <cell r="D1550">
            <v>129.27000000000001</v>
          </cell>
          <cell r="E1550">
            <v>129.27000000000001</v>
          </cell>
          <cell r="F1550">
            <v>129.27000000000001</v>
          </cell>
          <cell r="G1550">
            <v>129.27000000000001</v>
          </cell>
          <cell r="H1550">
            <v>129.27000000000001</v>
          </cell>
          <cell r="I1550">
            <v>129.27000000000001</v>
          </cell>
        </row>
        <row r="1551">
          <cell r="A1551" t="str">
            <v>EQU-GUI-010</v>
          </cell>
          <cell r="B1551" t="str">
            <v>GUINCHO DE COLUNA COM MOTOR ELÉTRICO MONOFÁSICO (300 KG)</v>
          </cell>
          <cell r="C1551" t="str">
            <v>MÊS</v>
          </cell>
          <cell r="D1551">
            <v>159.65</v>
          </cell>
          <cell r="E1551">
            <v>159.65</v>
          </cell>
          <cell r="F1551">
            <v>159.65</v>
          </cell>
          <cell r="G1551">
            <v>159.65</v>
          </cell>
          <cell r="H1551">
            <v>159.65</v>
          </cell>
          <cell r="I1551">
            <v>159.65</v>
          </cell>
        </row>
        <row r="1552">
          <cell r="A1552" t="str">
            <v>EQU-LIX-005</v>
          </cell>
          <cell r="B1552" t="str">
            <v>LIXADEIRA SEM DISCO</v>
          </cell>
          <cell r="C1552" t="str">
            <v>MÊS</v>
          </cell>
          <cell r="D1552">
            <v>71.89</v>
          </cell>
          <cell r="E1552">
            <v>71.89</v>
          </cell>
          <cell r="F1552">
            <v>71.89</v>
          </cell>
          <cell r="G1552">
            <v>71.89</v>
          </cell>
          <cell r="H1552">
            <v>71.89</v>
          </cell>
          <cell r="I1552">
            <v>71.89</v>
          </cell>
        </row>
        <row r="1553">
          <cell r="A1553" t="str">
            <v>EQU-MAR-005</v>
          </cell>
          <cell r="B1553" t="str">
            <v>MARTELO ELÉTRICO DE 5 KG</v>
          </cell>
          <cell r="C1553" t="str">
            <v>MÊS</v>
          </cell>
          <cell r="D1553">
            <v>329.6</v>
          </cell>
          <cell r="E1553">
            <v>329.6</v>
          </cell>
          <cell r="F1553">
            <v>329.6</v>
          </cell>
          <cell r="G1553">
            <v>329.6</v>
          </cell>
          <cell r="H1553">
            <v>329.6</v>
          </cell>
          <cell r="I1553">
            <v>329.6</v>
          </cell>
        </row>
        <row r="1554">
          <cell r="A1554" t="str">
            <v>EQU-MAR-010</v>
          </cell>
          <cell r="B1554" t="str">
            <v>MARTELO ELÉTRICO DE 10 KG</v>
          </cell>
          <cell r="C1554" t="str">
            <v>MÊS</v>
          </cell>
          <cell r="D1554">
            <v>453.2</v>
          </cell>
          <cell r="E1554">
            <v>453.2</v>
          </cell>
          <cell r="F1554">
            <v>453.2</v>
          </cell>
          <cell r="G1554">
            <v>453.2</v>
          </cell>
          <cell r="H1554">
            <v>453.2</v>
          </cell>
          <cell r="I1554">
            <v>453.2</v>
          </cell>
        </row>
        <row r="1555">
          <cell r="A1555" t="str">
            <v>EQU-MAR-015</v>
          </cell>
          <cell r="B1555" t="str">
            <v>MARTELO ELÉTRICO DE 15 KG</v>
          </cell>
          <cell r="C1555" t="str">
            <v>MÊS</v>
          </cell>
          <cell r="D1555">
            <v>566.5</v>
          </cell>
          <cell r="E1555">
            <v>566.5</v>
          </cell>
          <cell r="F1555">
            <v>566.5</v>
          </cell>
          <cell r="G1555">
            <v>566.5</v>
          </cell>
          <cell r="H1555">
            <v>566.5</v>
          </cell>
          <cell r="I1555">
            <v>566.5</v>
          </cell>
        </row>
        <row r="1556">
          <cell r="A1556" t="str">
            <v>EQU-MAR-020</v>
          </cell>
          <cell r="B1556" t="str">
            <v>MARTELO ELÉTRICO DE 30 KG</v>
          </cell>
          <cell r="C1556" t="str">
            <v>MÊS</v>
          </cell>
          <cell r="D1556">
            <v>669.5</v>
          </cell>
          <cell r="E1556">
            <v>669.5</v>
          </cell>
          <cell r="F1556">
            <v>669.5</v>
          </cell>
          <cell r="G1556">
            <v>669.5</v>
          </cell>
          <cell r="H1556">
            <v>669.5</v>
          </cell>
          <cell r="I1556">
            <v>669.5</v>
          </cell>
        </row>
        <row r="1557">
          <cell r="A1557" t="str">
            <v>EQU-MOT-005</v>
          </cell>
          <cell r="B1557" t="str">
            <v>MOTOR ELÉTRICO TRIFÁSICO PARA VIBRADOR</v>
          </cell>
          <cell r="C1557" t="str">
            <v>MÊS</v>
          </cell>
          <cell r="D1557">
            <v>65.92</v>
          </cell>
          <cell r="E1557">
            <v>65.92</v>
          </cell>
          <cell r="F1557">
            <v>65.92</v>
          </cell>
          <cell r="G1557">
            <v>65.92</v>
          </cell>
          <cell r="H1557">
            <v>65.92</v>
          </cell>
          <cell r="I1557">
            <v>65.92</v>
          </cell>
        </row>
        <row r="1558">
          <cell r="A1558" t="str">
            <v>EQU-MOT-010</v>
          </cell>
          <cell r="B1558" t="str">
            <v>MOTOR ELÉTRICO MONOFÁSICO PARA VIBRADOR</v>
          </cell>
          <cell r="C1558" t="str">
            <v>MÊS</v>
          </cell>
          <cell r="D1558">
            <v>77.77</v>
          </cell>
          <cell r="E1558">
            <v>77.77</v>
          </cell>
          <cell r="F1558">
            <v>77.77</v>
          </cell>
          <cell r="G1558">
            <v>77.77</v>
          </cell>
          <cell r="H1558">
            <v>77.77</v>
          </cell>
          <cell r="I1558">
            <v>77.77</v>
          </cell>
        </row>
        <row r="1559">
          <cell r="A1559" t="str">
            <v>EQU-MOT-015</v>
          </cell>
          <cell r="B1559" t="str">
            <v>MOTOR A GASOLINA PARA VIBRADOR</v>
          </cell>
          <cell r="C1559" t="str">
            <v>MÊS</v>
          </cell>
          <cell r="D1559">
            <v>329.6</v>
          </cell>
          <cell r="E1559">
            <v>329.6</v>
          </cell>
          <cell r="F1559">
            <v>329.6</v>
          </cell>
          <cell r="G1559">
            <v>329.6</v>
          </cell>
          <cell r="H1559">
            <v>329.6</v>
          </cell>
          <cell r="I1559">
            <v>329.6</v>
          </cell>
        </row>
        <row r="1560">
          <cell r="A1560" t="str">
            <v>EQU-MOT-020</v>
          </cell>
          <cell r="B1560" t="str">
            <v>MOTOR A DIESEL PARA VIBRADOR</v>
          </cell>
          <cell r="C1560" t="str">
            <v>MÊS</v>
          </cell>
          <cell r="D1560">
            <v>473.8</v>
          </cell>
          <cell r="E1560">
            <v>473.8</v>
          </cell>
          <cell r="F1560">
            <v>473.8</v>
          </cell>
          <cell r="G1560">
            <v>473.8</v>
          </cell>
          <cell r="H1560">
            <v>473.8</v>
          </cell>
          <cell r="I1560">
            <v>473.8</v>
          </cell>
        </row>
        <row r="1561">
          <cell r="A1561" t="str">
            <v>EQU-SER-005</v>
          </cell>
          <cell r="B1561" t="str">
            <v>SERRA CIRCULAR COM MOTOR ELÉTRICO TRIFÁSICO, COM MESA</v>
          </cell>
          <cell r="C1561" t="str">
            <v>MÊS</v>
          </cell>
          <cell r="D1561">
            <v>112.27</v>
          </cell>
          <cell r="E1561">
            <v>112.27</v>
          </cell>
          <cell r="F1561">
            <v>112.27</v>
          </cell>
          <cell r="G1561">
            <v>112.27</v>
          </cell>
          <cell r="H1561">
            <v>112.27</v>
          </cell>
          <cell r="I1561">
            <v>112.27</v>
          </cell>
        </row>
        <row r="1562">
          <cell r="A1562" t="str">
            <v>EQU-SER-010</v>
          </cell>
          <cell r="B1562" t="str">
            <v>SERRA CIRCULAR COM MOTOR ELÉTRICO MONOFÁSICO, COM MESA</v>
          </cell>
          <cell r="C1562" t="str">
            <v>MÊS</v>
          </cell>
          <cell r="D1562">
            <v>136.47999999999999</v>
          </cell>
          <cell r="E1562">
            <v>136.47999999999999</v>
          </cell>
          <cell r="F1562">
            <v>136.47999999999999</v>
          </cell>
          <cell r="G1562">
            <v>136.47999999999999</v>
          </cell>
          <cell r="H1562">
            <v>136.47999999999999</v>
          </cell>
          <cell r="I1562">
            <v>136.47999999999999</v>
          </cell>
        </row>
        <row r="1563">
          <cell r="A1563" t="str">
            <v>EQU-SER-015</v>
          </cell>
          <cell r="B1563" t="str">
            <v>SERRA CIRCULAR MANUAL PARA MÁRMORE</v>
          </cell>
          <cell r="C1563" t="str">
            <v>MÊS</v>
          </cell>
          <cell r="D1563">
            <v>69.010000000000005</v>
          </cell>
          <cell r="E1563">
            <v>69.010000000000005</v>
          </cell>
          <cell r="F1563">
            <v>69.010000000000005</v>
          </cell>
          <cell r="G1563">
            <v>69.010000000000005</v>
          </cell>
          <cell r="H1563">
            <v>69.010000000000005</v>
          </cell>
          <cell r="I1563">
            <v>69.010000000000005</v>
          </cell>
        </row>
        <row r="1564">
          <cell r="A1564" t="str">
            <v>EQU-SER-020</v>
          </cell>
          <cell r="B1564" t="str">
            <v>SERRA CIRCULAR MANUAL PARA MADEIRA</v>
          </cell>
          <cell r="C1564" t="str">
            <v>MÊS</v>
          </cell>
          <cell r="D1564">
            <v>76.22</v>
          </cell>
          <cell r="E1564">
            <v>76.22</v>
          </cell>
          <cell r="F1564">
            <v>76.22</v>
          </cell>
          <cell r="G1564">
            <v>76.22</v>
          </cell>
          <cell r="H1564">
            <v>76.22</v>
          </cell>
          <cell r="I1564">
            <v>76.22</v>
          </cell>
        </row>
        <row r="1565">
          <cell r="A1565" t="str">
            <v>EQU-VIB-005</v>
          </cell>
          <cell r="B1565" t="str">
            <v>VIBRADOR COM MOTOR ELÉTRICO TRIFÁSICO</v>
          </cell>
          <cell r="C1565" t="str">
            <v>MÊS</v>
          </cell>
          <cell r="D1565">
            <v>139.05000000000001</v>
          </cell>
          <cell r="E1565">
            <v>139.05000000000001</v>
          </cell>
          <cell r="F1565">
            <v>139.05000000000001</v>
          </cell>
          <cell r="G1565">
            <v>139.05000000000001</v>
          </cell>
          <cell r="H1565">
            <v>139.05000000000001</v>
          </cell>
          <cell r="I1565">
            <v>139.05000000000001</v>
          </cell>
        </row>
        <row r="1566">
          <cell r="A1566" t="str">
            <v>EQU-VIB-010</v>
          </cell>
          <cell r="B1566" t="str">
            <v>VIBRADOR COM MOTOR ELÉTRICO MONOFÁSICO</v>
          </cell>
          <cell r="C1566" t="str">
            <v>MÊS</v>
          </cell>
          <cell r="D1566">
            <v>154.5</v>
          </cell>
          <cell r="E1566">
            <v>154.5</v>
          </cell>
          <cell r="F1566">
            <v>154.5</v>
          </cell>
          <cell r="G1566">
            <v>154.5</v>
          </cell>
          <cell r="H1566">
            <v>154.5</v>
          </cell>
          <cell r="I1566">
            <v>154.5</v>
          </cell>
        </row>
        <row r="1567">
          <cell r="A1567" t="str">
            <v>EQU-VIB-015</v>
          </cell>
          <cell r="B1567" t="str">
            <v>VIBRADOR COM MOTOR A GASOLINA</v>
          </cell>
          <cell r="C1567" t="str">
            <v>MÊS</v>
          </cell>
          <cell r="D1567">
            <v>309</v>
          </cell>
          <cell r="E1567">
            <v>309</v>
          </cell>
          <cell r="F1567">
            <v>309</v>
          </cell>
          <cell r="G1567">
            <v>309</v>
          </cell>
          <cell r="H1567">
            <v>309</v>
          </cell>
          <cell r="I1567">
            <v>309</v>
          </cell>
        </row>
        <row r="1568">
          <cell r="A1568" t="str">
            <v>EQU-VIB-020</v>
          </cell>
          <cell r="B1568" t="str">
            <v>VIBRADOR COM MOTOR A DIESEL</v>
          </cell>
          <cell r="C1568" t="str">
            <v>MÊS</v>
          </cell>
          <cell r="D1568">
            <v>772.5</v>
          </cell>
          <cell r="E1568">
            <v>772.5</v>
          </cell>
          <cell r="F1568">
            <v>772.5</v>
          </cell>
          <cell r="G1568">
            <v>772.5</v>
          </cell>
          <cell r="H1568">
            <v>772.5</v>
          </cell>
          <cell r="I1568">
            <v>772.5</v>
          </cell>
        </row>
        <row r="1569">
          <cell r="A1569" t="str">
            <v>EQU-VIB-030</v>
          </cell>
          <cell r="B1569" t="str">
            <v>VIBRADOR SEM MOTOR (25/35/45/60 MM)</v>
          </cell>
          <cell r="C1569" t="str">
            <v>MÊS</v>
          </cell>
          <cell r="D1569">
            <v>87.55</v>
          </cell>
          <cell r="E1569">
            <v>87.55</v>
          </cell>
          <cell r="F1569">
            <v>87.55</v>
          </cell>
          <cell r="G1569">
            <v>87.55</v>
          </cell>
          <cell r="H1569">
            <v>87.55</v>
          </cell>
          <cell r="I1569">
            <v>87.55</v>
          </cell>
        </row>
        <row r="1570">
          <cell r="A1570" t="str">
            <v>ESQ-001</v>
          </cell>
          <cell r="B1570" t="str">
            <v>ESQUADRIA DE MADEIRA</v>
          </cell>
        </row>
        <row r="1571">
          <cell r="A1571" t="str">
            <v>ESQ-BAT-005</v>
          </cell>
          <cell r="B1571" t="str">
            <v>BATE MACA DE MADEIRA DE LEI ENVERNIZADA</v>
          </cell>
          <cell r="C1571" t="str">
            <v>M</v>
          </cell>
          <cell r="D1571">
            <v>34.21</v>
          </cell>
          <cell r="E1571">
            <v>34.21</v>
          </cell>
          <cell r="F1571">
            <v>34.21</v>
          </cell>
          <cell r="G1571">
            <v>34.21</v>
          </cell>
          <cell r="H1571">
            <v>34.21</v>
          </cell>
          <cell r="I1571">
            <v>34.21</v>
          </cell>
        </row>
        <row r="1572">
          <cell r="A1572" t="str">
            <v>ESQ-BAT-010</v>
          </cell>
          <cell r="B1572" t="str">
            <v>PROTETOR DE PAREDE BATE MACA EM PVC RÍGIDO DE ALTO IMPACTO, BASE DE FIXAÇÃO, TERMINAIS DE ACABAMENTO E ADAPTADORES L = 200 MM</v>
          </cell>
          <cell r="C1572" t="str">
            <v>M</v>
          </cell>
          <cell r="D1572">
            <v>55.09</v>
          </cell>
          <cell r="E1572">
            <v>55.09</v>
          </cell>
          <cell r="F1572">
            <v>55.09</v>
          </cell>
          <cell r="G1572">
            <v>55.09</v>
          </cell>
          <cell r="H1572">
            <v>55.09</v>
          </cell>
          <cell r="I1572">
            <v>55.09</v>
          </cell>
        </row>
        <row r="1573">
          <cell r="A1573" t="str">
            <v>ESQ-FOL-005</v>
          </cell>
          <cell r="B1573" t="str">
            <v>FOLHA DE PORTA MADEIRA DE LEI PRANCHETA PARA PINTURA L &lt;= 60 CM, H &lt;= 180 CM</v>
          </cell>
          <cell r="C1573" t="str">
            <v>UN</v>
          </cell>
          <cell r="D1573">
            <v>111.7</v>
          </cell>
          <cell r="E1573">
            <v>111.7</v>
          </cell>
          <cell r="F1573">
            <v>111.7</v>
          </cell>
          <cell r="G1573">
            <v>111.7</v>
          </cell>
          <cell r="H1573">
            <v>111.7</v>
          </cell>
          <cell r="I1573">
            <v>111.7</v>
          </cell>
        </row>
        <row r="1574">
          <cell r="A1574" t="str">
            <v>ESQ-FOL-010</v>
          </cell>
          <cell r="B1574" t="str">
            <v>FOLHA DE PORTA MADEIRA DE LEI PRANCHETA PARA PINTURA 60 X 210 CM</v>
          </cell>
          <cell r="C1574" t="str">
            <v>UN</v>
          </cell>
          <cell r="D1574">
            <v>119.96</v>
          </cell>
          <cell r="E1574">
            <v>119.96</v>
          </cell>
          <cell r="F1574">
            <v>119.96</v>
          </cell>
          <cell r="G1574">
            <v>119.96</v>
          </cell>
          <cell r="H1574">
            <v>119.96</v>
          </cell>
          <cell r="I1574">
            <v>119.96</v>
          </cell>
        </row>
        <row r="1575">
          <cell r="A1575" t="str">
            <v>ESQ-FOL-015</v>
          </cell>
          <cell r="B1575" t="str">
            <v>FOLHA DE PORTA MADEIRA DE LEI PRANCHETA PARA PINTURA 70 X 210 CM</v>
          </cell>
          <cell r="C1575" t="str">
            <v>UN</v>
          </cell>
          <cell r="D1575">
            <v>130.35</v>
          </cell>
          <cell r="E1575">
            <v>130.35</v>
          </cell>
          <cell r="F1575">
            <v>130.35</v>
          </cell>
          <cell r="G1575">
            <v>130.35</v>
          </cell>
          <cell r="H1575">
            <v>130.35</v>
          </cell>
          <cell r="I1575">
            <v>130.35</v>
          </cell>
        </row>
        <row r="1576">
          <cell r="A1576" t="str">
            <v>ESQ-FOL-020</v>
          </cell>
          <cell r="B1576" t="str">
            <v>FOLHA DE PORTA MADEIRA DE LEI PRANCHETA PARA PINTURA 80 X 210 CM</v>
          </cell>
          <cell r="C1576" t="str">
            <v>UN</v>
          </cell>
          <cell r="D1576">
            <v>130.88</v>
          </cell>
          <cell r="E1576">
            <v>130.88</v>
          </cell>
          <cell r="F1576">
            <v>130.88</v>
          </cell>
          <cell r="G1576">
            <v>130.88</v>
          </cell>
          <cell r="H1576">
            <v>130.88</v>
          </cell>
          <cell r="I1576">
            <v>130.88</v>
          </cell>
        </row>
        <row r="1577">
          <cell r="A1577" t="str">
            <v>ESQ-FOL-025</v>
          </cell>
          <cell r="B1577" t="str">
            <v>FOLHA DE PORTA MADEIRA DE LEI PRANCHETA PARA PINTURA 90 X 210 CM</v>
          </cell>
          <cell r="C1577" t="str">
            <v>UN</v>
          </cell>
          <cell r="D1577">
            <v>163.78</v>
          </cell>
          <cell r="E1577">
            <v>163.78</v>
          </cell>
          <cell r="F1577">
            <v>163.78</v>
          </cell>
          <cell r="G1577">
            <v>163.78</v>
          </cell>
          <cell r="H1577">
            <v>163.78</v>
          </cell>
          <cell r="I1577">
            <v>163.78</v>
          </cell>
        </row>
        <row r="1578">
          <cell r="A1578" t="str">
            <v>ESQ-MAR-005</v>
          </cell>
          <cell r="B1578" t="str">
            <v>MARCO DE MADEIRA DE LEI PARA PINTURA, L = 14 CM, 60 X 210 CM</v>
          </cell>
          <cell r="C1578" t="str">
            <v>UN</v>
          </cell>
          <cell r="D1578">
            <v>78.89</v>
          </cell>
          <cell r="E1578">
            <v>78.930000000000007</v>
          </cell>
          <cell r="F1578">
            <v>78.95</v>
          </cell>
          <cell r="G1578">
            <v>78.87</v>
          </cell>
          <cell r="H1578">
            <v>79.08</v>
          </cell>
          <cell r="I1578">
            <v>78.900000000000006</v>
          </cell>
        </row>
        <row r="1579">
          <cell r="A1579" t="str">
            <v>ESQ-MAR-010</v>
          </cell>
          <cell r="B1579" t="str">
            <v>MARCO EM MADEIRA DE LEI PARA PINTURA, L = 14 CM, 70 X 210 CM</v>
          </cell>
          <cell r="C1579" t="str">
            <v>UN</v>
          </cell>
          <cell r="D1579">
            <v>99.72</v>
          </cell>
          <cell r="E1579">
            <v>99.77</v>
          </cell>
          <cell r="F1579">
            <v>99.79</v>
          </cell>
          <cell r="G1579">
            <v>99.7</v>
          </cell>
          <cell r="H1579">
            <v>99.92</v>
          </cell>
          <cell r="I1579">
            <v>99.73</v>
          </cell>
        </row>
        <row r="1580">
          <cell r="A1580" t="str">
            <v>ESQ-MAR-015</v>
          </cell>
          <cell r="B1580" t="str">
            <v>MARCO EM MADEIRA DE LEI PARA PINTURA, L = 14 CM, 80 X 210 CM</v>
          </cell>
          <cell r="C1580" t="str">
            <v>UN</v>
          </cell>
          <cell r="D1580">
            <v>99.72</v>
          </cell>
          <cell r="E1580">
            <v>99.77</v>
          </cell>
          <cell r="F1580">
            <v>99.79</v>
          </cell>
          <cell r="G1580">
            <v>99.7</v>
          </cell>
          <cell r="H1580">
            <v>99.92</v>
          </cell>
          <cell r="I1580">
            <v>99.73</v>
          </cell>
        </row>
        <row r="1581">
          <cell r="A1581" t="str">
            <v>ESQ-MAR-020</v>
          </cell>
          <cell r="B1581" t="str">
            <v>MARCO EM MADEIRA DE LEI PARA PINTURA, L = 14 CM, 90 X 210 CM</v>
          </cell>
          <cell r="C1581" t="str">
            <v>UN</v>
          </cell>
          <cell r="D1581">
            <v>99.72</v>
          </cell>
          <cell r="E1581">
            <v>99.77</v>
          </cell>
          <cell r="F1581">
            <v>99.79</v>
          </cell>
          <cell r="G1581">
            <v>99.7</v>
          </cell>
          <cell r="H1581">
            <v>99.92</v>
          </cell>
          <cell r="I1581">
            <v>99.73</v>
          </cell>
        </row>
        <row r="1582">
          <cell r="A1582" t="str">
            <v>ESQ-POR-005</v>
          </cell>
          <cell r="B1582" t="str">
            <v>PORTA DE MADEIRA DE LEI ESPECIAL 90 X 210 CM REVESTIDA COM CHUMBO E VISOR</v>
          </cell>
          <cell r="C1582" t="str">
            <v>UN</v>
          </cell>
          <cell r="D1582">
            <v>1738.86</v>
          </cell>
          <cell r="E1582">
            <v>1738.94</v>
          </cell>
          <cell r="F1582">
            <v>1738.99</v>
          </cell>
          <cell r="G1582">
            <v>1738.8</v>
          </cell>
          <cell r="H1582">
            <v>1739.32</v>
          </cell>
          <cell r="I1582">
            <v>1738.89</v>
          </cell>
        </row>
        <row r="1583">
          <cell r="A1583" t="str">
            <v>ESQ-POR-006</v>
          </cell>
          <cell r="B1583" t="str">
            <v>PORTA DE MADEIRA DE LEI ESPECIAL 80 X 210 CM REVESTIDA COM CHUMBO (FACE INTERNA) E VISOR , PARA PINTURA, INCLUSIVE FERRAGENS (P13)</v>
          </cell>
          <cell r="C1583" t="str">
            <v>UN</v>
          </cell>
          <cell r="D1583">
            <v>877.4</v>
          </cell>
          <cell r="E1583">
            <v>877.48</v>
          </cell>
          <cell r="F1583">
            <v>877.53</v>
          </cell>
          <cell r="G1583">
            <v>877.33</v>
          </cell>
          <cell r="H1583">
            <v>877.86</v>
          </cell>
          <cell r="I1583">
            <v>877.42</v>
          </cell>
        </row>
        <row r="1584">
          <cell r="A1584" t="str">
            <v>ESQ-POR-007</v>
          </cell>
          <cell r="B1584" t="str">
            <v>PORTA DE MADEIRA DE LEI ESPECIAL 70 X 210 CM REVESTIDA (FACE INTERNA) COM CHUMBO E VISOR, PARA PINTURA, INCLUSIVE FERRAGENS (P14)</v>
          </cell>
          <cell r="C1584" t="str">
            <v>UN</v>
          </cell>
          <cell r="D1584">
            <v>877.4</v>
          </cell>
          <cell r="E1584">
            <v>877.48</v>
          </cell>
          <cell r="F1584">
            <v>877.53</v>
          </cell>
          <cell r="G1584">
            <v>877.33</v>
          </cell>
          <cell r="H1584">
            <v>877.86</v>
          </cell>
          <cell r="I1584">
            <v>877.42</v>
          </cell>
        </row>
        <row r="1585">
          <cell r="A1585" t="str">
            <v>ESQ-POR-010</v>
          </cell>
          <cell r="B1585" t="str">
            <v>PORTA DE MADEIRA, TIPO PRANCHETA, COM MARCO FERRO "L" 1 1/4 X 1/8", TARJETA LIVRE/OCUPADO E DOBRADIÇAS - 55 X 160 CM</v>
          </cell>
          <cell r="C1585" t="str">
            <v>UN</v>
          </cell>
          <cell r="D1585">
            <v>239.52</v>
          </cell>
          <cell r="E1585">
            <v>239.52</v>
          </cell>
          <cell r="F1585">
            <v>239.52</v>
          </cell>
          <cell r="G1585">
            <v>239.52</v>
          </cell>
          <cell r="H1585">
            <v>239.52</v>
          </cell>
          <cell r="I1585">
            <v>239.52</v>
          </cell>
        </row>
        <row r="1586">
          <cell r="A1586" t="str">
            <v>ESQ-POR-015</v>
          </cell>
          <cell r="B1586" t="str">
            <v>PORTA DE MADEIRA, TIPO PRANCHETA, COM MARCO FERRO "L" 1 1/4 X 1/8", TARJETA E DOBRADIÇAS - 55 X 180 CM</v>
          </cell>
          <cell r="C1586" t="str">
            <v>UN</v>
          </cell>
          <cell r="D1586">
            <v>228.02</v>
          </cell>
          <cell r="E1586">
            <v>228.02</v>
          </cell>
          <cell r="F1586">
            <v>228.02</v>
          </cell>
          <cell r="G1586">
            <v>228.02</v>
          </cell>
          <cell r="H1586">
            <v>228.02</v>
          </cell>
          <cell r="I1586">
            <v>228.02</v>
          </cell>
        </row>
        <row r="1587">
          <cell r="A1587" t="str">
            <v>ESQ-POR-020</v>
          </cell>
          <cell r="B1587" t="str">
            <v>PORTA DE MADEIRA, TIPO PRANCHETA, COM MARCO FERRO "L" 1 1/4 X 1/8", TARJETA LIVRE/OCUPADO E DOBRADIÇAS - 55 X 180 CM</v>
          </cell>
          <cell r="C1587" t="str">
            <v>UN</v>
          </cell>
          <cell r="D1587">
            <v>239.52</v>
          </cell>
          <cell r="E1587">
            <v>239.52</v>
          </cell>
          <cell r="F1587">
            <v>239.52</v>
          </cell>
          <cell r="G1587">
            <v>239.52</v>
          </cell>
          <cell r="H1587">
            <v>239.52</v>
          </cell>
          <cell r="I1587">
            <v>239.52</v>
          </cell>
        </row>
        <row r="1588">
          <cell r="A1588" t="str">
            <v>ESQ-POR-025</v>
          </cell>
          <cell r="B1588" t="str">
            <v>PORTA DE MADEIRA, TIPO PRANCHETA, COM MARCO FERRO "L" 1 1/4 X 1/8", TARJETA LIVRE/OCUPADO E DOBRADIÇAS - 60 X 165 CM</v>
          </cell>
          <cell r="C1588" t="str">
            <v>UN</v>
          </cell>
          <cell r="D1588">
            <v>239.52</v>
          </cell>
          <cell r="E1588">
            <v>239.52</v>
          </cell>
          <cell r="F1588">
            <v>239.52</v>
          </cell>
          <cell r="G1588">
            <v>239.52</v>
          </cell>
          <cell r="H1588">
            <v>239.52</v>
          </cell>
          <cell r="I1588">
            <v>239.52</v>
          </cell>
        </row>
        <row r="1589">
          <cell r="A1589" t="str">
            <v>ESQ-POR-030</v>
          </cell>
          <cell r="B1589" t="str">
            <v>PORTA DE MADEIRA, TIPO PRANCHETA, COM MARCO FERRO "L" 1 1/4 X 1/8", TARJETA E DOBRADIÇAS - 100 X 160 CM</v>
          </cell>
          <cell r="C1589" t="str">
            <v>UN</v>
          </cell>
          <cell r="D1589">
            <v>284.89</v>
          </cell>
          <cell r="E1589">
            <v>284.89</v>
          </cell>
          <cell r="F1589">
            <v>284.89</v>
          </cell>
          <cell r="G1589">
            <v>284.89</v>
          </cell>
          <cell r="H1589">
            <v>284.89</v>
          </cell>
          <cell r="I1589">
            <v>284.89</v>
          </cell>
        </row>
        <row r="1590">
          <cell r="A1590" t="str">
            <v>ESQ-POR-035</v>
          </cell>
          <cell r="B1590" t="str">
            <v>PORTA DE MADEIRA, TIPO PRANCHETA, COM MARCO FERRO "L" 1 1/4 X 1/8", TARJETA LIVRE/OCUPADO E DOBRADIÇAS - 100 X 160 CM</v>
          </cell>
          <cell r="C1590" t="str">
            <v>UN</v>
          </cell>
          <cell r="D1590">
            <v>305.7</v>
          </cell>
          <cell r="E1590">
            <v>305.7</v>
          </cell>
          <cell r="F1590">
            <v>305.7</v>
          </cell>
          <cell r="G1590">
            <v>305.7</v>
          </cell>
          <cell r="H1590">
            <v>305.7</v>
          </cell>
          <cell r="I1590">
            <v>305.7</v>
          </cell>
        </row>
        <row r="1591">
          <cell r="A1591" t="str">
            <v>ESQ-POR-036</v>
          </cell>
          <cell r="B1591" t="str">
            <v>PORTA EM MADEIRA DE LEI REVESTIDA EM LAMINADO MELAMÍNICO, COM MARCO EM ALUMÍNIO ANODIZADO NATURAL, TARJETA LIVRE/OCUPADO E DOBRADIÇAS - 60 X 165 CM</v>
          </cell>
          <cell r="C1591" t="str">
            <v>UN</v>
          </cell>
          <cell r="D1591">
            <v>335.25</v>
          </cell>
          <cell r="E1591">
            <v>335.29</v>
          </cell>
          <cell r="F1591">
            <v>335.31</v>
          </cell>
          <cell r="G1591">
            <v>335.23</v>
          </cell>
          <cell r="H1591">
            <v>335.44</v>
          </cell>
          <cell r="I1591">
            <v>335.27</v>
          </cell>
        </row>
        <row r="1592">
          <cell r="A1592" t="str">
            <v>ESQ-POR-040</v>
          </cell>
          <cell r="B1592" t="str">
            <v>PORTA DE ABRIR, MADEIRA DE LEI PRANCHETA PARA PINTURA COMPLETA 60 X 210 CM,COM FERRAGENS EM FERRO LATONADO</v>
          </cell>
          <cell r="C1592" t="str">
            <v>UN</v>
          </cell>
          <cell r="D1592">
            <v>338.02</v>
          </cell>
          <cell r="E1592">
            <v>338.05</v>
          </cell>
          <cell r="F1592">
            <v>338.07</v>
          </cell>
          <cell r="G1592">
            <v>337.99</v>
          </cell>
          <cell r="H1592">
            <v>338.2</v>
          </cell>
          <cell r="I1592">
            <v>338.03</v>
          </cell>
        </row>
        <row r="1593">
          <cell r="A1593" t="str">
            <v>ESQ-POR-045</v>
          </cell>
          <cell r="B1593" t="str">
            <v>PORTA DE ABRIR, MADEIRA DE LEI PRANCHETA PARA PINTURA COMPLETA 70 X 210 CM,COM FERRAGENS EM FERRO LATONADO</v>
          </cell>
          <cell r="C1593" t="str">
            <v>UN</v>
          </cell>
          <cell r="D1593">
            <v>340.62</v>
          </cell>
          <cell r="E1593">
            <v>340.65</v>
          </cell>
          <cell r="F1593">
            <v>340.67</v>
          </cell>
          <cell r="G1593">
            <v>340.6</v>
          </cell>
          <cell r="H1593">
            <v>340.81</v>
          </cell>
          <cell r="I1593">
            <v>340.63</v>
          </cell>
        </row>
        <row r="1594">
          <cell r="A1594" t="str">
            <v>ESQ-POR-050</v>
          </cell>
          <cell r="B1594" t="str">
            <v>PORTA DE ABRIR, MADEIRA DE LEI PRANCHETA PARA PINTURA COMPLETA 80 X 210 CM,COM FERRAGENS EM FERRO LATONADO</v>
          </cell>
          <cell r="C1594" t="str">
            <v>UN</v>
          </cell>
          <cell r="D1594">
            <v>344.49</v>
          </cell>
          <cell r="E1594">
            <v>344.52</v>
          </cell>
          <cell r="F1594">
            <v>344.55</v>
          </cell>
          <cell r="G1594">
            <v>344.47</v>
          </cell>
          <cell r="H1594">
            <v>344.68</v>
          </cell>
          <cell r="I1594">
            <v>344.5</v>
          </cell>
        </row>
        <row r="1595">
          <cell r="A1595" t="str">
            <v>ESQ-POR-055</v>
          </cell>
          <cell r="B1595" t="str">
            <v>PORTA DE ABRIR, MADEIRA DE LEI PRANCHETA PARA PINTURA COMPLETA 90 X 210 CM,COM FERRAGENS EM FERRO LATONADO</v>
          </cell>
          <cell r="C1595" t="str">
            <v>UN</v>
          </cell>
          <cell r="D1595">
            <v>389.11</v>
          </cell>
          <cell r="E1595">
            <v>389.14</v>
          </cell>
          <cell r="F1595">
            <v>389.16</v>
          </cell>
          <cell r="G1595">
            <v>389.09</v>
          </cell>
          <cell r="H1595">
            <v>389.3</v>
          </cell>
          <cell r="I1595">
            <v>389.12</v>
          </cell>
        </row>
        <row r="1596">
          <cell r="A1596" t="str">
            <v>ESQ-POR-060</v>
          </cell>
          <cell r="B1596" t="str">
            <v>PORTA EM MADEIRA DE LEI ESPECIAL 90 X 210 CM, PARA PINTURA, PARA P.N.E., COM PROTEÇÃO INFERIOR EM LAMINADO MELAMÍNICO, INCLUSIVE FERRAGENS E MAÇANETA TIPO ALAVANCA (P2)</v>
          </cell>
          <cell r="C1596" t="str">
            <v>UN</v>
          </cell>
          <cell r="D1596">
            <v>460.31</v>
          </cell>
          <cell r="E1596">
            <v>460.34</v>
          </cell>
          <cell r="F1596">
            <v>460.36</v>
          </cell>
          <cell r="G1596">
            <v>460.29</v>
          </cell>
          <cell r="H1596">
            <v>460.49</v>
          </cell>
          <cell r="I1596">
            <v>460.32</v>
          </cell>
        </row>
        <row r="1597">
          <cell r="A1597" t="str">
            <v>ESQ-POR-065</v>
          </cell>
          <cell r="B1597" t="str">
            <v>PORTA EM MADEIRA DE LEI ESPECIAL 80 X 210 CM, COM REVESTIMENTO EM LAMINADO MELAMÍNICO NAS DUAS FACES, INCLUSIVE FERRAGENS E MAÇANETA TIPO ALAVANCA</v>
          </cell>
          <cell r="C1597" t="str">
            <v>UN</v>
          </cell>
          <cell r="D1597">
            <v>414.53</v>
          </cell>
          <cell r="E1597">
            <v>414.56</v>
          </cell>
          <cell r="F1597">
            <v>414.59</v>
          </cell>
          <cell r="G1597">
            <v>414.51</v>
          </cell>
          <cell r="H1597">
            <v>414.72</v>
          </cell>
          <cell r="I1597">
            <v>414.54</v>
          </cell>
        </row>
        <row r="1598">
          <cell r="A1598" t="str">
            <v>ESQ-POR-070</v>
          </cell>
          <cell r="B1598" t="str">
            <v>PORTA EM MADEIRA DE LEI ESPECIAL 70 X 210 CM, COM REVESTIMENTO EM LAMINADO MELAMÍNICO NAS DUAS FACES, INCLUSIVE FERRAGENS E MAÇANETA TIPO ALAVANCA</v>
          </cell>
          <cell r="C1598" t="str">
            <v>UN</v>
          </cell>
          <cell r="D1598">
            <v>410.66</v>
          </cell>
          <cell r="E1598">
            <v>410.69</v>
          </cell>
          <cell r="F1598">
            <v>410.71</v>
          </cell>
          <cell r="G1598">
            <v>410.64</v>
          </cell>
          <cell r="H1598">
            <v>410.85</v>
          </cell>
          <cell r="I1598">
            <v>410.67</v>
          </cell>
        </row>
        <row r="1599">
          <cell r="A1599" t="str">
            <v>ESQ-POR-075</v>
          </cell>
          <cell r="B1599" t="str">
            <v>PORTA EM MADEIRA DE LEI ESPECIAL 60 X 210 CM, COM REVESTIMENTO EM LAMINADO MELAMÍNICO NAS DUAS FACES, INCLUSIVE FERRAGENS E MAÇANETA TIPO ALAVANCA</v>
          </cell>
          <cell r="C1599" t="str">
            <v>UN</v>
          </cell>
          <cell r="D1599">
            <v>408.06</v>
          </cell>
          <cell r="E1599">
            <v>408.09</v>
          </cell>
          <cell r="F1599">
            <v>408.11</v>
          </cell>
          <cell r="G1599">
            <v>408.03</v>
          </cell>
          <cell r="H1599">
            <v>408.24</v>
          </cell>
          <cell r="I1599">
            <v>408.07</v>
          </cell>
        </row>
        <row r="1600">
          <cell r="A1600" t="str">
            <v>ESQ-REG-005</v>
          </cell>
          <cell r="B1600" t="str">
            <v>RÉGUA PARA ALISARES DE 5 X 1 CM DE MADEIRA DE LEI PARA PINTURA COLOCADO</v>
          </cell>
          <cell r="C1600" t="str">
            <v>CJ</v>
          </cell>
          <cell r="D1600">
            <v>24.78</v>
          </cell>
          <cell r="E1600">
            <v>24.78</v>
          </cell>
          <cell r="F1600">
            <v>24.78</v>
          </cell>
          <cell r="G1600">
            <v>24.78</v>
          </cell>
          <cell r="H1600">
            <v>24.78</v>
          </cell>
          <cell r="I1600">
            <v>24.78</v>
          </cell>
        </row>
        <row r="1601">
          <cell r="A1601" t="str">
            <v>ESQ-REG-010</v>
          </cell>
          <cell r="B1601" t="str">
            <v>RÉGUA PARA ALISARES DE 7 X 1 CM DE MADEIRA DE LEI PARA PINTURA COLOCADO</v>
          </cell>
          <cell r="C1601" t="str">
            <v>CJ</v>
          </cell>
          <cell r="D1601">
            <v>33.28</v>
          </cell>
          <cell r="E1601">
            <v>33.28</v>
          </cell>
          <cell r="F1601">
            <v>33.28</v>
          </cell>
          <cell r="G1601">
            <v>33.28</v>
          </cell>
          <cell r="H1601">
            <v>33.28</v>
          </cell>
          <cell r="I1601">
            <v>33.28</v>
          </cell>
        </row>
        <row r="1602">
          <cell r="A1602" t="str">
            <v>ESS-SOL-035</v>
          </cell>
          <cell r="B1602" t="str">
            <v>GEOTÊXTIL usado como filtro em substituição à transição granulométrica e como proteção à erosão em canais revestidos com gabiões</v>
          </cell>
          <cell r="C1602" t="str">
            <v>M2</v>
          </cell>
          <cell r="D1602">
            <v>6.6</v>
          </cell>
          <cell r="E1602">
            <v>6.6</v>
          </cell>
          <cell r="F1602">
            <v>6.6</v>
          </cell>
          <cell r="G1602">
            <v>6.6</v>
          </cell>
          <cell r="H1602">
            <v>6.6</v>
          </cell>
          <cell r="I1602">
            <v>6.6</v>
          </cell>
        </row>
        <row r="1603">
          <cell r="A1603" t="str">
            <v>ESS-001</v>
          </cell>
          <cell r="B1603" t="str">
            <v>ESTABILIZAÇÃO DE SOLOS</v>
          </cell>
        </row>
        <row r="1604">
          <cell r="A1604" t="str">
            <v>ESS-SOL-005</v>
          </cell>
          <cell r="B1604" t="str">
            <v>GEOTÊXTIL não tecido para estabilização de solos de baixa capacidade de suporte (CBR menor 3%)</v>
          </cell>
          <cell r="C1604" t="str">
            <v>M2</v>
          </cell>
          <cell r="D1604">
            <v>6.91</v>
          </cell>
          <cell r="E1604">
            <v>6.91</v>
          </cell>
          <cell r="F1604">
            <v>6.91</v>
          </cell>
          <cell r="G1604">
            <v>6.91</v>
          </cell>
          <cell r="H1604">
            <v>6.91</v>
          </cell>
          <cell r="I1604">
            <v>6.91</v>
          </cell>
        </row>
        <row r="1605">
          <cell r="A1605" t="str">
            <v>ESS-SOL-010</v>
          </cell>
          <cell r="B1605" t="str">
            <v>GEOTÊXTIL em pavimentação asfáltica como camada inibidora de propagação de trincas</v>
          </cell>
          <cell r="C1605" t="str">
            <v>M2</v>
          </cell>
          <cell r="D1605">
            <v>8.34</v>
          </cell>
          <cell r="E1605">
            <v>8.34</v>
          </cell>
          <cell r="F1605">
            <v>8.34</v>
          </cell>
          <cell r="G1605">
            <v>8.34</v>
          </cell>
          <cell r="H1605">
            <v>8.34</v>
          </cell>
          <cell r="I1605">
            <v>8.34</v>
          </cell>
        </row>
        <row r="1606">
          <cell r="A1606" t="str">
            <v>ESS-SOL-015</v>
          </cell>
          <cell r="B1606" t="str">
            <v>GEOTÊXTIL para proteção contra puncionamento, abrasão, distribuição de esforço sobre geomembrana (manta aplicada sobre o solo) de EPDM, Butil ou PVC</v>
          </cell>
          <cell r="C1606" t="str">
            <v>M2</v>
          </cell>
          <cell r="D1606">
            <v>6.53</v>
          </cell>
          <cell r="E1606">
            <v>6.53</v>
          </cell>
          <cell r="F1606">
            <v>6.53</v>
          </cell>
          <cell r="G1606">
            <v>6.53</v>
          </cell>
          <cell r="H1606">
            <v>6.53</v>
          </cell>
          <cell r="I1606">
            <v>6.53</v>
          </cell>
        </row>
        <row r="1607">
          <cell r="A1607" t="str">
            <v>ESS-SOL-020</v>
          </cell>
          <cell r="B1607" t="str">
            <v>GEOTÊXTIL como camada de berço e/ou amortecimento para proteção a esforço contundente em manta butílica, EDPM e PVC</v>
          </cell>
          <cell r="C1607" t="str">
            <v>M2</v>
          </cell>
          <cell r="D1607">
            <v>6.76</v>
          </cell>
          <cell r="E1607">
            <v>6.76</v>
          </cell>
          <cell r="F1607">
            <v>6.76</v>
          </cell>
          <cell r="G1607">
            <v>6.76</v>
          </cell>
          <cell r="H1607">
            <v>6.76</v>
          </cell>
          <cell r="I1607">
            <v>6.76</v>
          </cell>
        </row>
        <row r="1608">
          <cell r="A1608" t="str">
            <v>ESS-SOL-025</v>
          </cell>
          <cell r="B1608" t="str">
            <v>GEOTÊXTIL como camada de deslizamento e separação, aplicado entre a manta/membrana e a proteção mecânica</v>
          </cell>
          <cell r="C1608" t="str">
            <v>M2</v>
          </cell>
          <cell r="D1608">
            <v>6.76</v>
          </cell>
          <cell r="E1608">
            <v>6.76</v>
          </cell>
          <cell r="F1608">
            <v>6.76</v>
          </cell>
          <cell r="G1608">
            <v>6.76</v>
          </cell>
          <cell r="H1608">
            <v>6.76</v>
          </cell>
          <cell r="I1608">
            <v>6.76</v>
          </cell>
        </row>
        <row r="1609">
          <cell r="A1609" t="str">
            <v>ESS-SOL-030</v>
          </cell>
          <cell r="B1609" t="str">
            <v>GEOTÊXTIL usado como filtro envolvendo o material drenante</v>
          </cell>
          <cell r="C1609" t="str">
            <v>M2</v>
          </cell>
          <cell r="D1609">
            <v>6.79</v>
          </cell>
          <cell r="E1609">
            <v>6.79</v>
          </cell>
          <cell r="F1609">
            <v>6.79</v>
          </cell>
          <cell r="G1609">
            <v>6.79</v>
          </cell>
          <cell r="H1609">
            <v>6.79</v>
          </cell>
          <cell r="I1609">
            <v>6.79</v>
          </cell>
        </row>
        <row r="1610">
          <cell r="A1610" t="str">
            <v>ESS-SOL-040</v>
          </cell>
          <cell r="B1610" t="str">
            <v>GEOTÊXTIL em colchão drenante usado como filtro e distribuidor de carga onde a movimentação do colchão será pequena ao longo do tempo</v>
          </cell>
          <cell r="C1610" t="str">
            <v>M2</v>
          </cell>
          <cell r="D1610">
            <v>6.46</v>
          </cell>
          <cell r="E1610">
            <v>6.46</v>
          </cell>
          <cell r="F1610">
            <v>6.46</v>
          </cell>
          <cell r="G1610">
            <v>6.46</v>
          </cell>
          <cell r="H1610">
            <v>6.46</v>
          </cell>
          <cell r="I1610">
            <v>6.46</v>
          </cell>
        </row>
        <row r="1611">
          <cell r="A1611" t="str">
            <v>ESS-SOL-045</v>
          </cell>
          <cell r="B1611" t="str">
            <v>GEOTÊXTIL em colchão drenante usado como filtro e distribuidor de carga onde a movimentação do colchão será considerável ao longo do tempo</v>
          </cell>
          <cell r="C1611" t="str">
            <v>M2</v>
          </cell>
          <cell r="D1611">
            <v>6.83</v>
          </cell>
          <cell r="E1611">
            <v>6.83</v>
          </cell>
          <cell r="F1611">
            <v>6.83</v>
          </cell>
          <cell r="G1611">
            <v>6.83</v>
          </cell>
          <cell r="H1611">
            <v>6.83</v>
          </cell>
          <cell r="I1611">
            <v>6.83</v>
          </cell>
        </row>
        <row r="1612">
          <cell r="A1612" t="str">
            <v>EST-001</v>
          </cell>
          <cell r="B1612" t="str">
            <v>ESTRUTURAS DE CONCRETO</v>
          </cell>
        </row>
        <row r="1613">
          <cell r="A1613" t="str">
            <v>EST-CON-005</v>
          </cell>
          <cell r="B1613" t="str">
            <v>FORNECIMENTO E LANÇAMENTO DE CONCRETO ESTRUTURAL VIRADO EM OBRA FCK &gt;= 9 MPA, BRITA 1 E 2 EM ESTRUTURA</v>
          </cell>
          <cell r="C1613" t="str">
            <v>M3</v>
          </cell>
          <cell r="D1613">
            <v>284.17</v>
          </cell>
          <cell r="E1613">
            <v>263.20999999999998</v>
          </cell>
          <cell r="F1613">
            <v>274.37</v>
          </cell>
          <cell r="G1613">
            <v>252.57</v>
          </cell>
          <cell r="H1613">
            <v>277.74</v>
          </cell>
          <cell r="I1613">
            <v>259.31</v>
          </cell>
        </row>
        <row r="1614">
          <cell r="A1614" t="str">
            <v>EST-CON-010</v>
          </cell>
          <cell r="B1614" t="str">
            <v>FORNECIMENTO E LANÇAMENTO DE CONCRETO ESTRUTURAL VIRADO EM OBRA FCK &gt;= 10 MPA, BRITA 1 E 2 EM ESTRUTURA</v>
          </cell>
          <cell r="C1614" t="str">
            <v>M3</v>
          </cell>
          <cell r="D1614">
            <v>287.58</v>
          </cell>
          <cell r="E1614">
            <v>266.51</v>
          </cell>
          <cell r="F1614">
            <v>277.62</v>
          </cell>
          <cell r="G1614">
            <v>256.04000000000002</v>
          </cell>
          <cell r="H1614">
            <v>280.60000000000002</v>
          </cell>
          <cell r="I1614">
            <v>262.69</v>
          </cell>
        </row>
        <row r="1615">
          <cell r="A1615" t="str">
            <v>EST-CON-015</v>
          </cell>
          <cell r="B1615" t="str">
            <v>FORNECIMENTO E LANÇAMENTO DE CONCRETO ESTRUTURAL VIRADO EM OBRA FCK &gt;= 13,5 MPA, BRITA 1 E 2 EM ESTRUTURA</v>
          </cell>
          <cell r="C1615" t="str">
            <v>M3</v>
          </cell>
          <cell r="D1615">
            <v>297.79000000000002</v>
          </cell>
          <cell r="E1615">
            <v>276.74</v>
          </cell>
          <cell r="F1615">
            <v>287.83</v>
          </cell>
          <cell r="G1615">
            <v>266.26</v>
          </cell>
          <cell r="H1615">
            <v>290.82</v>
          </cell>
          <cell r="I1615">
            <v>272.91000000000003</v>
          </cell>
        </row>
        <row r="1616">
          <cell r="A1616" t="str">
            <v>EST-CON-020</v>
          </cell>
          <cell r="B1616" t="str">
            <v>FORNECIMENTO E LANÇAMENTO DE CONCRETO ESTRUTURAL VIRADO EM OBRA FCK &gt;= 15 MPA, BRITA 1 E 2 EM ESTRUTURA</v>
          </cell>
          <cell r="C1616" t="str">
            <v>M3</v>
          </cell>
          <cell r="D1616">
            <v>301.2</v>
          </cell>
          <cell r="E1616">
            <v>280.05</v>
          </cell>
          <cell r="F1616">
            <v>291.08</v>
          </cell>
          <cell r="G1616">
            <v>269.73</v>
          </cell>
          <cell r="H1616">
            <v>293.67</v>
          </cell>
          <cell r="I1616">
            <v>276.29000000000002</v>
          </cell>
        </row>
        <row r="1617">
          <cell r="A1617" t="str">
            <v>EST-CON-025</v>
          </cell>
          <cell r="B1617" t="str">
            <v>FORNECIMENTO E LANÇAMENTO DE CONCRETO ESTRUTURAL VIRADO EM OBRA FCK &gt;= 18 MPA, BRITA 1 E 2 EM ESTRUTURA</v>
          </cell>
          <cell r="C1617" t="str">
            <v>M3</v>
          </cell>
          <cell r="D1617">
            <v>310.29000000000002</v>
          </cell>
          <cell r="E1617">
            <v>289.13</v>
          </cell>
          <cell r="F1617">
            <v>300.16000000000003</v>
          </cell>
          <cell r="G1617">
            <v>278.81</v>
          </cell>
          <cell r="H1617">
            <v>302.76</v>
          </cell>
          <cell r="I1617">
            <v>285.37</v>
          </cell>
        </row>
        <row r="1618">
          <cell r="A1618" t="str">
            <v>EST-CON-030</v>
          </cell>
          <cell r="B1618" t="str">
            <v>FORNECIMENTO E LANÇAMENTO DE CONCRETO ESTRUTURAL VIRADO EM OBRA FCK &gt;= 20 MPA, BRITA 1 E 2 EM ESTRUTURA</v>
          </cell>
          <cell r="C1618" t="str">
            <v>M3</v>
          </cell>
          <cell r="D1618">
            <v>315.95999999999998</v>
          </cell>
          <cell r="E1618">
            <v>294.77999999999997</v>
          </cell>
          <cell r="F1618">
            <v>305.79000000000002</v>
          </cell>
          <cell r="G1618">
            <v>284.52</v>
          </cell>
          <cell r="H1618">
            <v>308.25</v>
          </cell>
          <cell r="I1618">
            <v>291.04000000000002</v>
          </cell>
        </row>
        <row r="1619">
          <cell r="A1619" t="str">
            <v>EST-CON-035</v>
          </cell>
          <cell r="B1619" t="str">
            <v>FORNECIMENTO E LANÇAMENTO DE CONCRETO ESTRUTURAL VIRADO EM OBRA FCK &gt;= 25 MPA, BRITA 1 E 2 EM ESTRUTURA</v>
          </cell>
          <cell r="C1619" t="str">
            <v>M3</v>
          </cell>
          <cell r="D1619">
            <v>326.18</v>
          </cell>
          <cell r="E1619">
            <v>304.93</v>
          </cell>
          <cell r="F1619">
            <v>315.89999999999998</v>
          </cell>
          <cell r="G1619">
            <v>294.77999999999997</v>
          </cell>
          <cell r="H1619">
            <v>318.11</v>
          </cell>
          <cell r="I1619">
            <v>301.23</v>
          </cell>
        </row>
        <row r="1620">
          <cell r="A1620" t="str">
            <v>EST-CON-040</v>
          </cell>
          <cell r="B1620" t="str">
            <v>FORNECIMENTO E LANÇAMENTO DE CONCRETO ESTRUTURAL VIRADO EM OBRA FCK &gt;= 30 MPA, BRITA 1 E 2 EM ESTRUTURA</v>
          </cell>
          <cell r="C1620" t="str">
            <v>M3</v>
          </cell>
          <cell r="D1620">
            <v>346.24</v>
          </cell>
          <cell r="E1620">
            <v>325.19</v>
          </cell>
          <cell r="F1620">
            <v>336.28</v>
          </cell>
          <cell r="G1620">
            <v>314.70999999999998</v>
          </cell>
          <cell r="H1620">
            <v>339.27</v>
          </cell>
          <cell r="I1620">
            <v>321.36</v>
          </cell>
        </row>
        <row r="1621">
          <cell r="A1621" t="str">
            <v>EST-CON-041</v>
          </cell>
          <cell r="B1621" t="str">
            <v>FORNECIMENTO E LANÇAMENTO DE CONCRETO ESTRUTURAL VIRADO EM OBRA FCK &gt;= 35 MPA, BRITA 1 E 2 EM ESTRUTURA</v>
          </cell>
          <cell r="C1621" t="str">
            <v>M3</v>
          </cell>
          <cell r="D1621">
            <v>316.98</v>
          </cell>
          <cell r="E1621">
            <v>299.47000000000003</v>
          </cell>
          <cell r="F1621">
            <v>411.74</v>
          </cell>
          <cell r="G1621">
            <v>299.47000000000003</v>
          </cell>
          <cell r="H1621">
            <v>324.19</v>
          </cell>
          <cell r="I1621">
            <v>316.98</v>
          </cell>
        </row>
        <row r="1622">
          <cell r="A1622" t="str">
            <v>EST-CON-045</v>
          </cell>
          <cell r="B1622" t="str">
            <v>FORNECIMENTO E LANÇAMENTO DE CONCRETO ESTRUTURAL VIRADO EM OBRA FCK &gt;= 40 MPA, BRITA 1 E 2 EM ESTRUTURA</v>
          </cell>
          <cell r="C1622" t="str">
            <v>M3</v>
          </cell>
          <cell r="D1622">
            <v>381.07</v>
          </cell>
          <cell r="E1622">
            <v>359.4</v>
          </cell>
          <cell r="F1622">
            <v>370.08</v>
          </cell>
          <cell r="G1622">
            <v>349.94</v>
          </cell>
          <cell r="H1622">
            <v>370.6</v>
          </cell>
          <cell r="I1622">
            <v>355.98</v>
          </cell>
        </row>
        <row r="1623">
          <cell r="A1623" t="str">
            <v>EST-CON-050</v>
          </cell>
          <cell r="B1623" t="str">
            <v>FORNECIMENTO E LANÇAMENTO DE CONCRETO ESTRUTURAL USINADO FCK &gt;= 7,5 MPA, BRITA 1 EM ESTRUTURA</v>
          </cell>
          <cell r="C1623" t="str">
            <v>M3</v>
          </cell>
          <cell r="D1623">
            <v>251.82</v>
          </cell>
          <cell r="E1623">
            <v>216.14</v>
          </cell>
          <cell r="F1623">
            <v>278.86</v>
          </cell>
          <cell r="G1623">
            <v>216.14</v>
          </cell>
          <cell r="H1623">
            <v>265.88</v>
          </cell>
          <cell r="I1623">
            <v>251.82</v>
          </cell>
        </row>
        <row r="1624">
          <cell r="A1624" t="str">
            <v>EST-CON-055</v>
          </cell>
          <cell r="B1624" t="str">
            <v>FORNECIMENTO E LANÇAMENTO DE CONCRETO ESTRUTURAL USINADO FCK &lt;= 9 MPA, BRITA 1 EM ESTRUTURA</v>
          </cell>
          <cell r="C1624" t="str">
            <v>M3</v>
          </cell>
          <cell r="D1624">
            <v>255.07</v>
          </cell>
          <cell r="E1624">
            <v>224.79</v>
          </cell>
          <cell r="F1624">
            <v>290.76</v>
          </cell>
          <cell r="G1624">
            <v>224.79</v>
          </cell>
          <cell r="H1624">
            <v>272.37</v>
          </cell>
          <cell r="I1624">
            <v>255.07</v>
          </cell>
        </row>
        <row r="1625">
          <cell r="A1625" t="str">
            <v>EST-CON-060</v>
          </cell>
          <cell r="B1625" t="str">
            <v>FORNECIMENTO E LANÇAMENTO DE CONCRETO ESTRUTURAL USINADO FCK &gt;= 10 MPA, BRITA 1 EM ESTRUTURA</v>
          </cell>
          <cell r="C1625" t="str">
            <v>M3</v>
          </cell>
          <cell r="D1625">
            <v>257.23</v>
          </cell>
          <cell r="E1625">
            <v>229.11</v>
          </cell>
          <cell r="F1625">
            <v>290.76</v>
          </cell>
          <cell r="G1625">
            <v>229.11</v>
          </cell>
          <cell r="H1625">
            <v>276.7</v>
          </cell>
          <cell r="I1625">
            <v>257.23</v>
          </cell>
        </row>
        <row r="1626">
          <cell r="A1626" t="str">
            <v>EST-CON-065</v>
          </cell>
          <cell r="B1626" t="str">
            <v>FORNECIMENTO E LANÇAMENTO DE CONCRETO ESTRUTURAL USINADO FCK &gt;= 13,5 MPA, BRITA 1 EM ESTRUTURA</v>
          </cell>
          <cell r="C1626" t="str">
            <v>M3</v>
          </cell>
          <cell r="D1626">
            <v>263.72000000000003</v>
          </cell>
          <cell r="E1626">
            <v>247.5</v>
          </cell>
          <cell r="F1626">
            <v>322.12</v>
          </cell>
          <cell r="G1626">
            <v>247.5</v>
          </cell>
          <cell r="H1626">
            <v>285.35000000000002</v>
          </cell>
          <cell r="I1626">
            <v>263.72000000000003</v>
          </cell>
        </row>
        <row r="1627">
          <cell r="A1627" t="str">
            <v>EST-CON-070</v>
          </cell>
          <cell r="B1627" t="str">
            <v>FORNECIMENTO E LANÇAMENTO DE CONCRETO ESTRUTURAL USINADO FCK &gt;= 15 MPA, BRITA 1 EM ESTRUTURA</v>
          </cell>
          <cell r="C1627" t="str">
            <v>M3</v>
          </cell>
          <cell r="D1627">
            <v>265.88</v>
          </cell>
          <cell r="E1627">
            <v>256.14999999999998</v>
          </cell>
          <cell r="F1627">
            <v>334.02</v>
          </cell>
          <cell r="G1627">
            <v>256.14999999999998</v>
          </cell>
          <cell r="H1627">
            <v>290.76</v>
          </cell>
          <cell r="I1627">
            <v>265.88</v>
          </cell>
        </row>
        <row r="1628">
          <cell r="A1628" t="str">
            <v>EST-CON-075</v>
          </cell>
          <cell r="B1628" t="str">
            <v>FORNECIMENTO E LANÇAMENTO DE CONCRETO ESTRUTURAL USINADO FCK &gt;= 18 MPA, BRITA 1 EM ESTRUTURA</v>
          </cell>
          <cell r="C1628" t="str">
            <v>M3</v>
          </cell>
          <cell r="D1628">
            <v>273.45</v>
          </cell>
          <cell r="E1628">
            <v>259.39999999999998</v>
          </cell>
          <cell r="F1628">
            <v>338.34</v>
          </cell>
          <cell r="G1628">
            <v>259.39999999999998</v>
          </cell>
          <cell r="H1628">
            <v>296.17</v>
          </cell>
          <cell r="I1628">
            <v>273.45</v>
          </cell>
        </row>
        <row r="1629">
          <cell r="A1629" t="str">
            <v>EST-CON-080</v>
          </cell>
          <cell r="B1629" t="str">
            <v>FORNECIMENTO E LANÇAMENTO DE CONCRETO ESTRUTURAL USINADO FCK &gt;= 20 MPA, BRITA 1 EM ESTRUTURA</v>
          </cell>
          <cell r="C1629" t="str">
            <v>M3</v>
          </cell>
          <cell r="D1629">
            <v>278.86</v>
          </cell>
          <cell r="E1629">
            <v>262.64</v>
          </cell>
          <cell r="F1629">
            <v>344.83</v>
          </cell>
          <cell r="G1629">
            <v>262.64</v>
          </cell>
          <cell r="H1629">
            <v>301.57</v>
          </cell>
          <cell r="I1629">
            <v>278.86</v>
          </cell>
        </row>
        <row r="1630">
          <cell r="A1630" t="str">
            <v>EST-CON-085</v>
          </cell>
          <cell r="B1630" t="str">
            <v>FORNECIMENTO E LANÇAMENTO DE CONCRETO ESTRUTURAL USINADO FCK &gt;= 25 MPA, BRITA 1 EM ESTRUTURA</v>
          </cell>
          <cell r="C1630" t="str">
            <v>M3</v>
          </cell>
          <cell r="D1630">
            <v>284.27</v>
          </cell>
          <cell r="E1630">
            <v>270.20999999999998</v>
          </cell>
          <cell r="F1630">
            <v>364.3</v>
          </cell>
          <cell r="G1630">
            <v>270.20999999999998</v>
          </cell>
          <cell r="H1630">
            <v>316.70999999999998</v>
          </cell>
          <cell r="I1630">
            <v>284.27</v>
          </cell>
        </row>
        <row r="1631">
          <cell r="A1631" t="str">
            <v>EST-CON-090</v>
          </cell>
          <cell r="B1631" t="str">
            <v>FORNECIMENTO E LANÇAMENTO DE CONCRETO ESTRUTURAL USINADO FCK &gt;= 30 MPA, BRITA 1 EM ESTRUTURA</v>
          </cell>
          <cell r="C1631" t="str">
            <v>M3</v>
          </cell>
          <cell r="D1631">
            <v>295.08</v>
          </cell>
          <cell r="E1631">
            <v>279.94</v>
          </cell>
          <cell r="F1631">
            <v>392.42</v>
          </cell>
          <cell r="G1631">
            <v>279.94</v>
          </cell>
          <cell r="H1631">
            <v>324.29000000000002</v>
          </cell>
          <cell r="I1631">
            <v>295.08</v>
          </cell>
        </row>
        <row r="1632">
          <cell r="A1632" t="str">
            <v>EST-CON-091</v>
          </cell>
          <cell r="B1632" t="str">
            <v>FORNECIMENTO E LANÇAMENTO DE CONCRETO ESTRUTURAL USINADO FCK &gt;= 35 MPA, BRITA 1 EM ESTRUTURA</v>
          </cell>
          <cell r="C1632" t="str">
            <v>M3</v>
          </cell>
          <cell r="D1632">
            <v>327.52999999999997</v>
          </cell>
          <cell r="E1632">
            <v>309.14</v>
          </cell>
          <cell r="F1632">
            <v>427.03</v>
          </cell>
          <cell r="G1632">
            <v>309.14</v>
          </cell>
          <cell r="H1632">
            <v>335.1</v>
          </cell>
          <cell r="I1632">
            <v>327.52999999999997</v>
          </cell>
        </row>
        <row r="1633">
          <cell r="A1633" t="str">
            <v>EST-CON-095</v>
          </cell>
          <cell r="B1633" t="str">
            <v>FORNECIMENTO E LANÇAMENTO DE CONCRETO ESTRUTURAL USINADO FCK &gt;= 40 MPA, BRITA 1 EM ESTRUTURA</v>
          </cell>
          <cell r="C1633" t="str">
            <v>M3</v>
          </cell>
          <cell r="D1633">
            <v>343.75</v>
          </cell>
          <cell r="E1633">
            <v>315.63</v>
          </cell>
          <cell r="F1633">
            <v>459.47</v>
          </cell>
          <cell r="G1633">
            <v>315.63</v>
          </cell>
          <cell r="H1633">
            <v>363.22</v>
          </cell>
          <cell r="I1633">
            <v>343.75</v>
          </cell>
        </row>
        <row r="1634">
          <cell r="A1634" t="str">
            <v>EST-CON-096</v>
          </cell>
          <cell r="B1634" t="str">
            <v>FORNECIMENTO E LANÇAMENTO DE CONCRETO ESTRUTURAL USINADO FCK &gt;= 45 MPA, BRITA 1 EM ESTRUTURA</v>
          </cell>
          <cell r="C1634" t="str">
            <v>M3</v>
          </cell>
          <cell r="D1634">
            <v>365.38</v>
          </cell>
          <cell r="E1634">
            <v>337.26</v>
          </cell>
          <cell r="F1634">
            <v>475.7</v>
          </cell>
          <cell r="G1634">
            <v>337.26</v>
          </cell>
          <cell r="H1634">
            <v>388.09</v>
          </cell>
          <cell r="I1634">
            <v>365.38</v>
          </cell>
        </row>
        <row r="1635">
          <cell r="A1635" t="str">
            <v>EST-CON-100</v>
          </cell>
          <cell r="B1635" t="str">
            <v>FORNECIMENTO E LANÇAMENTO DE CONCRETO ESTRUTURAL USINADO BOMBEADO FCK &gt;= 15 MPA, BRITA 1 EM ESTRUTURA</v>
          </cell>
          <cell r="C1635" t="str">
            <v>M3</v>
          </cell>
          <cell r="D1635">
            <v>322.77999999999997</v>
          </cell>
          <cell r="E1635">
            <v>292.19</v>
          </cell>
          <cell r="F1635">
            <v>376.55</v>
          </cell>
          <cell r="G1635">
            <v>292.19</v>
          </cell>
          <cell r="H1635">
            <v>345.13</v>
          </cell>
          <cell r="I1635">
            <v>322.77999999999997</v>
          </cell>
        </row>
        <row r="1636">
          <cell r="A1636" t="str">
            <v>EST-CON-105</v>
          </cell>
          <cell r="B1636" t="str">
            <v>FORNECIMENTO E LANÇAMENTO DE CONCRETO ESTRUTURAL USINADO BOMBEADO FCK &gt;= 18 MPA, BRITA 1 EM ESTRUTURA</v>
          </cell>
          <cell r="C1636" t="str">
            <v>M3</v>
          </cell>
          <cell r="D1636">
            <v>328.19</v>
          </cell>
          <cell r="E1636">
            <v>296.52</v>
          </cell>
          <cell r="F1636">
            <v>381.95</v>
          </cell>
          <cell r="G1636">
            <v>296.52</v>
          </cell>
          <cell r="H1636">
            <v>352.7</v>
          </cell>
          <cell r="I1636">
            <v>328.19</v>
          </cell>
        </row>
        <row r="1637">
          <cell r="A1637" t="str">
            <v>EST-CON-110</v>
          </cell>
          <cell r="B1637" t="str">
            <v>FORNECIMENTO E LANÇAMENTO DE CONCRETO ESTRUTURAL USINADO BOMBEADO FCK &gt;= 20 MPA, BRITA 1 EM ESTRUTURA</v>
          </cell>
          <cell r="C1637" t="str">
            <v>M3</v>
          </cell>
          <cell r="D1637">
            <v>333.6</v>
          </cell>
          <cell r="E1637">
            <v>298.68</v>
          </cell>
          <cell r="F1637">
            <v>388.44</v>
          </cell>
          <cell r="G1637">
            <v>298.68</v>
          </cell>
          <cell r="H1637">
            <v>358.11</v>
          </cell>
          <cell r="I1637">
            <v>333.6</v>
          </cell>
        </row>
        <row r="1638">
          <cell r="A1638" t="str">
            <v>EST-CON-115</v>
          </cell>
          <cell r="B1638" t="str">
            <v>FORNECIMENTO E LANÇAMENTO DE CONCRETO ESTRUTURAL USINADO BOMBEADO FCK &gt;= 25 MPA, BRITA 1 EM ESTRUTURA</v>
          </cell>
          <cell r="C1638" t="str">
            <v>M3</v>
          </cell>
          <cell r="D1638">
            <v>339</v>
          </cell>
          <cell r="E1638">
            <v>307.33</v>
          </cell>
          <cell r="F1638">
            <v>407.91</v>
          </cell>
          <cell r="G1638">
            <v>307.33</v>
          </cell>
          <cell r="H1638">
            <v>375.41</v>
          </cell>
          <cell r="I1638">
            <v>339</v>
          </cell>
        </row>
        <row r="1639">
          <cell r="A1639" t="str">
            <v>EST-CON-120</v>
          </cell>
          <cell r="B1639" t="str">
            <v>FORNECIMENTO E LANÇAMENTO DE CONCRETO ESTRUTURAL USINADO BOMBEADO FCK &gt;= 30 MPA, BRITA 1 EM ESTRUTURA</v>
          </cell>
          <cell r="C1639" t="str">
            <v>M3</v>
          </cell>
          <cell r="D1639">
            <v>349.82</v>
          </cell>
          <cell r="E1639">
            <v>315.98</v>
          </cell>
          <cell r="F1639">
            <v>436.03</v>
          </cell>
          <cell r="G1639">
            <v>315.98</v>
          </cell>
          <cell r="H1639">
            <v>378.66</v>
          </cell>
          <cell r="I1639">
            <v>349.82</v>
          </cell>
        </row>
        <row r="1640">
          <cell r="A1640" t="str">
            <v>EST-CON-121</v>
          </cell>
          <cell r="B1640" t="str">
            <v>FORNECIMENTO E LANÇAMENTO DE CONCRETO ESTRUTURAL USINADO BOMBEADO FCK &gt;= 35 MPA, BRITA 1 EM ESTRUTURA</v>
          </cell>
          <cell r="C1640" t="str">
            <v>M3</v>
          </cell>
          <cell r="D1640">
            <v>393.08</v>
          </cell>
          <cell r="E1640">
            <v>331.12</v>
          </cell>
          <cell r="F1640">
            <v>471.72</v>
          </cell>
          <cell r="G1640">
            <v>331.12</v>
          </cell>
          <cell r="H1640">
            <v>386.23</v>
          </cell>
          <cell r="I1640">
            <v>393.08</v>
          </cell>
        </row>
        <row r="1641">
          <cell r="A1641" t="str">
            <v>EST-CON-125</v>
          </cell>
          <cell r="B1641" t="str">
            <v>FORNECIMENTO E LANÇAMENTO DE CONCRETO ESTRUTURAL USINADO BOMBEADO FCK &gt;= 40 MPA, BRITA 1 EM ESTRUTURA</v>
          </cell>
          <cell r="C1641" t="str">
            <v>M3</v>
          </cell>
          <cell r="D1641">
            <v>403.89</v>
          </cell>
          <cell r="E1641">
            <v>351.67</v>
          </cell>
          <cell r="F1641">
            <v>504.16</v>
          </cell>
          <cell r="G1641">
            <v>351.67</v>
          </cell>
          <cell r="H1641">
            <v>393.8</v>
          </cell>
          <cell r="I1641">
            <v>403.89</v>
          </cell>
        </row>
        <row r="1642">
          <cell r="A1642" t="str">
            <v>EST-CON-130</v>
          </cell>
          <cell r="B1642" t="str">
            <v>FORNECIMENTO E LANÇAMENTO DE CONCRETO ESTRUTURAL USINADO BOMBEADO FCK &gt;= 45 MPA, BRITA 1 EM ESTRUTURA</v>
          </cell>
          <cell r="C1642" t="str">
            <v>M3</v>
          </cell>
          <cell r="D1642">
            <v>409.3</v>
          </cell>
          <cell r="E1642">
            <v>374.38</v>
          </cell>
          <cell r="F1642">
            <v>512.82000000000005</v>
          </cell>
          <cell r="G1642">
            <v>374.38</v>
          </cell>
          <cell r="H1642">
            <v>405.7</v>
          </cell>
          <cell r="I1642">
            <v>409.3</v>
          </cell>
        </row>
        <row r="1643">
          <cell r="A1643" t="str">
            <v>EST-FOR-005</v>
          </cell>
          <cell r="B1643" t="str">
            <v>FORMA E DESFORMA EM TÁBUAS DE PINHO, EXCLUSIVE ESCORAMENTO (3X)</v>
          </cell>
          <cell r="C1643" t="str">
            <v>M2</v>
          </cell>
          <cell r="D1643">
            <v>50.42</v>
          </cell>
          <cell r="E1643">
            <v>45.8</v>
          </cell>
          <cell r="F1643">
            <v>46.37</v>
          </cell>
          <cell r="G1643">
            <v>50.42</v>
          </cell>
          <cell r="H1643">
            <v>45.8</v>
          </cell>
          <cell r="I1643">
            <v>50.42</v>
          </cell>
        </row>
        <row r="1644">
          <cell r="A1644" t="str">
            <v>EST-FOR-010</v>
          </cell>
          <cell r="B1644" t="str">
            <v>FORMA E DESFORMA DE COMPENSADO RESINADO ESPESSURA 10 MM, EXCLUSIVE ESCORAMENTO (3X)</v>
          </cell>
          <cell r="C1644" t="str">
            <v>M2</v>
          </cell>
          <cell r="D1644">
            <v>45.74</v>
          </cell>
          <cell r="E1644">
            <v>40.840000000000003</v>
          </cell>
          <cell r="F1644">
            <v>43.23</v>
          </cell>
          <cell r="G1644">
            <v>46.06</v>
          </cell>
          <cell r="H1644">
            <v>40.840000000000003</v>
          </cell>
          <cell r="I1644">
            <v>45.45</v>
          </cell>
        </row>
        <row r="1645">
          <cell r="A1645" t="str">
            <v>EST-FOR-015</v>
          </cell>
          <cell r="B1645" t="str">
            <v>FORMA E DESFORMA DE COMPENSADO RESINADO ESPESSURA 12 MM, EXCLUSIVE ESCORAMENTO (3X)</v>
          </cell>
          <cell r="C1645" t="str">
            <v>M2</v>
          </cell>
          <cell r="D1645">
            <v>46.64</v>
          </cell>
          <cell r="E1645">
            <v>41.66</v>
          </cell>
          <cell r="F1645">
            <v>44.36</v>
          </cell>
          <cell r="G1645">
            <v>47.02</v>
          </cell>
          <cell r="H1645">
            <v>41.66</v>
          </cell>
          <cell r="I1645">
            <v>46.28</v>
          </cell>
        </row>
        <row r="1646">
          <cell r="A1646" t="str">
            <v>EST-FOR-020</v>
          </cell>
          <cell r="B1646" t="str">
            <v>FORMA E DESFORMA DE COMPENSADO RESINADO ESPESSURA 14 MM, EXCLUSIVE ESCORAMENTO (3X)</v>
          </cell>
          <cell r="C1646" t="str">
            <v>M2</v>
          </cell>
          <cell r="D1646">
            <v>47.25</v>
          </cell>
          <cell r="E1646">
            <v>42.63</v>
          </cell>
          <cell r="F1646">
            <v>45.78</v>
          </cell>
          <cell r="G1646">
            <v>47.25</v>
          </cell>
          <cell r="H1646">
            <v>42.63</v>
          </cell>
          <cell r="I1646">
            <v>47.25</v>
          </cell>
        </row>
        <row r="1647">
          <cell r="A1647" t="str">
            <v>EST-FOR-025</v>
          </cell>
          <cell r="B1647" t="str">
            <v>FORMA E DESFORMA DE COMPENSADO PLASTIFICADO ESPESSURA 12 MM, EXCLUSIVE ESCORAMENTO (5X)</v>
          </cell>
          <cell r="C1647" t="str">
            <v>M2</v>
          </cell>
          <cell r="D1647">
            <v>47.23</v>
          </cell>
          <cell r="E1647">
            <v>42.23</v>
          </cell>
          <cell r="F1647">
            <v>45.2</v>
          </cell>
          <cell r="G1647">
            <v>47.69</v>
          </cell>
          <cell r="H1647">
            <v>42.23</v>
          </cell>
          <cell r="I1647">
            <v>46.59</v>
          </cell>
        </row>
        <row r="1648">
          <cell r="A1648" t="str">
            <v>EST-FOR-030</v>
          </cell>
          <cell r="B1648" t="str">
            <v>FORMA E DESFORMA DE COMPENSADO PLASTIFICADO ESPESSURA 14 MM, EXCLUSIVE ESCORAMENTO (5X)</v>
          </cell>
          <cell r="C1648" t="str">
            <v>M2</v>
          </cell>
          <cell r="D1648">
            <v>47.9</v>
          </cell>
          <cell r="E1648">
            <v>43.28</v>
          </cell>
          <cell r="F1648">
            <v>43.85</v>
          </cell>
          <cell r="G1648">
            <v>47.9</v>
          </cell>
          <cell r="H1648">
            <v>43.28</v>
          </cell>
          <cell r="I1648">
            <v>47.9</v>
          </cell>
        </row>
        <row r="1649">
          <cell r="A1649" t="str">
            <v>EST-FOR-031</v>
          </cell>
          <cell r="B1649" t="str">
            <v>FORMA E DESFORMA DE MADEIRA PARA ESTRUTURAS EM CURVA COM TÁBUAS DE 3ª E CHAPA DE MADEIRA COMPENSADA RESINADA E = 6 MM (2 X), EXCLUSIVE ESCORAMENTO</v>
          </cell>
          <cell r="C1649" t="str">
            <v>M2</v>
          </cell>
          <cell r="D1649">
            <v>68.739999999999995</v>
          </cell>
          <cell r="E1649">
            <v>68.430000000000007</v>
          </cell>
          <cell r="F1649">
            <v>70.3</v>
          </cell>
          <cell r="G1649">
            <v>69.08</v>
          </cell>
          <cell r="H1649">
            <v>68.430000000000007</v>
          </cell>
          <cell r="I1649">
            <v>68.430000000000007</v>
          </cell>
        </row>
        <row r="1650">
          <cell r="A1650" t="str">
            <v>EST-FOR-035</v>
          </cell>
          <cell r="B1650" t="str">
            <v>ESCORAMENTO TUBULAR CONVENCIONAL TIPO "A" (H = 2,11 À 3,20 M) COM ACESSÓRIOS PARA LAJES E VIGAS MACIÇAS, EXCLUSIVE TRANSPORTE E MONTAGEM (ALUGUEL MENSAL)</v>
          </cell>
          <cell r="C1650" t="str">
            <v>M3XMÊS</v>
          </cell>
          <cell r="D1650">
            <v>1.84</v>
          </cell>
          <cell r="E1650">
            <v>1.84</v>
          </cell>
          <cell r="F1650">
            <v>1.84</v>
          </cell>
          <cell r="G1650">
            <v>1.84</v>
          </cell>
          <cell r="H1650">
            <v>1.84</v>
          </cell>
          <cell r="I1650">
            <v>1.84</v>
          </cell>
        </row>
        <row r="1651">
          <cell r="A1651" t="str">
            <v>EST-FOR-040</v>
          </cell>
          <cell r="B1651" t="str">
            <v>ESCORAMENTO TUBULAR CONVENCIONAL TIPO "B" (H = 3,21 À 4,50 M) COM ACESSÓRIOS PARA LAJES E VIGAS MACIÇAS, EXCLUSIVE TRANSPORTE E MONTAGEM (ALUGUEL MENSAL)</v>
          </cell>
          <cell r="C1651" t="str">
            <v>M3XMÊS</v>
          </cell>
          <cell r="D1651">
            <v>1.58</v>
          </cell>
          <cell r="E1651">
            <v>1.58</v>
          </cell>
          <cell r="F1651">
            <v>1.58</v>
          </cell>
          <cell r="G1651">
            <v>1.58</v>
          </cell>
          <cell r="H1651">
            <v>1.58</v>
          </cell>
          <cell r="I1651">
            <v>1.58</v>
          </cell>
        </row>
        <row r="1652">
          <cell r="A1652" t="str">
            <v>EST-FOR-041</v>
          </cell>
          <cell r="B1652" t="str">
            <v>DESCARGA, MONTAGEM, DESMONTAGEM E CARGA DE ESCORAMENTO METÁLICO TIPOS A E B PARA VIGAS E LAJES</v>
          </cell>
          <cell r="C1652" t="str">
            <v>M3</v>
          </cell>
          <cell r="D1652">
            <v>4.42</v>
          </cell>
          <cell r="E1652">
            <v>4.42</v>
          </cell>
          <cell r="F1652">
            <v>4.42</v>
          </cell>
          <cell r="G1652">
            <v>4.42</v>
          </cell>
          <cell r="H1652">
            <v>4.42</v>
          </cell>
          <cell r="I1652">
            <v>4.42</v>
          </cell>
        </row>
        <row r="1653">
          <cell r="A1653" t="str">
            <v>EST-FOR-045</v>
          </cell>
          <cell r="B1653" t="str">
            <v>CIMBRAMENTO DE MADEIRA</v>
          </cell>
          <cell r="C1653" t="str">
            <v>M3</v>
          </cell>
          <cell r="D1653">
            <v>18.22</v>
          </cell>
          <cell r="E1653">
            <v>14.72</v>
          </cell>
          <cell r="F1653">
            <v>16.68</v>
          </cell>
          <cell r="G1653">
            <v>18.22</v>
          </cell>
          <cell r="H1653">
            <v>14.72</v>
          </cell>
          <cell r="I1653">
            <v>16.68</v>
          </cell>
        </row>
        <row r="1654">
          <cell r="A1654" t="str">
            <v>EST-FOR-055</v>
          </cell>
          <cell r="B1654" t="str">
            <v>LOCAÇÃO, MONTAGEM E DESMONTAGEM DE MOLDES PLÁSTICOS PARA CONCRETAGEM DE LAJES NERVURADAS 600 X 425 CM, INCLUSIVE CIMBRAMENTO H = 3,00 M</v>
          </cell>
          <cell r="C1654" t="str">
            <v>M2</v>
          </cell>
          <cell r="D1654">
            <v>46.93</v>
          </cell>
          <cell r="E1654">
            <v>46.47</v>
          </cell>
          <cell r="F1654">
            <v>46.53</v>
          </cell>
          <cell r="G1654">
            <v>46.93</v>
          </cell>
          <cell r="H1654">
            <v>46.47</v>
          </cell>
          <cell r="I1654">
            <v>46.93</v>
          </cell>
        </row>
        <row r="1655">
          <cell r="A1655" t="str">
            <v>EST-002</v>
          </cell>
          <cell r="B1655" t="str">
            <v>ESTRUTURA DE CONCRETO</v>
          </cell>
        </row>
        <row r="1656">
          <cell r="A1656" t="str">
            <v>EST-ANC-005</v>
          </cell>
          <cell r="B1656" t="str">
            <v>ANCORAGEM DE BARRAS DE AÇO , COM RESINA BASE DE POLIÉSTER</v>
          </cell>
          <cell r="C1656" t="str">
            <v>DM3</v>
          </cell>
          <cell r="D1656">
            <v>77.540000000000006</v>
          </cell>
          <cell r="E1656">
            <v>77.540000000000006</v>
          </cell>
          <cell r="F1656">
            <v>77.540000000000006</v>
          </cell>
          <cell r="G1656">
            <v>77.540000000000006</v>
          </cell>
          <cell r="H1656">
            <v>77.540000000000006</v>
          </cell>
          <cell r="I1656">
            <v>77.540000000000006</v>
          </cell>
        </row>
        <row r="1657">
          <cell r="A1657" t="str">
            <v>EST-ARM-005</v>
          </cell>
          <cell r="B1657" t="str">
            <v>LIXAMENTO ELÉTRICO DA ARMADURA COM ESCOVA CIRCULAR</v>
          </cell>
          <cell r="C1657" t="str">
            <v>M</v>
          </cell>
          <cell r="D1657">
            <v>2.4500000000000002</v>
          </cell>
          <cell r="E1657">
            <v>2.4500000000000002</v>
          </cell>
          <cell r="F1657">
            <v>2.4500000000000002</v>
          </cell>
          <cell r="G1657">
            <v>2.4500000000000002</v>
          </cell>
          <cell r="H1657">
            <v>2.4500000000000002</v>
          </cell>
          <cell r="I1657">
            <v>2.4500000000000002</v>
          </cell>
        </row>
        <row r="1658">
          <cell r="A1658" t="str">
            <v>EST-ARM-010</v>
          </cell>
          <cell r="B1658" t="str">
            <v>PROTEÇÃO DE ARMADURA CORROÍDA POR AÇÃO DE CLORETOS, COM TINTA DE ALTO TEOR DE ZINCO</v>
          </cell>
          <cell r="C1658" t="str">
            <v>M</v>
          </cell>
          <cell r="D1658">
            <v>2.19</v>
          </cell>
          <cell r="E1658">
            <v>2.19</v>
          </cell>
          <cell r="F1658">
            <v>2.19</v>
          </cell>
          <cell r="G1658">
            <v>2.19</v>
          </cell>
          <cell r="H1658">
            <v>2.19</v>
          </cell>
          <cell r="I1658">
            <v>2.19</v>
          </cell>
        </row>
        <row r="1659">
          <cell r="A1659" t="str">
            <v>EST-ARM-015</v>
          </cell>
          <cell r="B1659" t="str">
            <v>REFORÇO ESTRUTURAL COM EMENDA POR SOLDA , PARA RECONSTITUIÇÃO DA SEÇÃO DA ARMADURA</v>
          </cell>
          <cell r="C1659" t="str">
            <v>UN</v>
          </cell>
          <cell r="D1659">
            <v>5.75</v>
          </cell>
          <cell r="E1659">
            <v>5.75</v>
          </cell>
          <cell r="F1659">
            <v>5.75</v>
          </cell>
          <cell r="G1659">
            <v>5.75</v>
          </cell>
          <cell r="H1659">
            <v>5.75</v>
          </cell>
          <cell r="I1659">
            <v>5.75</v>
          </cell>
        </row>
        <row r="1660">
          <cell r="A1660" t="str">
            <v>EST-ARM-020</v>
          </cell>
          <cell r="B1660" t="str">
            <v>REFORÇO ESTRUTURAL COM EMENDA POR TRANSPASSE , PARA RECONSTITUIÇÃO DA SEÇÃO DA ARMADURA</v>
          </cell>
          <cell r="C1660" t="str">
            <v>KG</v>
          </cell>
          <cell r="D1660">
            <v>7.23</v>
          </cell>
          <cell r="E1660">
            <v>7.23</v>
          </cell>
          <cell r="F1660">
            <v>7.23</v>
          </cell>
          <cell r="G1660">
            <v>7.23</v>
          </cell>
          <cell r="H1660">
            <v>7.23</v>
          </cell>
          <cell r="I1660">
            <v>7.23</v>
          </cell>
        </row>
        <row r="1661">
          <cell r="A1661" t="str">
            <v>EST-ESC-005</v>
          </cell>
          <cell r="B1661" t="str">
            <v>ESCARIFICAÇÃO MANUAL , CORTE DE CONCRETO ATÉ 3 CM DE PROFUNDIDADE</v>
          </cell>
          <cell r="C1661" t="str">
            <v>M2</v>
          </cell>
          <cell r="D1661">
            <v>73.650000000000006</v>
          </cell>
          <cell r="E1661">
            <v>73.650000000000006</v>
          </cell>
          <cell r="F1661">
            <v>73.650000000000006</v>
          </cell>
          <cell r="G1661">
            <v>73.650000000000006</v>
          </cell>
          <cell r="H1661">
            <v>73.650000000000006</v>
          </cell>
          <cell r="I1661">
            <v>73.650000000000006</v>
          </cell>
        </row>
        <row r="1662">
          <cell r="A1662" t="str">
            <v>EST-GRO-005</v>
          </cell>
          <cell r="B1662" t="str">
            <v>GROUT - PREPARO E LANÇAMENTO COM ARGAMASSA DE CIMENTO, CAL HIDRATADA, AREIA SEM PENEIRAR E PEDRICO TRAÇO 1:0,1:3:2</v>
          </cell>
          <cell r="C1662" t="str">
            <v>M3</v>
          </cell>
          <cell r="D1662">
            <v>340.54</v>
          </cell>
          <cell r="E1662">
            <v>342.66</v>
          </cell>
          <cell r="F1662">
            <v>344.07</v>
          </cell>
          <cell r="G1662">
            <v>339.13</v>
          </cell>
          <cell r="H1662">
            <v>352.54</v>
          </cell>
          <cell r="I1662">
            <v>341.25</v>
          </cell>
        </row>
        <row r="1663">
          <cell r="A1663" t="str">
            <v>EST-GRO-010</v>
          </cell>
          <cell r="B1663" t="str">
            <v>FORNECIMENTO E APLICAÇÃO DE GROUT PARA ANCORAGENS, RECUPERAÇÕES ESTRUTURAIS E USO EM GERAL</v>
          </cell>
          <cell r="C1663" t="str">
            <v>M3</v>
          </cell>
          <cell r="D1663">
            <v>1670.75</v>
          </cell>
          <cell r="E1663">
            <v>1670.75</v>
          </cell>
          <cell r="F1663">
            <v>1670.75</v>
          </cell>
          <cell r="G1663">
            <v>1670.75</v>
          </cell>
          <cell r="H1663">
            <v>1670.75</v>
          </cell>
          <cell r="I1663">
            <v>1670.75</v>
          </cell>
        </row>
        <row r="1664">
          <cell r="A1664" t="str">
            <v>EST-GRO-015</v>
          </cell>
          <cell r="B1664" t="str">
            <v>GROUT - PREPARO COM ARGAMASSA DE CIMENTO, AREIA SEM PENEIRAR E PEDRISCO TRAÇO 1:3:2</v>
          </cell>
          <cell r="C1664" t="str">
            <v>M3</v>
          </cell>
          <cell r="D1664">
            <v>222.42</v>
          </cell>
          <cell r="E1664">
            <v>224.95</v>
          </cell>
          <cell r="F1664">
            <v>226.64</v>
          </cell>
          <cell r="G1664">
            <v>220.73</v>
          </cell>
          <cell r="H1664">
            <v>236.78</v>
          </cell>
          <cell r="I1664">
            <v>223.26</v>
          </cell>
        </row>
        <row r="1665">
          <cell r="A1665" t="str">
            <v>EST-003</v>
          </cell>
          <cell r="B1665" t="str">
            <v>ESTRUTURA METÁLICA</v>
          </cell>
        </row>
        <row r="1666">
          <cell r="A1666" t="str">
            <v>EST-MET-005</v>
          </cell>
          <cell r="B1666" t="str">
            <v>FORNECIMENTO, FABRICAÇÃO, TRANSPORTE E MONTAGEM DE ESTRUTURA METÁLICA EM PERFIS LAMINADOS</v>
          </cell>
          <cell r="C1666" t="str">
            <v>KG</v>
          </cell>
          <cell r="D1666">
            <v>10.82</v>
          </cell>
          <cell r="E1666">
            <v>10.82</v>
          </cell>
          <cell r="F1666">
            <v>10.82</v>
          </cell>
          <cell r="G1666">
            <v>10.82</v>
          </cell>
          <cell r="H1666">
            <v>10.82</v>
          </cell>
          <cell r="I1666">
            <v>10.82</v>
          </cell>
        </row>
        <row r="1667">
          <cell r="A1667" t="str">
            <v>EST-MET-010</v>
          </cell>
          <cell r="B1667" t="str">
            <v>FORNECIMENTO, FABRICAÇÃO, TRANSPORTE E MONTAGEM DE ESTRUTURA METÁLICA EM PERFIS SOLDADOS</v>
          </cell>
          <cell r="C1667" t="str">
            <v>KG</v>
          </cell>
          <cell r="D1667">
            <v>10.82</v>
          </cell>
          <cell r="E1667">
            <v>10.82</v>
          </cell>
          <cell r="F1667">
            <v>10.82</v>
          </cell>
          <cell r="G1667">
            <v>10.82</v>
          </cell>
          <cell r="H1667">
            <v>10.82</v>
          </cell>
          <cell r="I1667">
            <v>10.82</v>
          </cell>
        </row>
        <row r="1668">
          <cell r="A1668" t="str">
            <v>EST-MET-015</v>
          </cell>
          <cell r="B1668" t="str">
            <v>FORNECIMENTO, FABRICAÇÃO, TRANSPORTE E MONTAGEM DE ESTRUTURA METÁLICA EM PERFIS TUBULARES</v>
          </cell>
          <cell r="C1668" t="str">
            <v>KG</v>
          </cell>
          <cell r="D1668">
            <v>10.82</v>
          </cell>
          <cell r="E1668">
            <v>10.82</v>
          </cell>
          <cell r="F1668">
            <v>10.82</v>
          </cell>
          <cell r="G1668">
            <v>10.82</v>
          </cell>
          <cell r="H1668">
            <v>10.82</v>
          </cell>
          <cell r="I1668">
            <v>10.82</v>
          </cell>
        </row>
        <row r="1669">
          <cell r="A1669" t="str">
            <v>EST-MET-030</v>
          </cell>
          <cell r="B1669" t="str">
            <v>FORNECIMENTO, FABRICAÇÃO, TRANSPORTE E MONTAGEM DE ESTRUTURA METÁLICA PARA TELHADO DE QUADRA POLI ESPORTIVA EM AÇO SAC-41, PINTADA</v>
          </cell>
          <cell r="C1669" t="str">
            <v>M2</v>
          </cell>
          <cell r="D1669">
            <v>102.64</v>
          </cell>
          <cell r="E1669">
            <v>102.64</v>
          </cell>
          <cell r="F1669">
            <v>102.64</v>
          </cell>
          <cell r="G1669">
            <v>102.64</v>
          </cell>
          <cell r="H1669">
            <v>102.64</v>
          </cell>
          <cell r="I1669">
            <v>102.64</v>
          </cell>
        </row>
        <row r="1670">
          <cell r="A1670" t="str">
            <v>EST-MET-035</v>
          </cell>
          <cell r="B1670" t="str">
            <v>FORNECIMENTO, FABRICAÇÃO, TRANSPORTE E MONTAGEM DE ESTRUTURA METÁLICA PARA TELHADO SOBRE LAJE PARA TELHAS METÁLICAS</v>
          </cell>
          <cell r="C1670" t="str">
            <v>M2</v>
          </cell>
          <cell r="D1670">
            <v>61.29</v>
          </cell>
          <cell r="E1670">
            <v>61.29</v>
          </cell>
          <cell r="F1670">
            <v>61.29</v>
          </cell>
          <cell r="G1670">
            <v>61.29</v>
          </cell>
          <cell r="H1670">
            <v>61.29</v>
          </cell>
          <cell r="I1670">
            <v>61.29</v>
          </cell>
        </row>
        <row r="1671">
          <cell r="A1671" t="str">
            <v>EST-MET-040</v>
          </cell>
          <cell r="B1671" t="str">
            <v>FORNECIMENTO, FABRICAÇÃO, TRANSPORTE E MONTAGEM DE ESTRUTURA METÁLICA PARA TELHADO SOBRE LAJE PARA TELHAS CERÂMICAS</v>
          </cell>
          <cell r="C1671" t="str">
            <v>M2</v>
          </cell>
          <cell r="D1671">
            <v>116.01</v>
          </cell>
          <cell r="E1671">
            <v>116.01</v>
          </cell>
          <cell r="F1671">
            <v>116.01</v>
          </cell>
          <cell r="G1671">
            <v>116.01</v>
          </cell>
          <cell r="H1671">
            <v>116.01</v>
          </cell>
          <cell r="I1671">
            <v>116.01</v>
          </cell>
        </row>
        <row r="1672">
          <cell r="A1672" t="str">
            <v>EST-MET-045</v>
          </cell>
          <cell r="B1672" t="str">
            <v>FORNECIMENTO, FABRICAÇÃO, TRANSPORTE E MONTAGEM DE ESTRUTURA DE AÇO PARA COBERTURA EM ARCO , ESPAÇAMENTO ENTRE ARCOS 4 M, VÃO 15 M</v>
          </cell>
          <cell r="C1672" t="str">
            <v>M2</v>
          </cell>
          <cell r="D1672">
            <v>102.21</v>
          </cell>
          <cell r="E1672">
            <v>102.21</v>
          </cell>
          <cell r="F1672">
            <v>102.21</v>
          </cell>
          <cell r="G1672">
            <v>102.21</v>
          </cell>
          <cell r="H1672">
            <v>102.21</v>
          </cell>
          <cell r="I1672">
            <v>102.21</v>
          </cell>
        </row>
        <row r="1673">
          <cell r="A1673" t="str">
            <v>EST-MET-050</v>
          </cell>
          <cell r="B1673" t="str">
            <v>FORNECIMENTO, FABRICAÇÃO, TRANSPORTE E MONTAGEM DE ESTRUTURA DE AÇO PARA COBERTURA EM ARCO , ESPAÇAMENTO ENTRE ARCOS 5 M, VÃO 20 M</v>
          </cell>
          <cell r="C1673" t="str">
            <v>M2</v>
          </cell>
          <cell r="D1673">
            <v>108.53</v>
          </cell>
          <cell r="E1673">
            <v>108.53</v>
          </cell>
          <cell r="F1673">
            <v>108.53</v>
          </cell>
          <cell r="G1673">
            <v>108.53</v>
          </cell>
          <cell r="H1673">
            <v>108.53</v>
          </cell>
          <cell r="I1673">
            <v>108.53</v>
          </cell>
        </row>
        <row r="1674">
          <cell r="A1674" t="str">
            <v>EST-MET-055</v>
          </cell>
          <cell r="B1674" t="str">
            <v>FORNECIMENTO, FABRICAÇÃO, TRANSPORTE E MONTAGEM DE ESTRUTURA DE AÇO PARA COBERTURA EM ARCO , ESPAÇAMENTO ENTRE ARCOS 6 M, VÃO 25 M</v>
          </cell>
          <cell r="C1674" t="str">
            <v>M2</v>
          </cell>
          <cell r="D1674">
            <v>115.91</v>
          </cell>
          <cell r="E1674">
            <v>115.91</v>
          </cell>
          <cell r="F1674">
            <v>115.91</v>
          </cell>
          <cell r="G1674">
            <v>115.91</v>
          </cell>
          <cell r="H1674">
            <v>115.91</v>
          </cell>
          <cell r="I1674">
            <v>115.91</v>
          </cell>
        </row>
        <row r="1675">
          <cell r="A1675" t="str">
            <v>EST-MET-060</v>
          </cell>
          <cell r="B1675" t="str">
            <v>FORNECIMENTO, FABRICAÇÃO, TRANSPORTE E MONTAGEM DE ESTRUTURA DE AÇO PARA COBERTURA EM ARCO , ESPAÇAMENTO ENTRE ARCOS 6 M, VÃO 30 M</v>
          </cell>
          <cell r="C1675" t="str">
            <v>M2</v>
          </cell>
          <cell r="D1675">
            <v>120.12</v>
          </cell>
          <cell r="E1675">
            <v>120.12</v>
          </cell>
          <cell r="F1675">
            <v>120.12</v>
          </cell>
          <cell r="G1675">
            <v>120.12</v>
          </cell>
          <cell r="H1675">
            <v>120.12</v>
          </cell>
          <cell r="I1675">
            <v>120.12</v>
          </cell>
        </row>
        <row r="1676">
          <cell r="A1676" t="str">
            <v>EST-MET-065</v>
          </cell>
          <cell r="B1676" t="str">
            <v>FORNECIMENTO, FABRICAÇÃO, TRANSPORTE E MONTAGEM DE ESTRUTURA DE AÇO PARA COBERTURA EM SHED , ESPAÇAMENTO ENTRE TESOURAS 7 M, VÃO 15 M</v>
          </cell>
          <cell r="C1676" t="str">
            <v>M2</v>
          </cell>
          <cell r="D1676">
            <v>147.52000000000001</v>
          </cell>
          <cell r="E1676">
            <v>147.52000000000001</v>
          </cell>
          <cell r="F1676">
            <v>147.52000000000001</v>
          </cell>
          <cell r="G1676">
            <v>147.52000000000001</v>
          </cell>
          <cell r="H1676">
            <v>147.52000000000001</v>
          </cell>
          <cell r="I1676">
            <v>147.52000000000001</v>
          </cell>
        </row>
        <row r="1677">
          <cell r="A1677" t="str">
            <v>EST-MET-070</v>
          </cell>
          <cell r="B1677" t="str">
            <v>FORNECIMENTO, FABRICAÇÃO, TRANSPORTE E MONTAGEM DE ESTRUTURA DE AÇO PARA COBERTURA EM SHED , ESPAÇAMENTO ENTRE TESOURAS 10 M, VÃO 20 M</v>
          </cell>
          <cell r="C1677" t="str">
            <v>M2</v>
          </cell>
          <cell r="D1677">
            <v>158.05000000000001</v>
          </cell>
          <cell r="E1677">
            <v>158.05000000000001</v>
          </cell>
          <cell r="F1677">
            <v>158.05000000000001</v>
          </cell>
          <cell r="G1677">
            <v>158.05000000000001</v>
          </cell>
          <cell r="H1677">
            <v>158.05000000000001</v>
          </cell>
          <cell r="I1677">
            <v>158.05000000000001</v>
          </cell>
        </row>
        <row r="1678">
          <cell r="A1678" t="str">
            <v>EST-MET-075</v>
          </cell>
          <cell r="B1678" t="str">
            <v>FORNECIMENTO, FABRICAÇÃO, TRANSPORTE E MONTAGEM DE ESTRUTURA DE AÇO PARA COBERTURA EM SHED , ESPAÇAMENTO ENTRE TESOURAS 10 M, VÃO 25 M</v>
          </cell>
          <cell r="C1678" t="str">
            <v>M2</v>
          </cell>
          <cell r="D1678">
            <v>168.59</v>
          </cell>
          <cell r="E1678">
            <v>168.59</v>
          </cell>
          <cell r="F1678">
            <v>168.59</v>
          </cell>
          <cell r="G1678">
            <v>168.59</v>
          </cell>
          <cell r="H1678">
            <v>168.59</v>
          </cell>
          <cell r="I1678">
            <v>168.59</v>
          </cell>
        </row>
        <row r="1679">
          <cell r="A1679" t="str">
            <v>EST-MET-080</v>
          </cell>
          <cell r="B1679" t="str">
            <v>FORNECIMENTO, FABRICAÇÃO, TRANSPORTE E MONTAGEM DE ESTRUTURA DE AÇO PARA COBERTURA EM SHED , ESPAÇAMENTO ENTRE TESOURAS 12 M, VÃO 30 M</v>
          </cell>
          <cell r="C1679" t="str">
            <v>M2</v>
          </cell>
          <cell r="D1679">
            <v>179.13</v>
          </cell>
          <cell r="E1679">
            <v>179.13</v>
          </cell>
          <cell r="F1679">
            <v>179.13</v>
          </cell>
          <cell r="G1679">
            <v>179.13</v>
          </cell>
          <cell r="H1679">
            <v>179.13</v>
          </cell>
          <cell r="I1679">
            <v>179.13</v>
          </cell>
        </row>
        <row r="1680">
          <cell r="A1680" t="str">
            <v>EST-MET-085</v>
          </cell>
          <cell r="B1680" t="str">
            <v>FORNECIMENTO, FABRICAÇÃO, TRANSPORTE E MONTAGEM DE ESTRUTURA DE AÇO PARA COBERTURA DUAS ÁGUAS COM LANTERNIM, ESPAÇAMENTO ENTRE TESOURAS 4 M, VÃO 15 M</v>
          </cell>
          <cell r="C1680" t="str">
            <v>M2</v>
          </cell>
          <cell r="D1680">
            <v>147.52000000000001</v>
          </cell>
          <cell r="E1680">
            <v>147.52000000000001</v>
          </cell>
          <cell r="F1680">
            <v>147.52000000000001</v>
          </cell>
          <cell r="G1680">
            <v>147.52000000000001</v>
          </cell>
          <cell r="H1680">
            <v>147.52000000000001</v>
          </cell>
          <cell r="I1680">
            <v>147.52000000000001</v>
          </cell>
        </row>
        <row r="1681">
          <cell r="A1681" t="str">
            <v>EST-MET-090</v>
          </cell>
          <cell r="B1681" t="str">
            <v>FORNECIMENTO, FABRICAÇÃO, TRANSPORTE E MONTAGEM DE ESTRUTURA DE AÇO PARA COBERTURA DUAS ÁGUAS COM LANTERNIM, ESPAÇAMENTO ENTRE TESOURAS 5 M, VÃO 25 M</v>
          </cell>
          <cell r="C1681" t="str">
            <v>M2</v>
          </cell>
          <cell r="D1681">
            <v>168.59</v>
          </cell>
          <cell r="E1681">
            <v>168.59</v>
          </cell>
          <cell r="F1681">
            <v>168.59</v>
          </cell>
          <cell r="G1681">
            <v>168.59</v>
          </cell>
          <cell r="H1681">
            <v>168.59</v>
          </cell>
          <cell r="I1681">
            <v>168.59</v>
          </cell>
        </row>
        <row r="1682">
          <cell r="A1682" t="str">
            <v>EST-MET-095</v>
          </cell>
          <cell r="B1682" t="str">
            <v>FORNECIMENTO, FABRICAÇÃO, TRANSPORTE E MONTAGEM DE ESTRUTURA DE AÇO PARA COBERTURA DUAS ÁGUAS COM LANTERNIM, ESPAÇAMENTO ENTRE TESOURAS 5 M, VÃO 30 M</v>
          </cell>
          <cell r="C1682" t="str">
            <v>M2</v>
          </cell>
          <cell r="D1682">
            <v>189.66</v>
          </cell>
          <cell r="E1682">
            <v>189.66</v>
          </cell>
          <cell r="F1682">
            <v>189.66</v>
          </cell>
          <cell r="G1682">
            <v>189.66</v>
          </cell>
          <cell r="H1682">
            <v>189.66</v>
          </cell>
          <cell r="I1682">
            <v>189.66</v>
          </cell>
        </row>
        <row r="1683">
          <cell r="A1683" t="str">
            <v>EST-MET-100</v>
          </cell>
          <cell r="B1683" t="str">
            <v>ESTRUTURA de alumínio em duas águas , espaçamento entre tesouras de 3 a 6 m, vão de 20 m</v>
          </cell>
          <cell r="C1683" t="str">
            <v>M2</v>
          </cell>
          <cell r="D1683">
            <v>111.19</v>
          </cell>
          <cell r="E1683">
            <v>111.19</v>
          </cell>
          <cell r="F1683">
            <v>111.19</v>
          </cell>
          <cell r="G1683">
            <v>111.19</v>
          </cell>
          <cell r="H1683">
            <v>111.19</v>
          </cell>
          <cell r="I1683">
            <v>111.19</v>
          </cell>
        </row>
        <row r="1684">
          <cell r="A1684" t="str">
            <v>EST-MET-105</v>
          </cell>
          <cell r="B1684" t="str">
            <v>ESTRUTURA de alumínio em duas águas , espaçamento entre tesouras de 3 a 6 m, vão de 25 m</v>
          </cell>
          <cell r="C1684" t="str">
            <v>M2</v>
          </cell>
          <cell r="D1684">
            <v>119.84</v>
          </cell>
          <cell r="E1684">
            <v>119.84</v>
          </cell>
          <cell r="F1684">
            <v>119.84</v>
          </cell>
          <cell r="G1684">
            <v>119.84</v>
          </cell>
          <cell r="H1684">
            <v>119.84</v>
          </cell>
          <cell r="I1684">
            <v>119.84</v>
          </cell>
        </row>
        <row r="1685">
          <cell r="A1685" t="str">
            <v>EST-MET-110</v>
          </cell>
          <cell r="B1685" t="str">
            <v>ESTRUTURA de alumínio em duas águas , espaçamento entre tesouras de 3 a 6 m, vão de 30 m</v>
          </cell>
          <cell r="C1685" t="str">
            <v>M2</v>
          </cell>
          <cell r="D1685">
            <v>128.49</v>
          </cell>
          <cell r="E1685">
            <v>128.49</v>
          </cell>
          <cell r="F1685">
            <v>128.49</v>
          </cell>
          <cell r="G1685">
            <v>128.49</v>
          </cell>
          <cell r="H1685">
            <v>128.49</v>
          </cell>
          <cell r="I1685">
            <v>128.49</v>
          </cell>
        </row>
        <row r="1686">
          <cell r="A1686" t="str">
            <v>EST-MET-115</v>
          </cell>
          <cell r="B1686" t="str">
            <v>ESTRUTURA de alumínio em duas águas , espaçamento entre tesouras de 3 a 6 m, vão de 40 m</v>
          </cell>
          <cell r="C1686" t="str">
            <v>M2</v>
          </cell>
          <cell r="D1686">
            <v>142.91</v>
          </cell>
          <cell r="E1686">
            <v>142.91</v>
          </cell>
          <cell r="F1686">
            <v>142.91</v>
          </cell>
          <cell r="G1686">
            <v>142.91</v>
          </cell>
          <cell r="H1686">
            <v>142.91</v>
          </cell>
          <cell r="I1686">
            <v>142.91</v>
          </cell>
        </row>
        <row r="1687">
          <cell r="A1687" t="str">
            <v>FER-001</v>
          </cell>
          <cell r="B1687" t="str">
            <v>FERRAMENTAS (VALORES REFERÊNCIA PARA O CÁLCULO DE CONSUMO/MÊS)</v>
          </cell>
        </row>
        <row r="1688">
          <cell r="A1688" t="str">
            <v>FER-ALA-005</v>
          </cell>
          <cell r="B1688" t="str">
            <v>ALAVANCA 1" X 1,5" M</v>
          </cell>
          <cell r="C1688" t="str">
            <v>UN</v>
          </cell>
          <cell r="D1688">
            <v>57.23</v>
          </cell>
          <cell r="E1688">
            <v>57.23</v>
          </cell>
          <cell r="F1688">
            <v>57.23</v>
          </cell>
          <cell r="G1688">
            <v>57.23</v>
          </cell>
          <cell r="H1688">
            <v>57.23</v>
          </cell>
          <cell r="I1688">
            <v>57.23</v>
          </cell>
        </row>
        <row r="1689">
          <cell r="A1689" t="str">
            <v>FER-ALA-010</v>
          </cell>
          <cell r="B1689" t="str">
            <v>ALAVANCA 1" X 1,8" M</v>
          </cell>
          <cell r="C1689" t="str">
            <v>UN</v>
          </cell>
          <cell r="D1689">
            <v>81.02</v>
          </cell>
          <cell r="E1689">
            <v>81.02</v>
          </cell>
          <cell r="F1689">
            <v>81.02</v>
          </cell>
          <cell r="G1689">
            <v>81.02</v>
          </cell>
          <cell r="H1689">
            <v>81.02</v>
          </cell>
          <cell r="I1689">
            <v>81.02</v>
          </cell>
        </row>
        <row r="1690">
          <cell r="A1690" t="str">
            <v>FER-ALI-005</v>
          </cell>
          <cell r="B1690" t="str">
            <v>ALICATE DE PRESSÃO</v>
          </cell>
          <cell r="C1690" t="str">
            <v>UN</v>
          </cell>
          <cell r="D1690">
            <v>23.11</v>
          </cell>
          <cell r="E1690">
            <v>23.11</v>
          </cell>
          <cell r="F1690">
            <v>23.11</v>
          </cell>
          <cell r="G1690">
            <v>23.11</v>
          </cell>
          <cell r="H1690">
            <v>23.11</v>
          </cell>
          <cell r="I1690">
            <v>23.11</v>
          </cell>
        </row>
        <row r="1691">
          <cell r="A1691" t="str">
            <v>FER-ALI-010</v>
          </cell>
          <cell r="B1691" t="str">
            <v>ALICATE DE BICO MEIA CANA</v>
          </cell>
          <cell r="C1691" t="str">
            <v>UN</v>
          </cell>
          <cell r="D1691">
            <v>47.35</v>
          </cell>
          <cell r="E1691">
            <v>47.35</v>
          </cell>
          <cell r="F1691">
            <v>47.35</v>
          </cell>
          <cell r="G1691">
            <v>47.35</v>
          </cell>
          <cell r="H1691">
            <v>47.35</v>
          </cell>
          <cell r="I1691">
            <v>47.35</v>
          </cell>
        </row>
        <row r="1692">
          <cell r="A1692" t="str">
            <v>FER-ALI-015</v>
          </cell>
          <cell r="B1692" t="str">
            <v>ALICATE DE CORTE DIAGONAL</v>
          </cell>
          <cell r="C1692" t="str">
            <v>UN</v>
          </cell>
          <cell r="D1692">
            <v>35.31</v>
          </cell>
          <cell r="E1692">
            <v>35.31</v>
          </cell>
          <cell r="F1692">
            <v>35.31</v>
          </cell>
          <cell r="G1692">
            <v>35.31</v>
          </cell>
          <cell r="H1692">
            <v>35.31</v>
          </cell>
          <cell r="I1692">
            <v>35.31</v>
          </cell>
        </row>
        <row r="1693">
          <cell r="A1693" t="str">
            <v>FER-ALI-020</v>
          </cell>
          <cell r="B1693" t="str">
            <v>ALICATE UNIVERSAL</v>
          </cell>
          <cell r="C1693" t="str">
            <v>UN</v>
          </cell>
          <cell r="D1693">
            <v>29.59</v>
          </cell>
          <cell r="E1693">
            <v>29.59</v>
          </cell>
          <cell r="F1693">
            <v>29.59</v>
          </cell>
          <cell r="G1693">
            <v>29.59</v>
          </cell>
          <cell r="H1693">
            <v>29.59</v>
          </cell>
          <cell r="I1693">
            <v>29.59</v>
          </cell>
        </row>
        <row r="1694">
          <cell r="A1694" t="str">
            <v>FER-ARC-006</v>
          </cell>
          <cell r="B1694" t="str">
            <v>ARCO DE SERRA FIXO 12"</v>
          </cell>
          <cell r="C1694" t="str">
            <v>UN</v>
          </cell>
          <cell r="D1694">
            <v>19.059999999999999</v>
          </cell>
          <cell r="E1694">
            <v>19.059999999999999</v>
          </cell>
          <cell r="F1694">
            <v>19.059999999999999</v>
          </cell>
          <cell r="G1694">
            <v>19.059999999999999</v>
          </cell>
          <cell r="H1694">
            <v>19.059999999999999</v>
          </cell>
          <cell r="I1694">
            <v>19.059999999999999</v>
          </cell>
        </row>
        <row r="1695">
          <cell r="A1695" t="str">
            <v>FER-BAL-005</v>
          </cell>
          <cell r="B1695" t="str">
            <v>BALDE DE PVC PARA CONCRETO</v>
          </cell>
          <cell r="C1695" t="str">
            <v>UN</v>
          </cell>
          <cell r="D1695">
            <v>8.06</v>
          </cell>
          <cell r="E1695">
            <v>8.06</v>
          </cell>
          <cell r="F1695">
            <v>8.06</v>
          </cell>
          <cell r="G1695">
            <v>8.06</v>
          </cell>
          <cell r="H1695">
            <v>8.06</v>
          </cell>
          <cell r="I1695">
            <v>8.06</v>
          </cell>
        </row>
        <row r="1696">
          <cell r="A1696" t="str">
            <v>FER-BOC-005</v>
          </cell>
          <cell r="B1696" t="str">
            <v>BOCA DE LOBO</v>
          </cell>
          <cell r="C1696" t="str">
            <v>UN</v>
          </cell>
          <cell r="D1696">
            <v>27.3</v>
          </cell>
          <cell r="E1696">
            <v>27.3</v>
          </cell>
          <cell r="F1696">
            <v>27.3</v>
          </cell>
          <cell r="G1696">
            <v>27.3</v>
          </cell>
          <cell r="H1696">
            <v>27.3</v>
          </cell>
          <cell r="I1696">
            <v>27.3</v>
          </cell>
        </row>
        <row r="1697">
          <cell r="A1697" t="str">
            <v>FER-CAR-005</v>
          </cell>
          <cell r="B1697" t="str">
            <v>CARRINHOS CAPACIDADE DE 80 L COM RODA DE PNEU G-14</v>
          </cell>
          <cell r="C1697" t="str">
            <v>UN</v>
          </cell>
          <cell r="D1697">
            <v>224.09</v>
          </cell>
          <cell r="E1697">
            <v>224.09</v>
          </cell>
          <cell r="F1697">
            <v>224.09</v>
          </cell>
          <cell r="G1697">
            <v>224.09</v>
          </cell>
          <cell r="H1697">
            <v>224.09</v>
          </cell>
          <cell r="I1697">
            <v>224.09</v>
          </cell>
        </row>
        <row r="1698">
          <cell r="A1698" t="str">
            <v>FER-CAR-010</v>
          </cell>
          <cell r="B1698" t="str">
            <v>CARRINHOS CAPACIDADE DE 80 L COM RODA DE PNEU G-18</v>
          </cell>
          <cell r="C1698" t="str">
            <v>UN</v>
          </cell>
          <cell r="D1698">
            <v>186.16</v>
          </cell>
          <cell r="E1698">
            <v>186.16</v>
          </cell>
          <cell r="F1698">
            <v>186.16</v>
          </cell>
          <cell r="G1698">
            <v>186.16</v>
          </cell>
          <cell r="H1698">
            <v>186.16</v>
          </cell>
          <cell r="I1698">
            <v>186.16</v>
          </cell>
        </row>
        <row r="1699">
          <cell r="A1699" t="str">
            <v>FER-CAR-015</v>
          </cell>
          <cell r="B1699" t="str">
            <v>CARRINHOS CAPACIDADE DE 80 L COM RODA DE PNEU REFORÇADO</v>
          </cell>
          <cell r="C1699" t="str">
            <v>UN</v>
          </cell>
          <cell r="D1699">
            <v>151.41</v>
          </cell>
          <cell r="E1699">
            <v>151.41</v>
          </cell>
          <cell r="F1699">
            <v>151.41</v>
          </cell>
          <cell r="G1699">
            <v>151.41</v>
          </cell>
          <cell r="H1699">
            <v>151.41</v>
          </cell>
          <cell r="I1699">
            <v>151.41</v>
          </cell>
        </row>
        <row r="1700">
          <cell r="A1700" t="str">
            <v>FER-CHA-005</v>
          </cell>
          <cell r="B1700" t="str">
            <v>CHAVE DE FENDA DE 3/16" X 5"</v>
          </cell>
          <cell r="C1700" t="str">
            <v>UN</v>
          </cell>
          <cell r="D1700">
            <v>3.17</v>
          </cell>
          <cell r="E1700">
            <v>3.17</v>
          </cell>
          <cell r="F1700">
            <v>3.17</v>
          </cell>
          <cell r="G1700">
            <v>3.17</v>
          </cell>
          <cell r="H1700">
            <v>3.17</v>
          </cell>
          <cell r="I1700">
            <v>3.17</v>
          </cell>
        </row>
        <row r="1701">
          <cell r="A1701" t="str">
            <v>FER-CHA-010</v>
          </cell>
          <cell r="B1701" t="str">
            <v>CHAVE DE FENDA DE 1/4" X 6"</v>
          </cell>
          <cell r="C1701" t="str">
            <v>UN</v>
          </cell>
          <cell r="D1701">
            <v>4.51</v>
          </cell>
          <cell r="E1701">
            <v>4.51</v>
          </cell>
          <cell r="F1701">
            <v>4.51</v>
          </cell>
          <cell r="G1701">
            <v>4.51</v>
          </cell>
          <cell r="H1701">
            <v>4.51</v>
          </cell>
          <cell r="I1701">
            <v>4.51</v>
          </cell>
        </row>
        <row r="1702">
          <cell r="A1702" t="str">
            <v>FER-CHA-015</v>
          </cell>
          <cell r="B1702" t="str">
            <v>CHAVE DE FENDA DE 5/16" X 6"</v>
          </cell>
          <cell r="C1702" t="str">
            <v>UN</v>
          </cell>
          <cell r="D1702">
            <v>6.46</v>
          </cell>
          <cell r="E1702">
            <v>6.46</v>
          </cell>
          <cell r="F1702">
            <v>6.46</v>
          </cell>
          <cell r="G1702">
            <v>6.46</v>
          </cell>
          <cell r="H1702">
            <v>6.46</v>
          </cell>
          <cell r="I1702">
            <v>6.46</v>
          </cell>
        </row>
        <row r="1703">
          <cell r="A1703" t="str">
            <v>FER-CHA-020</v>
          </cell>
          <cell r="B1703" t="str">
            <v>CHAVE DE FENDA DE 1/8" X 4"</v>
          </cell>
          <cell r="C1703" t="str">
            <v>UN</v>
          </cell>
          <cell r="D1703">
            <v>2.27</v>
          </cell>
          <cell r="E1703">
            <v>2.27</v>
          </cell>
          <cell r="F1703">
            <v>2.27</v>
          </cell>
          <cell r="G1703">
            <v>2.27</v>
          </cell>
          <cell r="H1703">
            <v>2.27</v>
          </cell>
          <cell r="I1703">
            <v>2.27</v>
          </cell>
        </row>
        <row r="1704">
          <cell r="A1704" t="str">
            <v>FER-CHA-025</v>
          </cell>
          <cell r="B1704" t="str">
            <v>CHAVE PARA VIRAR FERRO REDONDO DE 3/8"</v>
          </cell>
          <cell r="C1704" t="str">
            <v>UN</v>
          </cell>
          <cell r="D1704">
            <v>18.55</v>
          </cell>
          <cell r="E1704">
            <v>18.55</v>
          </cell>
          <cell r="F1704">
            <v>18.55</v>
          </cell>
          <cell r="G1704">
            <v>18.55</v>
          </cell>
          <cell r="H1704">
            <v>18.55</v>
          </cell>
          <cell r="I1704">
            <v>18.55</v>
          </cell>
        </row>
        <row r="1705">
          <cell r="A1705" t="str">
            <v>FER-CHA-030</v>
          </cell>
          <cell r="B1705" t="str">
            <v>CHAVE PARA VIRAR FERRO REDONDO DE 1/2"</v>
          </cell>
          <cell r="C1705" t="str">
            <v>UN</v>
          </cell>
          <cell r="D1705">
            <v>20.09</v>
          </cell>
          <cell r="E1705">
            <v>20.09</v>
          </cell>
          <cell r="F1705">
            <v>20.09</v>
          </cell>
          <cell r="G1705">
            <v>20.09</v>
          </cell>
          <cell r="H1705">
            <v>20.09</v>
          </cell>
          <cell r="I1705">
            <v>20.09</v>
          </cell>
        </row>
        <row r="1706">
          <cell r="A1706" t="str">
            <v>FER-CHA-035</v>
          </cell>
          <cell r="B1706" t="str">
            <v>CHAVE PARA VIRAR FERRO REDONDO DE 5/8"</v>
          </cell>
          <cell r="C1706" t="str">
            <v>UN</v>
          </cell>
          <cell r="D1706">
            <v>23.88</v>
          </cell>
          <cell r="E1706">
            <v>23.88</v>
          </cell>
          <cell r="F1706">
            <v>23.88</v>
          </cell>
          <cell r="G1706">
            <v>23.88</v>
          </cell>
          <cell r="H1706">
            <v>23.88</v>
          </cell>
          <cell r="I1706">
            <v>23.88</v>
          </cell>
        </row>
        <row r="1707">
          <cell r="A1707" t="str">
            <v>FER-CHA-040</v>
          </cell>
          <cell r="B1707" t="str">
            <v>CHAVE PARA VIRAR FERRO REDONDO DE 3/4"</v>
          </cell>
          <cell r="C1707" t="str">
            <v>UN</v>
          </cell>
          <cell r="D1707">
            <v>34.840000000000003</v>
          </cell>
          <cell r="E1707">
            <v>34.840000000000003</v>
          </cell>
          <cell r="F1707">
            <v>34.840000000000003</v>
          </cell>
          <cell r="G1707">
            <v>34.840000000000003</v>
          </cell>
          <cell r="H1707">
            <v>34.840000000000003</v>
          </cell>
          <cell r="I1707">
            <v>34.840000000000003</v>
          </cell>
        </row>
        <row r="1708">
          <cell r="A1708" t="str">
            <v>FER-CHA-045</v>
          </cell>
          <cell r="B1708" t="str">
            <v>CHAVE PARA VIRAR FERRO REDONDO DE 7/8"</v>
          </cell>
          <cell r="C1708" t="str">
            <v>UN</v>
          </cell>
          <cell r="D1708">
            <v>48.84</v>
          </cell>
          <cell r="E1708">
            <v>48.84</v>
          </cell>
          <cell r="F1708">
            <v>48.84</v>
          </cell>
          <cell r="G1708">
            <v>48.84</v>
          </cell>
          <cell r="H1708">
            <v>48.84</v>
          </cell>
          <cell r="I1708">
            <v>48.84</v>
          </cell>
        </row>
        <row r="1709">
          <cell r="A1709" t="str">
            <v>FER-CHI-005</v>
          </cell>
          <cell r="B1709" t="str">
            <v>CHIBANCA COM CABO</v>
          </cell>
          <cell r="C1709" t="str">
            <v>UN</v>
          </cell>
          <cell r="D1709">
            <v>23.59</v>
          </cell>
          <cell r="E1709">
            <v>23.59</v>
          </cell>
          <cell r="F1709">
            <v>23.59</v>
          </cell>
          <cell r="G1709">
            <v>23.59</v>
          </cell>
          <cell r="H1709">
            <v>23.59</v>
          </cell>
          <cell r="I1709">
            <v>23.59</v>
          </cell>
        </row>
        <row r="1710">
          <cell r="A1710" t="str">
            <v>FER-CRA-005</v>
          </cell>
          <cell r="B1710" t="str">
            <v>CAVADEIRA COM CABO</v>
          </cell>
          <cell r="C1710" t="str">
            <v>UN</v>
          </cell>
          <cell r="D1710">
            <v>17.7</v>
          </cell>
          <cell r="E1710">
            <v>17.7</v>
          </cell>
          <cell r="F1710">
            <v>17.7</v>
          </cell>
          <cell r="G1710">
            <v>17.7</v>
          </cell>
          <cell r="H1710">
            <v>17.7</v>
          </cell>
          <cell r="I1710">
            <v>17.7</v>
          </cell>
        </row>
        <row r="1711">
          <cell r="A1711" t="str">
            <v>FER-DIS-005</v>
          </cell>
          <cell r="B1711" t="str">
            <v>DISCO PARA MAKITA</v>
          </cell>
          <cell r="C1711" t="str">
            <v>UN</v>
          </cell>
          <cell r="D1711">
            <v>42.75</v>
          </cell>
          <cell r="E1711">
            <v>42.75</v>
          </cell>
          <cell r="F1711">
            <v>42.75</v>
          </cell>
          <cell r="G1711">
            <v>42.75</v>
          </cell>
          <cell r="H1711">
            <v>42.75</v>
          </cell>
          <cell r="I1711">
            <v>42.75</v>
          </cell>
        </row>
        <row r="1712">
          <cell r="A1712" t="str">
            <v>FER-DIS-010</v>
          </cell>
          <cell r="B1712" t="str">
            <v>DISCO PARA CORTAR TIPO CLIPER</v>
          </cell>
          <cell r="C1712" t="str">
            <v>UN</v>
          </cell>
          <cell r="D1712">
            <v>72.39</v>
          </cell>
          <cell r="E1712">
            <v>72.39</v>
          </cell>
          <cell r="F1712">
            <v>72.39</v>
          </cell>
          <cell r="G1712">
            <v>72.39</v>
          </cell>
          <cell r="H1712">
            <v>72.39</v>
          </cell>
          <cell r="I1712">
            <v>72.39</v>
          </cell>
        </row>
        <row r="1713">
          <cell r="A1713" t="str">
            <v>FER-DIS-015</v>
          </cell>
          <cell r="B1713" t="str">
            <v>DISCO PARA SERRA CIRCULAR</v>
          </cell>
          <cell r="C1713" t="str">
            <v>UN</v>
          </cell>
          <cell r="D1713">
            <v>154.5</v>
          </cell>
          <cell r="E1713">
            <v>154.5</v>
          </cell>
          <cell r="F1713">
            <v>154.5</v>
          </cell>
          <cell r="G1713">
            <v>154.5</v>
          </cell>
          <cell r="H1713">
            <v>154.5</v>
          </cell>
          <cell r="I1713">
            <v>154.5</v>
          </cell>
        </row>
        <row r="1714">
          <cell r="A1714" t="str">
            <v>FER-ENX-005</v>
          </cell>
          <cell r="B1714" t="str">
            <v>ENXADA DE 2,5 LIBRAS COM CABO</v>
          </cell>
          <cell r="C1714" t="str">
            <v>UN</v>
          </cell>
          <cell r="D1714">
            <v>16.84</v>
          </cell>
          <cell r="E1714">
            <v>16.84</v>
          </cell>
          <cell r="F1714">
            <v>16.84</v>
          </cell>
          <cell r="G1714">
            <v>16.84</v>
          </cell>
          <cell r="H1714">
            <v>16.84</v>
          </cell>
          <cell r="I1714">
            <v>16.84</v>
          </cell>
        </row>
        <row r="1715">
          <cell r="A1715" t="str">
            <v>FER-LAT-005</v>
          </cell>
          <cell r="B1715" t="str">
            <v>LATA PARA CONCRETO</v>
          </cell>
          <cell r="C1715" t="str">
            <v>UN</v>
          </cell>
          <cell r="D1715">
            <v>17.649999999999999</v>
          </cell>
          <cell r="E1715">
            <v>17.649999999999999</v>
          </cell>
          <cell r="F1715">
            <v>17.649999999999999</v>
          </cell>
          <cell r="G1715">
            <v>17.649999999999999</v>
          </cell>
          <cell r="H1715">
            <v>17.649999999999999</v>
          </cell>
          <cell r="I1715">
            <v>17.649999999999999</v>
          </cell>
        </row>
        <row r="1716">
          <cell r="A1716" t="str">
            <v>FER-LIM-005</v>
          </cell>
          <cell r="B1716" t="str">
            <v>LIMA MEIA CANA 10"</v>
          </cell>
          <cell r="C1716" t="str">
            <v>UN</v>
          </cell>
          <cell r="D1716">
            <v>17.87</v>
          </cell>
          <cell r="E1716">
            <v>17.87</v>
          </cell>
          <cell r="F1716">
            <v>17.87</v>
          </cell>
          <cell r="G1716">
            <v>17.87</v>
          </cell>
          <cell r="H1716">
            <v>17.87</v>
          </cell>
          <cell r="I1716">
            <v>17.87</v>
          </cell>
        </row>
        <row r="1717">
          <cell r="A1717" t="str">
            <v>FER-LIM-010</v>
          </cell>
          <cell r="B1717" t="str">
            <v>LIMA REDONDA 10"</v>
          </cell>
          <cell r="C1717" t="str">
            <v>UN</v>
          </cell>
          <cell r="D1717">
            <v>17.559999999999999</v>
          </cell>
          <cell r="E1717">
            <v>17.559999999999999</v>
          </cell>
          <cell r="F1717">
            <v>17.559999999999999</v>
          </cell>
          <cell r="G1717">
            <v>17.559999999999999</v>
          </cell>
          <cell r="H1717">
            <v>17.559999999999999</v>
          </cell>
          <cell r="I1717">
            <v>17.559999999999999</v>
          </cell>
        </row>
        <row r="1718">
          <cell r="A1718" t="str">
            <v>FER-MAR-005</v>
          </cell>
          <cell r="B1718" t="str">
            <v>MARRETA OITAVADA 1 KG COM CABO</v>
          </cell>
          <cell r="C1718" t="str">
            <v>UN</v>
          </cell>
          <cell r="D1718">
            <v>15.09</v>
          </cell>
          <cell r="E1718">
            <v>15.09</v>
          </cell>
          <cell r="F1718">
            <v>15.09</v>
          </cell>
          <cell r="G1718">
            <v>15.09</v>
          </cell>
          <cell r="H1718">
            <v>15.09</v>
          </cell>
          <cell r="I1718">
            <v>15.09</v>
          </cell>
        </row>
        <row r="1719">
          <cell r="A1719" t="str">
            <v>FER-MAR-010</v>
          </cell>
          <cell r="B1719" t="str">
            <v>MARRETA OITAVADA 1,5 KG COM CABO</v>
          </cell>
          <cell r="C1719" t="str">
            <v>UN</v>
          </cell>
          <cell r="D1719">
            <v>21.35</v>
          </cell>
          <cell r="E1719">
            <v>21.35</v>
          </cell>
          <cell r="F1719">
            <v>21.35</v>
          </cell>
          <cell r="G1719">
            <v>21.35</v>
          </cell>
          <cell r="H1719">
            <v>21.35</v>
          </cell>
          <cell r="I1719">
            <v>21.35</v>
          </cell>
        </row>
        <row r="1720">
          <cell r="A1720" t="str">
            <v>FER-MAR-015</v>
          </cell>
          <cell r="B1720" t="str">
            <v>MARRETA OITAVADA 2 KG COM CABO</v>
          </cell>
          <cell r="C1720" t="str">
            <v>UN</v>
          </cell>
          <cell r="D1720">
            <v>25.75</v>
          </cell>
          <cell r="E1720">
            <v>25.75</v>
          </cell>
          <cell r="F1720">
            <v>25.75</v>
          </cell>
          <cell r="G1720">
            <v>25.75</v>
          </cell>
          <cell r="H1720">
            <v>25.75</v>
          </cell>
          <cell r="I1720">
            <v>25.75</v>
          </cell>
        </row>
        <row r="1721">
          <cell r="A1721" t="str">
            <v>FER-MAT-005</v>
          </cell>
          <cell r="B1721" t="str">
            <v>MARTELO NACIONAL COM CABO</v>
          </cell>
          <cell r="C1721" t="str">
            <v>UN</v>
          </cell>
          <cell r="D1721">
            <v>20.3</v>
          </cell>
          <cell r="E1721">
            <v>20.3</v>
          </cell>
          <cell r="F1721">
            <v>20.3</v>
          </cell>
          <cell r="G1721">
            <v>20.3</v>
          </cell>
          <cell r="H1721">
            <v>20.3</v>
          </cell>
          <cell r="I1721">
            <v>20.3</v>
          </cell>
        </row>
        <row r="1722">
          <cell r="A1722" t="str">
            <v>FER-MAT-010</v>
          </cell>
          <cell r="B1722" t="str">
            <v>MARTELO BOLA 300 G</v>
          </cell>
          <cell r="C1722" t="str">
            <v>UN</v>
          </cell>
          <cell r="D1722">
            <v>13.91</v>
          </cell>
          <cell r="E1722">
            <v>13.91</v>
          </cell>
          <cell r="F1722">
            <v>13.91</v>
          </cell>
          <cell r="G1722">
            <v>13.91</v>
          </cell>
          <cell r="H1722">
            <v>13.91</v>
          </cell>
          <cell r="I1722">
            <v>13.91</v>
          </cell>
        </row>
        <row r="1723">
          <cell r="A1723" t="str">
            <v>FER-MAT-015</v>
          </cell>
          <cell r="B1723" t="str">
            <v>MARTELO BOLA 400 G</v>
          </cell>
          <cell r="C1723" t="str">
            <v>UN</v>
          </cell>
          <cell r="D1723">
            <v>19.079999999999998</v>
          </cell>
          <cell r="E1723">
            <v>19.079999999999998</v>
          </cell>
          <cell r="F1723">
            <v>19.079999999999998</v>
          </cell>
          <cell r="G1723">
            <v>19.079999999999998</v>
          </cell>
          <cell r="H1723">
            <v>19.079999999999998</v>
          </cell>
          <cell r="I1723">
            <v>19.079999999999998</v>
          </cell>
        </row>
        <row r="1724">
          <cell r="A1724" t="str">
            <v>FER-MAT-020</v>
          </cell>
          <cell r="B1724" t="str">
            <v>MARTELO BOLA 500 G</v>
          </cell>
          <cell r="C1724" t="str">
            <v>UN</v>
          </cell>
          <cell r="D1724">
            <v>21.29</v>
          </cell>
          <cell r="E1724">
            <v>21.29</v>
          </cell>
          <cell r="F1724">
            <v>21.29</v>
          </cell>
          <cell r="G1724">
            <v>21.29</v>
          </cell>
          <cell r="H1724">
            <v>21.29</v>
          </cell>
          <cell r="I1724">
            <v>21.29</v>
          </cell>
        </row>
        <row r="1725">
          <cell r="A1725" t="str">
            <v>FER-MAT-025</v>
          </cell>
          <cell r="B1725" t="str">
            <v>MARTELO PENA 300 G</v>
          </cell>
          <cell r="C1725" t="str">
            <v>UN</v>
          </cell>
          <cell r="D1725">
            <v>16.02</v>
          </cell>
          <cell r="E1725">
            <v>16.02</v>
          </cell>
          <cell r="F1725">
            <v>16.02</v>
          </cell>
          <cell r="G1725">
            <v>16.02</v>
          </cell>
          <cell r="H1725">
            <v>16.02</v>
          </cell>
          <cell r="I1725">
            <v>16.02</v>
          </cell>
        </row>
        <row r="1726">
          <cell r="A1726" t="str">
            <v>FER-MET-005</v>
          </cell>
          <cell r="B1726" t="str">
            <v>METRO DUPLO NACIONAL</v>
          </cell>
          <cell r="C1726" t="str">
            <v>UN</v>
          </cell>
          <cell r="D1726">
            <v>7.62</v>
          </cell>
          <cell r="E1726">
            <v>7.62</v>
          </cell>
          <cell r="F1726">
            <v>7.62</v>
          </cell>
          <cell r="G1726">
            <v>7.62</v>
          </cell>
          <cell r="H1726">
            <v>7.62</v>
          </cell>
          <cell r="I1726">
            <v>7.62</v>
          </cell>
        </row>
        <row r="1727">
          <cell r="A1727" t="str">
            <v>FER-PAB-005</v>
          </cell>
          <cell r="B1727" t="str">
            <v>PÁ DE BICO COM CABO No. 4</v>
          </cell>
          <cell r="C1727" t="str">
            <v>UN</v>
          </cell>
          <cell r="D1727">
            <v>17.77</v>
          </cell>
          <cell r="E1727">
            <v>17.77</v>
          </cell>
          <cell r="F1727">
            <v>17.77</v>
          </cell>
          <cell r="G1727">
            <v>17.77</v>
          </cell>
          <cell r="H1727">
            <v>17.77</v>
          </cell>
          <cell r="I1727">
            <v>17.77</v>
          </cell>
        </row>
        <row r="1728">
          <cell r="A1728" t="str">
            <v>FER-PEC-005</v>
          </cell>
          <cell r="B1728" t="str">
            <v>PÉ DE CABRA 5/8" X 0,80 M</v>
          </cell>
          <cell r="C1728" t="str">
            <v>UN</v>
          </cell>
          <cell r="D1728">
            <v>13.84</v>
          </cell>
          <cell r="E1728">
            <v>13.84</v>
          </cell>
          <cell r="F1728">
            <v>13.84</v>
          </cell>
          <cell r="G1728">
            <v>13.84</v>
          </cell>
          <cell r="H1728">
            <v>13.84</v>
          </cell>
          <cell r="I1728">
            <v>13.84</v>
          </cell>
        </row>
        <row r="1729">
          <cell r="A1729" t="str">
            <v>FER-PEN-005</v>
          </cell>
          <cell r="B1729" t="str">
            <v>PENEIRA GROSSA</v>
          </cell>
          <cell r="C1729" t="str">
            <v>UN</v>
          </cell>
          <cell r="D1729">
            <v>12.67</v>
          </cell>
          <cell r="E1729">
            <v>12.67</v>
          </cell>
          <cell r="F1729">
            <v>12.67</v>
          </cell>
          <cell r="G1729">
            <v>12.67</v>
          </cell>
          <cell r="H1729">
            <v>12.67</v>
          </cell>
          <cell r="I1729">
            <v>12.67</v>
          </cell>
        </row>
        <row r="1730">
          <cell r="A1730" t="str">
            <v>FER-PEN-010</v>
          </cell>
          <cell r="B1730" t="str">
            <v>PENEIRA FINA</v>
          </cell>
          <cell r="C1730" t="str">
            <v>UN</v>
          </cell>
          <cell r="D1730">
            <v>14.52</v>
          </cell>
          <cell r="E1730">
            <v>14.52</v>
          </cell>
          <cell r="F1730">
            <v>14.52</v>
          </cell>
          <cell r="G1730">
            <v>14.52</v>
          </cell>
          <cell r="H1730">
            <v>14.52</v>
          </cell>
          <cell r="I1730">
            <v>14.52</v>
          </cell>
        </row>
        <row r="1731">
          <cell r="A1731" t="str">
            <v>FER-PIC-005</v>
          </cell>
          <cell r="B1731" t="str">
            <v>PICARETA NACIONAL COM CABO</v>
          </cell>
          <cell r="C1731" t="str">
            <v>UN</v>
          </cell>
          <cell r="D1731">
            <v>19.809999999999999</v>
          </cell>
          <cell r="E1731">
            <v>19.809999999999999</v>
          </cell>
          <cell r="F1731">
            <v>19.809999999999999</v>
          </cell>
          <cell r="G1731">
            <v>19.809999999999999</v>
          </cell>
          <cell r="H1731">
            <v>19.809999999999999</v>
          </cell>
          <cell r="I1731">
            <v>19.809999999999999</v>
          </cell>
        </row>
        <row r="1732">
          <cell r="A1732" t="str">
            <v>FER-PON-010</v>
          </cell>
          <cell r="B1732" t="str">
            <v>PONTEIRO DE AÇO 10"</v>
          </cell>
          <cell r="C1732" t="str">
            <v>UN</v>
          </cell>
          <cell r="D1732">
            <v>6.98</v>
          </cell>
          <cell r="E1732">
            <v>6.98</v>
          </cell>
          <cell r="F1732">
            <v>6.98</v>
          </cell>
          <cell r="G1732">
            <v>6.98</v>
          </cell>
          <cell r="H1732">
            <v>6.98</v>
          </cell>
          <cell r="I1732">
            <v>6.98</v>
          </cell>
        </row>
        <row r="1733">
          <cell r="A1733" t="str">
            <v>FER-PRU-005</v>
          </cell>
          <cell r="B1733" t="str">
            <v>PRUMO</v>
          </cell>
          <cell r="C1733" t="str">
            <v>UN</v>
          </cell>
          <cell r="D1733">
            <v>11.43</v>
          </cell>
          <cell r="E1733">
            <v>11.43</v>
          </cell>
          <cell r="F1733">
            <v>11.43</v>
          </cell>
          <cell r="G1733">
            <v>11.43</v>
          </cell>
          <cell r="H1733">
            <v>11.43</v>
          </cell>
          <cell r="I1733">
            <v>11.43</v>
          </cell>
        </row>
        <row r="1734">
          <cell r="A1734" t="str">
            <v>FER-REG-005</v>
          </cell>
          <cell r="B1734" t="str">
            <v>REGUA ALUMÍNIO 2 M</v>
          </cell>
          <cell r="C1734" t="str">
            <v>UN</v>
          </cell>
          <cell r="D1734">
            <v>31.93</v>
          </cell>
          <cell r="E1734">
            <v>31.93</v>
          </cell>
          <cell r="F1734">
            <v>31.93</v>
          </cell>
          <cell r="G1734">
            <v>31.93</v>
          </cell>
          <cell r="H1734">
            <v>31.93</v>
          </cell>
          <cell r="I1734">
            <v>31.93</v>
          </cell>
        </row>
        <row r="1735">
          <cell r="A1735" t="str">
            <v>FER-SER-005</v>
          </cell>
          <cell r="B1735" t="str">
            <v>SERRA TICO-TICO CAP. 6 MM EM AÇO 0,43 HP</v>
          </cell>
          <cell r="C1735" t="str">
            <v>UN</v>
          </cell>
          <cell r="D1735">
            <v>395.01</v>
          </cell>
          <cell r="E1735">
            <v>395.01</v>
          </cell>
          <cell r="F1735">
            <v>395.01</v>
          </cell>
          <cell r="G1735">
            <v>395.01</v>
          </cell>
          <cell r="H1735">
            <v>395.01</v>
          </cell>
          <cell r="I1735">
            <v>395.01</v>
          </cell>
        </row>
        <row r="1736">
          <cell r="A1736" t="str">
            <v>FER-SER-010</v>
          </cell>
          <cell r="B1736" t="str">
            <v>SERRA STARRET 1/2" X 1/4"</v>
          </cell>
          <cell r="C1736" t="str">
            <v>UN</v>
          </cell>
          <cell r="D1736">
            <v>4.79</v>
          </cell>
          <cell r="E1736">
            <v>4.79</v>
          </cell>
          <cell r="F1736">
            <v>4.79</v>
          </cell>
          <cell r="G1736">
            <v>4.79</v>
          </cell>
          <cell r="H1736">
            <v>4.79</v>
          </cell>
          <cell r="I1736">
            <v>4.79</v>
          </cell>
        </row>
        <row r="1737">
          <cell r="A1737" t="str">
            <v>FER-SER-015</v>
          </cell>
          <cell r="B1737" t="str">
            <v>SERROTE 16"</v>
          </cell>
          <cell r="C1737" t="str">
            <v>UN</v>
          </cell>
          <cell r="D1737">
            <v>23.28</v>
          </cell>
          <cell r="E1737">
            <v>23.28</v>
          </cell>
          <cell r="F1737">
            <v>23.28</v>
          </cell>
          <cell r="G1737">
            <v>23.28</v>
          </cell>
          <cell r="H1737">
            <v>23.28</v>
          </cell>
          <cell r="I1737">
            <v>23.28</v>
          </cell>
        </row>
        <row r="1738">
          <cell r="A1738" t="str">
            <v>FER-SER-020</v>
          </cell>
          <cell r="B1738" t="str">
            <v>SERROTE 20"</v>
          </cell>
          <cell r="C1738" t="str">
            <v>UN</v>
          </cell>
          <cell r="D1738">
            <v>24.57</v>
          </cell>
          <cell r="E1738">
            <v>24.57</v>
          </cell>
          <cell r="F1738">
            <v>24.57</v>
          </cell>
          <cell r="G1738">
            <v>24.57</v>
          </cell>
          <cell r="H1738">
            <v>24.57</v>
          </cell>
          <cell r="I1738">
            <v>24.57</v>
          </cell>
        </row>
        <row r="1739">
          <cell r="A1739" t="str">
            <v>FER-TAL-005</v>
          </cell>
          <cell r="B1739" t="str">
            <v>TALHADEIRA DE AÇO 10"</v>
          </cell>
          <cell r="C1739" t="str">
            <v>UN</v>
          </cell>
          <cell r="D1739">
            <v>7.23</v>
          </cell>
          <cell r="E1739">
            <v>7.23</v>
          </cell>
          <cell r="F1739">
            <v>7.23</v>
          </cell>
          <cell r="G1739">
            <v>7.23</v>
          </cell>
          <cell r="H1739">
            <v>7.23</v>
          </cell>
          <cell r="I1739">
            <v>7.23</v>
          </cell>
        </row>
        <row r="1740">
          <cell r="A1740" t="str">
            <v>FER-TER-005</v>
          </cell>
          <cell r="B1740" t="str">
            <v>TRENA DE FIBRA DE 10 M</v>
          </cell>
          <cell r="C1740" t="str">
            <v>UN</v>
          </cell>
          <cell r="D1740">
            <v>26.37</v>
          </cell>
          <cell r="E1740">
            <v>26.37</v>
          </cell>
          <cell r="F1740">
            <v>26.37</v>
          </cell>
          <cell r="G1740">
            <v>26.37</v>
          </cell>
          <cell r="H1740">
            <v>26.37</v>
          </cell>
          <cell r="I1740">
            <v>26.37</v>
          </cell>
        </row>
        <row r="1741">
          <cell r="A1741" t="str">
            <v>FER-TER-010</v>
          </cell>
          <cell r="B1741" t="str">
            <v>TRENA DE FIBRA DE 20 M</v>
          </cell>
          <cell r="C1741" t="str">
            <v>UN</v>
          </cell>
          <cell r="D1741">
            <v>36.14</v>
          </cell>
          <cell r="E1741">
            <v>36.14</v>
          </cell>
          <cell r="F1741">
            <v>36.14</v>
          </cell>
          <cell r="G1741">
            <v>36.14</v>
          </cell>
          <cell r="H1741">
            <v>36.14</v>
          </cell>
          <cell r="I1741">
            <v>36.14</v>
          </cell>
        </row>
        <row r="1742">
          <cell r="A1742" t="str">
            <v>FER-TER-015</v>
          </cell>
          <cell r="B1742" t="str">
            <v>TRENA DE FIBRA DE 50 M</v>
          </cell>
          <cell r="C1742" t="str">
            <v>UN</v>
          </cell>
          <cell r="D1742">
            <v>59.21</v>
          </cell>
          <cell r="E1742">
            <v>59.21</v>
          </cell>
          <cell r="F1742">
            <v>59.21</v>
          </cell>
          <cell r="G1742">
            <v>59.21</v>
          </cell>
          <cell r="H1742">
            <v>59.21</v>
          </cell>
          <cell r="I1742">
            <v>59.21</v>
          </cell>
        </row>
        <row r="1743">
          <cell r="A1743" t="str">
            <v>FER-TER-020</v>
          </cell>
          <cell r="B1743" t="str">
            <v>TRENA DE AÇO DE 2 M</v>
          </cell>
          <cell r="C1743" t="str">
            <v>UN</v>
          </cell>
          <cell r="D1743">
            <v>12.7</v>
          </cell>
          <cell r="E1743">
            <v>12.7</v>
          </cell>
          <cell r="F1743">
            <v>12.7</v>
          </cell>
          <cell r="G1743">
            <v>12.7</v>
          </cell>
          <cell r="H1743">
            <v>12.7</v>
          </cell>
          <cell r="I1743">
            <v>12.7</v>
          </cell>
        </row>
        <row r="1744">
          <cell r="A1744" t="str">
            <v>FER-TER-025</v>
          </cell>
          <cell r="B1744" t="str">
            <v>TRENA DE AÇO DE 5 M</v>
          </cell>
          <cell r="C1744" t="str">
            <v>UN</v>
          </cell>
          <cell r="D1744">
            <v>37.49</v>
          </cell>
          <cell r="E1744">
            <v>37.49</v>
          </cell>
          <cell r="F1744">
            <v>37.49</v>
          </cell>
          <cell r="G1744">
            <v>37.49</v>
          </cell>
          <cell r="H1744">
            <v>37.49</v>
          </cell>
          <cell r="I1744">
            <v>37.49</v>
          </cell>
        </row>
        <row r="1745">
          <cell r="A1745" t="str">
            <v>FER-TER-030</v>
          </cell>
          <cell r="B1745" t="str">
            <v>TRENA DE AÇO DE 10 M</v>
          </cell>
          <cell r="C1745" t="str">
            <v>UN</v>
          </cell>
          <cell r="D1745">
            <v>49.05</v>
          </cell>
          <cell r="E1745">
            <v>49.05</v>
          </cell>
          <cell r="F1745">
            <v>49.05</v>
          </cell>
          <cell r="G1745">
            <v>49.05</v>
          </cell>
          <cell r="H1745">
            <v>49.05</v>
          </cell>
          <cell r="I1745">
            <v>49.05</v>
          </cell>
        </row>
        <row r="1746">
          <cell r="A1746" t="str">
            <v>FER-TER-035</v>
          </cell>
          <cell r="B1746" t="str">
            <v>TRENA DE AÇO DE 20 M</v>
          </cell>
          <cell r="C1746" t="str">
            <v>UN</v>
          </cell>
          <cell r="D1746">
            <v>81.290000000000006</v>
          </cell>
          <cell r="E1746">
            <v>81.290000000000006</v>
          </cell>
          <cell r="F1746">
            <v>81.290000000000006</v>
          </cell>
          <cell r="G1746">
            <v>81.290000000000006</v>
          </cell>
          <cell r="H1746">
            <v>81.290000000000006</v>
          </cell>
          <cell r="I1746">
            <v>81.290000000000006</v>
          </cell>
        </row>
        <row r="1747">
          <cell r="A1747" t="str">
            <v>FER-TES-005</v>
          </cell>
          <cell r="B1747" t="str">
            <v>TESOURA 36" PARA CORTAR FERRO ATÉ 5/8" (SEM BANCADA)</v>
          </cell>
          <cell r="C1747" t="str">
            <v>UN</v>
          </cell>
          <cell r="D1747">
            <v>461.44</v>
          </cell>
          <cell r="E1747">
            <v>461.44</v>
          </cell>
          <cell r="F1747">
            <v>461.44</v>
          </cell>
          <cell r="G1747">
            <v>461.44</v>
          </cell>
          <cell r="H1747">
            <v>461.44</v>
          </cell>
          <cell r="I1747">
            <v>461.44</v>
          </cell>
        </row>
        <row r="1748">
          <cell r="A1748" t="str">
            <v>FER-TES-010</v>
          </cell>
          <cell r="B1748" t="str">
            <v>TESOURA PARA CORTAR FERRO DE 3/8"</v>
          </cell>
          <cell r="C1748" t="str">
            <v>UN</v>
          </cell>
          <cell r="D1748">
            <v>204.97</v>
          </cell>
          <cell r="E1748">
            <v>204.97</v>
          </cell>
          <cell r="F1748">
            <v>204.97</v>
          </cell>
          <cell r="G1748">
            <v>204.97</v>
          </cell>
          <cell r="H1748">
            <v>204.97</v>
          </cell>
          <cell r="I1748">
            <v>204.97</v>
          </cell>
        </row>
        <row r="1749">
          <cell r="A1749" t="str">
            <v>FER-TES-015</v>
          </cell>
          <cell r="B1749" t="str">
            <v>TESOURA PARA CORTAR FERRO DE 1/2"</v>
          </cell>
          <cell r="C1749" t="str">
            <v>UN</v>
          </cell>
          <cell r="D1749">
            <v>118.45</v>
          </cell>
          <cell r="E1749">
            <v>118.45</v>
          </cell>
          <cell r="F1749">
            <v>118.45</v>
          </cell>
          <cell r="G1749">
            <v>118.45</v>
          </cell>
          <cell r="H1749">
            <v>118.45</v>
          </cell>
          <cell r="I1749">
            <v>118.45</v>
          </cell>
        </row>
        <row r="1750">
          <cell r="A1750" t="str">
            <v>FER-TOR-005</v>
          </cell>
          <cell r="B1750" t="str">
            <v>TORQUÊS ARMADOR</v>
          </cell>
          <cell r="C1750" t="str">
            <v>UN</v>
          </cell>
          <cell r="D1750">
            <v>25.75</v>
          </cell>
          <cell r="E1750">
            <v>25.75</v>
          </cell>
          <cell r="F1750">
            <v>25.75</v>
          </cell>
          <cell r="G1750">
            <v>25.75</v>
          </cell>
          <cell r="H1750">
            <v>25.75</v>
          </cell>
          <cell r="I1750">
            <v>25.75</v>
          </cell>
        </row>
        <row r="1751">
          <cell r="A1751" t="str">
            <v>FER-TOR-010</v>
          </cell>
          <cell r="B1751" t="str">
            <v>TORQUÊS AZULEJISTA</v>
          </cell>
          <cell r="C1751" t="str">
            <v>UN</v>
          </cell>
          <cell r="D1751">
            <v>17.72</v>
          </cell>
          <cell r="E1751">
            <v>17.72</v>
          </cell>
          <cell r="F1751">
            <v>17.72</v>
          </cell>
          <cell r="G1751">
            <v>17.72</v>
          </cell>
          <cell r="H1751">
            <v>17.72</v>
          </cell>
          <cell r="I1751">
            <v>17.72</v>
          </cell>
        </row>
        <row r="1752">
          <cell r="A1752" t="str">
            <v>FER-TOR-015</v>
          </cell>
          <cell r="B1752" t="str">
            <v>TORQUÊS CARPINTEIRO</v>
          </cell>
          <cell r="C1752" t="str">
            <v>UN</v>
          </cell>
          <cell r="D1752">
            <v>27.76</v>
          </cell>
          <cell r="E1752">
            <v>27.76</v>
          </cell>
          <cell r="F1752">
            <v>27.76</v>
          </cell>
          <cell r="G1752">
            <v>27.76</v>
          </cell>
          <cell r="H1752">
            <v>27.76</v>
          </cell>
          <cell r="I1752">
            <v>27.76</v>
          </cell>
        </row>
        <row r="1753">
          <cell r="A1753" t="str">
            <v>FOR-001</v>
          </cell>
          <cell r="B1753" t="str">
            <v>FORROS</v>
          </cell>
        </row>
        <row r="1754">
          <cell r="A1754" t="str">
            <v>FOR-ACU-005</v>
          </cell>
          <cell r="B1754" t="str">
            <v>FORRO ACÚSTICO DE FIBRA MINERAL removível, modulação 625 x 625 mm, apoiados em perfis metálicos tipo "T" suspensos por perfis rígidos, e=15 mm</v>
          </cell>
          <cell r="C1754" t="str">
            <v>M2</v>
          </cell>
          <cell r="D1754">
            <v>41.3</v>
          </cell>
          <cell r="E1754">
            <v>41.3</v>
          </cell>
          <cell r="F1754">
            <v>41.3</v>
          </cell>
          <cell r="G1754">
            <v>41.3</v>
          </cell>
          <cell r="H1754">
            <v>41.3</v>
          </cell>
          <cell r="I1754">
            <v>41.3</v>
          </cell>
        </row>
        <row r="1755">
          <cell r="A1755" t="str">
            <v>FOR-ACU-010</v>
          </cell>
          <cell r="B1755" t="str">
            <v>FORRO ACÚSTICO DE FIBRA MINERAL removível, modulação 625 x 1250 mm, apoiados em perfis metálicos tipo "T" suspensos por perfis rígidos, e=15 mm</v>
          </cell>
          <cell r="C1755" t="str">
            <v>M2</v>
          </cell>
          <cell r="D1755">
            <v>42.97</v>
          </cell>
          <cell r="E1755">
            <v>42.97</v>
          </cell>
          <cell r="F1755">
            <v>42.97</v>
          </cell>
          <cell r="G1755">
            <v>42.97</v>
          </cell>
          <cell r="H1755">
            <v>42.97</v>
          </cell>
          <cell r="I1755">
            <v>42.97</v>
          </cell>
        </row>
        <row r="1756">
          <cell r="A1756" t="str">
            <v>FOR-GES-005</v>
          </cell>
          <cell r="B1756" t="str">
            <v>FORRO DE GESSO EM PLACAS 60 X 60 CM LISO</v>
          </cell>
          <cell r="C1756" t="str">
            <v>M2</v>
          </cell>
          <cell r="D1756">
            <v>18.54</v>
          </cell>
          <cell r="E1756">
            <v>18.54</v>
          </cell>
          <cell r="F1756">
            <v>18.54</v>
          </cell>
          <cell r="G1756">
            <v>18.54</v>
          </cell>
          <cell r="H1756">
            <v>18.54</v>
          </cell>
          <cell r="I1756">
            <v>18.54</v>
          </cell>
        </row>
        <row r="1757">
          <cell r="A1757" t="str">
            <v>FOR-GES-010</v>
          </cell>
          <cell r="B1757" t="str">
            <v>FORRO DE GESSO EM PLACAS ACARTONADAS - FGE</v>
          </cell>
          <cell r="C1757" t="str">
            <v>M2</v>
          </cell>
          <cell r="D1757">
            <v>33.99</v>
          </cell>
          <cell r="E1757">
            <v>33.99</v>
          </cell>
          <cell r="F1757">
            <v>33.99</v>
          </cell>
          <cell r="G1757">
            <v>33.99</v>
          </cell>
          <cell r="H1757">
            <v>33.99</v>
          </cell>
          <cell r="I1757">
            <v>33.99</v>
          </cell>
        </row>
        <row r="1758">
          <cell r="A1758" t="str">
            <v>FOR-GES-015</v>
          </cell>
          <cell r="B1758" t="str">
            <v>FORRO DE GESSO EM PLACAS ACARTONADAS - FGA</v>
          </cell>
          <cell r="C1758" t="str">
            <v>M2</v>
          </cell>
          <cell r="D1758">
            <v>28.84</v>
          </cell>
          <cell r="E1758">
            <v>28.84</v>
          </cell>
          <cell r="F1758">
            <v>28.84</v>
          </cell>
          <cell r="G1758">
            <v>28.84</v>
          </cell>
          <cell r="H1758">
            <v>28.84</v>
          </cell>
          <cell r="I1758">
            <v>28.84</v>
          </cell>
        </row>
        <row r="1759">
          <cell r="A1759" t="str">
            <v>FOR-GES-020</v>
          </cell>
          <cell r="B1759" t="str">
            <v>COLOCAÇÃO DE MOLDURA DE GESSO</v>
          </cell>
          <cell r="C1759" t="str">
            <v>M</v>
          </cell>
          <cell r="D1759">
            <v>11.23</v>
          </cell>
          <cell r="E1759">
            <v>11.23</v>
          </cell>
          <cell r="F1759">
            <v>11.23</v>
          </cell>
          <cell r="G1759">
            <v>11.23</v>
          </cell>
          <cell r="H1759">
            <v>11.23</v>
          </cell>
          <cell r="I1759">
            <v>11.23</v>
          </cell>
        </row>
        <row r="1760">
          <cell r="A1760" t="str">
            <v>FOR-MAD-005</v>
          </cell>
          <cell r="B1760" t="str">
            <v>FORRO DE MADEIRA EM ANGELIM</v>
          </cell>
          <cell r="C1760" t="str">
            <v>M2</v>
          </cell>
          <cell r="D1760">
            <v>38.6</v>
          </cell>
          <cell r="E1760">
            <v>38.6</v>
          </cell>
          <cell r="F1760">
            <v>38.6</v>
          </cell>
          <cell r="G1760">
            <v>38.6</v>
          </cell>
          <cell r="H1760">
            <v>38.6</v>
          </cell>
          <cell r="I1760">
            <v>38.6</v>
          </cell>
        </row>
        <row r="1761">
          <cell r="A1761" t="str">
            <v>FOR-MAD-010</v>
          </cell>
          <cell r="B1761" t="str">
            <v>FORRO DE MADEIRA DE PINUS</v>
          </cell>
          <cell r="C1761" t="str">
            <v>M2</v>
          </cell>
          <cell r="D1761">
            <v>30.78</v>
          </cell>
          <cell r="E1761">
            <v>30.78</v>
          </cell>
          <cell r="F1761">
            <v>30.78</v>
          </cell>
          <cell r="G1761">
            <v>30.78</v>
          </cell>
          <cell r="H1761">
            <v>30.78</v>
          </cell>
          <cell r="I1761">
            <v>30.78</v>
          </cell>
        </row>
        <row r="1762">
          <cell r="A1762" t="str">
            <v>FOR-MAD-015</v>
          </cell>
          <cell r="B1762" t="str">
            <v>CIMALHA DE MADEIRA PARA FORRO DE MADEIRA</v>
          </cell>
          <cell r="C1762" t="str">
            <v>M</v>
          </cell>
          <cell r="D1762">
            <v>8.27</v>
          </cell>
          <cell r="E1762">
            <v>8.27</v>
          </cell>
          <cell r="F1762">
            <v>8.27</v>
          </cell>
          <cell r="G1762">
            <v>8.27</v>
          </cell>
          <cell r="H1762">
            <v>8.27</v>
          </cell>
          <cell r="I1762">
            <v>8.27</v>
          </cell>
        </row>
        <row r="1763">
          <cell r="A1763" t="str">
            <v>FOR-MAD-020</v>
          </cell>
          <cell r="B1763" t="str">
            <v>EMPENAS DE MADEIRA (RÉGUAS)</v>
          </cell>
          <cell r="C1763" t="str">
            <v>M2</v>
          </cell>
          <cell r="D1763">
            <v>40.94</v>
          </cell>
          <cell r="E1763">
            <v>40.94</v>
          </cell>
          <cell r="F1763">
            <v>40.94</v>
          </cell>
          <cell r="G1763">
            <v>40.94</v>
          </cell>
          <cell r="H1763">
            <v>40.94</v>
          </cell>
          <cell r="I1763">
            <v>40.94</v>
          </cell>
        </row>
        <row r="1764">
          <cell r="A1764" t="str">
            <v>FOR-MAN-005</v>
          </cell>
          <cell r="B1764" t="str">
            <v>MANTA ISOLANTE PARA TELHADOS</v>
          </cell>
          <cell r="C1764" t="str">
            <v>M2</v>
          </cell>
          <cell r="D1764">
            <v>16.559999999999999</v>
          </cell>
          <cell r="E1764">
            <v>16.559999999999999</v>
          </cell>
          <cell r="F1764">
            <v>16.559999999999999</v>
          </cell>
          <cell r="G1764">
            <v>16.559999999999999</v>
          </cell>
          <cell r="H1764">
            <v>16.559999999999999</v>
          </cell>
          <cell r="I1764">
            <v>16.559999999999999</v>
          </cell>
        </row>
        <row r="1765">
          <cell r="A1765" t="str">
            <v>FOR-MET-005</v>
          </cell>
          <cell r="B1765" t="str">
            <v>FORRO METÁLICO TIPO COLMÉIA</v>
          </cell>
          <cell r="C1765" t="str">
            <v>M2</v>
          </cell>
          <cell r="D1765">
            <v>48.28</v>
          </cell>
          <cell r="E1765">
            <v>48.28</v>
          </cell>
          <cell r="F1765">
            <v>48.28</v>
          </cell>
          <cell r="G1765">
            <v>48.28</v>
          </cell>
          <cell r="H1765">
            <v>48.28</v>
          </cell>
          <cell r="I1765">
            <v>48.28</v>
          </cell>
        </row>
        <row r="1766">
          <cell r="A1766" t="str">
            <v>FOR-PVC-005</v>
          </cell>
          <cell r="B1766" t="str">
            <v>FORRO EM PVC BRANCO DE L = 10 CM</v>
          </cell>
          <cell r="C1766" t="str">
            <v>M2</v>
          </cell>
          <cell r="D1766">
            <v>33.99</v>
          </cell>
          <cell r="E1766">
            <v>33.99</v>
          </cell>
          <cell r="F1766">
            <v>33.99</v>
          </cell>
          <cell r="G1766">
            <v>33.99</v>
          </cell>
          <cell r="H1766">
            <v>33.99</v>
          </cell>
          <cell r="I1766">
            <v>33.99</v>
          </cell>
        </row>
        <row r="1767">
          <cell r="A1767" t="str">
            <v>FOR-PVC-010</v>
          </cell>
          <cell r="B1767" t="str">
            <v>FORRO EM PVC BRANCO DE L = 20 CM</v>
          </cell>
          <cell r="C1767" t="str">
            <v>M2</v>
          </cell>
          <cell r="D1767">
            <v>33.479999999999997</v>
          </cell>
          <cell r="E1767">
            <v>33.479999999999997</v>
          </cell>
          <cell r="F1767">
            <v>33.479999999999997</v>
          </cell>
          <cell r="G1767">
            <v>33.479999999999997</v>
          </cell>
          <cell r="H1767">
            <v>33.479999999999997</v>
          </cell>
          <cell r="I1767">
            <v>33.479999999999997</v>
          </cell>
        </row>
        <row r="1768">
          <cell r="A1768" t="str">
            <v>FRG-001</v>
          </cell>
          <cell r="B1768" t="str">
            <v>FERRAGENS</v>
          </cell>
        </row>
        <row r="1769">
          <cell r="A1769" t="str">
            <v>FRG-DOB-005</v>
          </cell>
          <cell r="B1769" t="str">
            <v>DOBRADIÇA DE FERRO CROMADO 3" X 2"</v>
          </cell>
          <cell r="C1769" t="str">
            <v>UN</v>
          </cell>
          <cell r="D1769">
            <v>4.8499999999999996</v>
          </cell>
          <cell r="E1769">
            <v>4.8499999999999996</v>
          </cell>
          <cell r="F1769">
            <v>4.8499999999999996</v>
          </cell>
          <cell r="G1769">
            <v>4.8499999999999996</v>
          </cell>
          <cell r="H1769">
            <v>4.8499999999999996</v>
          </cell>
          <cell r="I1769">
            <v>4.8499999999999996</v>
          </cell>
        </row>
        <row r="1770">
          <cell r="A1770" t="str">
            <v>FRG-DOB-010</v>
          </cell>
          <cell r="B1770" t="str">
            <v>DOBRADIÇA DE FERRO CROMADA 3" X 2 1/2"</v>
          </cell>
          <cell r="C1770" t="str">
            <v>UN</v>
          </cell>
          <cell r="D1770">
            <v>5.79</v>
          </cell>
          <cell r="E1770">
            <v>5.79</v>
          </cell>
          <cell r="F1770">
            <v>5.79</v>
          </cell>
          <cell r="G1770">
            <v>5.79</v>
          </cell>
          <cell r="H1770">
            <v>5.79</v>
          </cell>
          <cell r="I1770">
            <v>5.79</v>
          </cell>
        </row>
        <row r="1771">
          <cell r="A1771" t="str">
            <v>FRG-DOB-015</v>
          </cell>
          <cell r="B1771" t="str">
            <v>DOBRADIÇA DE FERRO CROMADA 3 1/2" X 2 1/2"</v>
          </cell>
          <cell r="C1771" t="str">
            <v>UN</v>
          </cell>
          <cell r="D1771">
            <v>6.29</v>
          </cell>
          <cell r="E1771">
            <v>6.29</v>
          </cell>
          <cell r="F1771">
            <v>6.29</v>
          </cell>
          <cell r="G1771">
            <v>6.29</v>
          </cell>
          <cell r="H1771">
            <v>6.29</v>
          </cell>
          <cell r="I1771">
            <v>6.29</v>
          </cell>
        </row>
        <row r="1772">
          <cell r="A1772" t="str">
            <v>FRG-FEC-005</v>
          </cell>
          <cell r="B1772" t="str">
            <v>FECHADURA 357-(E49) E282 - ML600 CROMADA</v>
          </cell>
          <cell r="C1772" t="str">
            <v>PÇ</v>
          </cell>
          <cell r="D1772">
            <v>150.06</v>
          </cell>
          <cell r="E1772">
            <v>150.06</v>
          </cell>
          <cell r="F1772">
            <v>150.06</v>
          </cell>
          <cell r="G1772">
            <v>150.06</v>
          </cell>
          <cell r="H1772">
            <v>150.06</v>
          </cell>
          <cell r="I1772">
            <v>150.06</v>
          </cell>
        </row>
        <row r="1773">
          <cell r="A1773" t="str">
            <v>FRG-FEC-010</v>
          </cell>
          <cell r="B1773" t="str">
            <v>FECHADURA 457-(E49) E283 - ML600 CROMADA</v>
          </cell>
          <cell r="C1773" t="str">
            <v>PÇ</v>
          </cell>
          <cell r="D1773">
            <v>116.79</v>
          </cell>
          <cell r="E1773">
            <v>116.79</v>
          </cell>
          <cell r="F1773">
            <v>116.79</v>
          </cell>
          <cell r="G1773">
            <v>116.79</v>
          </cell>
          <cell r="H1773">
            <v>116.79</v>
          </cell>
          <cell r="I1773">
            <v>116.79</v>
          </cell>
        </row>
        <row r="1774">
          <cell r="A1774" t="str">
            <v>FRG-FEC-015</v>
          </cell>
          <cell r="B1774" t="str">
            <v>FECHADURA 557-(E49) E285 - ML600 CROMADA</v>
          </cell>
          <cell r="C1774" t="str">
            <v>PÇ</v>
          </cell>
          <cell r="D1774">
            <v>116.79</v>
          </cell>
          <cell r="E1774">
            <v>116.79</v>
          </cell>
          <cell r="F1774">
            <v>116.79</v>
          </cell>
          <cell r="G1774">
            <v>116.79</v>
          </cell>
          <cell r="H1774">
            <v>116.79</v>
          </cell>
          <cell r="I1774">
            <v>116.79</v>
          </cell>
        </row>
        <row r="1775">
          <cell r="A1775" t="str">
            <v>FRG-MOL-005</v>
          </cell>
          <cell r="B1775" t="str">
            <v>MOLA HIDRÁULICA NORMAL</v>
          </cell>
          <cell r="C1775" t="str">
            <v>UN</v>
          </cell>
          <cell r="D1775">
            <v>178.29</v>
          </cell>
          <cell r="E1775">
            <v>178.29</v>
          </cell>
          <cell r="F1775">
            <v>178.29</v>
          </cell>
          <cell r="G1775">
            <v>178.29</v>
          </cell>
          <cell r="H1775">
            <v>178.29</v>
          </cell>
          <cell r="I1775">
            <v>178.29</v>
          </cell>
        </row>
        <row r="1776">
          <cell r="A1776" t="str">
            <v>FRG-MOL-010</v>
          </cell>
          <cell r="B1776" t="str">
            <v>MOLA HIDRÁULICA PARA PORTA DE CHUMBO</v>
          </cell>
          <cell r="C1776" t="str">
            <v>UN</v>
          </cell>
          <cell r="D1776">
            <v>1024.49</v>
          </cell>
          <cell r="E1776">
            <v>1024.49</v>
          </cell>
          <cell r="F1776">
            <v>1024.49</v>
          </cell>
          <cell r="G1776">
            <v>1024.49</v>
          </cell>
          <cell r="H1776">
            <v>1024.49</v>
          </cell>
          <cell r="I1776">
            <v>1024.49</v>
          </cell>
        </row>
        <row r="1777">
          <cell r="A1777" t="str">
            <v>FRG-TAR-005</v>
          </cell>
          <cell r="B1777" t="str">
            <v>TARJETA CROMADA, INSTALADA PORTAS DE SANITÁRIOS</v>
          </cell>
          <cell r="C1777" t="str">
            <v>PÇ</v>
          </cell>
          <cell r="D1777">
            <v>38.450000000000003</v>
          </cell>
          <cell r="E1777">
            <v>38.450000000000003</v>
          </cell>
          <cell r="F1777">
            <v>38.450000000000003</v>
          </cell>
          <cell r="G1777">
            <v>38.450000000000003</v>
          </cell>
          <cell r="H1777">
            <v>38.450000000000003</v>
          </cell>
          <cell r="I1777">
            <v>38.450000000000003</v>
          </cell>
        </row>
        <row r="1778">
          <cell r="A1778" t="str">
            <v>FRG-TAR-010</v>
          </cell>
          <cell r="B1778" t="str">
            <v>TARJETA CROMADA, INSTALADA PORTAS DE SANITÁRIOS-LIVRE/OCUPADO</v>
          </cell>
          <cell r="C1778" t="str">
            <v>PÇ</v>
          </cell>
          <cell r="D1778">
            <v>49.94</v>
          </cell>
          <cell r="E1778">
            <v>49.94</v>
          </cell>
          <cell r="F1778">
            <v>49.94</v>
          </cell>
          <cell r="G1778">
            <v>49.94</v>
          </cell>
          <cell r="H1778">
            <v>49.94</v>
          </cell>
          <cell r="I1778">
            <v>49.94</v>
          </cell>
        </row>
        <row r="1779">
          <cell r="A1779" t="str">
            <v>FUN-001</v>
          </cell>
          <cell r="B1779" t="str">
            <v>FUNDAÇÕES PROFUNDAS - EXCETO ARMAÇÃO E REMOÇÃO DE MATERIAL ESCAVADO</v>
          </cell>
        </row>
        <row r="1780">
          <cell r="A1780" t="str">
            <v>FUN-FRA-005</v>
          </cell>
          <cell r="B1780" t="str">
            <v>MOBILIZAÇÃO E DESMOBILIZAÇÃO DE EQUIPAMENTO PARA ESTACA TIPO FRANKI DMT ATÉ 50 KM</v>
          </cell>
          <cell r="C1780" t="str">
            <v>VB</v>
          </cell>
          <cell r="D1780">
            <v>6695</v>
          </cell>
          <cell r="E1780">
            <v>6695</v>
          </cell>
          <cell r="F1780">
            <v>6695</v>
          </cell>
          <cell r="G1780">
            <v>6695</v>
          </cell>
          <cell r="H1780">
            <v>6695</v>
          </cell>
          <cell r="I1780">
            <v>6695</v>
          </cell>
        </row>
        <row r="1781">
          <cell r="A1781" t="str">
            <v>FUN-FRA-006</v>
          </cell>
          <cell r="B1781" t="str">
            <v>MOBILIZAÇÃO E DESMOBILIZAÇÃO DE EQUIPAMENTO PARA ESTACA TIPO FRANKI DMT DE 50,1 A 100 KM</v>
          </cell>
          <cell r="C1781" t="str">
            <v>VB</v>
          </cell>
          <cell r="D1781">
            <v>12360</v>
          </cell>
          <cell r="E1781">
            <v>12360</v>
          </cell>
          <cell r="F1781">
            <v>12360</v>
          </cell>
          <cell r="G1781">
            <v>12360</v>
          </cell>
          <cell r="H1781">
            <v>12360</v>
          </cell>
          <cell r="I1781">
            <v>12360</v>
          </cell>
        </row>
        <row r="1782">
          <cell r="A1782" t="str">
            <v>FUN-FRA-010</v>
          </cell>
          <cell r="B1782" t="str">
            <v>CRAVAÇÃO E CONCRETAGEM ESTACA TIPO FRANKI MOLDADA "IN LOCO" 55 TON D = 350 MM</v>
          </cell>
          <cell r="C1782" t="str">
            <v>M</v>
          </cell>
          <cell r="D1782">
            <v>134.5</v>
          </cell>
          <cell r="E1782">
            <v>130.88999999999999</v>
          </cell>
          <cell r="F1782">
            <v>132.47999999999999</v>
          </cell>
          <cell r="G1782">
            <v>129.66999999999999</v>
          </cell>
          <cell r="H1782">
            <v>131.9</v>
          </cell>
          <cell r="I1782">
            <v>130.46</v>
          </cell>
        </row>
        <row r="1783">
          <cell r="A1783" t="str">
            <v>FUN-FRA-015</v>
          </cell>
          <cell r="B1783" t="str">
            <v>CRAVAÇÃO E CONCRETAGEM ESTACA TIPO FRANKI MOLDADA "IN LOCO" 70 TON D = 400 MM</v>
          </cell>
          <cell r="C1783" t="str">
            <v>M</v>
          </cell>
          <cell r="D1783">
            <v>153.63</v>
          </cell>
          <cell r="E1783">
            <v>149</v>
          </cell>
          <cell r="F1783">
            <v>151.04</v>
          </cell>
          <cell r="G1783">
            <v>147.41999999999999</v>
          </cell>
          <cell r="H1783">
            <v>150.30000000000001</v>
          </cell>
          <cell r="I1783">
            <v>148.44</v>
          </cell>
        </row>
        <row r="1784">
          <cell r="A1784" t="str">
            <v>FUN-FRA-020</v>
          </cell>
          <cell r="B1784" t="str">
            <v>CRAVAÇÃO E CONCRETAGEM ESTACA TIPO FRANKI MOLDADA "IN LOCO" 95 TON D = 450 MM</v>
          </cell>
          <cell r="C1784" t="str">
            <v>M</v>
          </cell>
          <cell r="D1784">
            <v>185.39</v>
          </cell>
          <cell r="E1784">
            <v>178.93</v>
          </cell>
          <cell r="F1784">
            <v>181.75</v>
          </cell>
          <cell r="G1784">
            <v>176.77</v>
          </cell>
          <cell r="H1784">
            <v>180.66</v>
          </cell>
          <cell r="I1784">
            <v>178.17</v>
          </cell>
        </row>
        <row r="1785">
          <cell r="A1785" t="str">
            <v>FUN-FRA-025</v>
          </cell>
          <cell r="B1785" t="str">
            <v>CRAVAÇÃO E CONCRETAGEM ESTACA TIPO FRANKI MOLDADA "IN LOCO" 130 TON D = 520 MM</v>
          </cell>
          <cell r="C1785" t="str">
            <v>M</v>
          </cell>
          <cell r="D1785">
            <v>214.72</v>
          </cell>
          <cell r="E1785">
            <v>206.97</v>
          </cell>
          <cell r="F1785">
            <v>210.35</v>
          </cell>
          <cell r="G1785">
            <v>204.39</v>
          </cell>
          <cell r="H1785">
            <v>208.99</v>
          </cell>
          <cell r="I1785">
            <v>206.06</v>
          </cell>
        </row>
        <row r="1786">
          <cell r="A1786" t="str">
            <v>FUN-FRA-035</v>
          </cell>
          <cell r="B1786" t="str">
            <v>CRAVAÇÃO E CONCRETAGEM ESTACA TIPO FRANKI MOLDADA "IN LOCO" 170 TON D = 600 MM</v>
          </cell>
          <cell r="C1786" t="str">
            <v>M</v>
          </cell>
          <cell r="D1786">
            <v>258.58</v>
          </cell>
          <cell r="E1786">
            <v>248.22</v>
          </cell>
          <cell r="F1786">
            <v>252.71</v>
          </cell>
          <cell r="G1786">
            <v>244.82</v>
          </cell>
          <cell r="H1786">
            <v>250.82</v>
          </cell>
          <cell r="I1786">
            <v>247.02</v>
          </cell>
        </row>
        <row r="1787">
          <cell r="A1787" t="str">
            <v>FUN-HEL-005</v>
          </cell>
          <cell r="B1787" t="str">
            <v>MOBILIZAÇÃO E DESMOBILIZAÇÃO DE EQUIPAMENTO PARA ESTACA TIPO HÉLICE CONTÍNUA DMT ATÉ 50 KM</v>
          </cell>
          <cell r="C1787" t="str">
            <v>VB</v>
          </cell>
          <cell r="D1787">
            <v>9218.5</v>
          </cell>
          <cell r="E1787">
            <v>9218.5</v>
          </cell>
          <cell r="F1787">
            <v>9218.5</v>
          </cell>
          <cell r="G1787">
            <v>9218.5</v>
          </cell>
          <cell r="H1787">
            <v>9218.5</v>
          </cell>
          <cell r="I1787">
            <v>9218.5</v>
          </cell>
        </row>
        <row r="1788">
          <cell r="A1788" t="str">
            <v>FUN-HEL-006</v>
          </cell>
          <cell r="B1788" t="str">
            <v>MOBILIZAÇÃO E DESMOBILIZAÇÃO DE EQUIPAMENTO PARA ESTACA TIPO HÉLICE CONTÍNUA DMT DE 50,1 A 100 KM</v>
          </cell>
          <cell r="C1788" t="str">
            <v>VB</v>
          </cell>
          <cell r="D1788">
            <v>18540</v>
          </cell>
          <cell r="E1788">
            <v>18540</v>
          </cell>
          <cell r="F1788">
            <v>18540</v>
          </cell>
          <cell r="G1788">
            <v>18540</v>
          </cell>
          <cell r="H1788">
            <v>18540</v>
          </cell>
          <cell r="I1788">
            <v>18540</v>
          </cell>
        </row>
        <row r="1789">
          <cell r="A1789" t="str">
            <v>FUN-HEL-010</v>
          </cell>
          <cell r="B1789" t="str">
            <v>EXECUÇÃO DE ESTACA TIPO HÉLICE CONTÍNUA D = 400 MM, EXCETO CONCRETO</v>
          </cell>
          <cell r="C1789" t="str">
            <v>M</v>
          </cell>
          <cell r="D1789">
            <v>49.03</v>
          </cell>
          <cell r="E1789">
            <v>49.03</v>
          </cell>
          <cell r="F1789">
            <v>49.03</v>
          </cell>
          <cell r="G1789">
            <v>49.03</v>
          </cell>
          <cell r="H1789">
            <v>49.03</v>
          </cell>
          <cell r="I1789">
            <v>49.03</v>
          </cell>
        </row>
        <row r="1790">
          <cell r="A1790" t="str">
            <v>FUN-HEL-015</v>
          </cell>
          <cell r="B1790" t="str">
            <v>EXECUÇÃO DE ESTACA TIPO HÉLICE CONTÍNUA D = 500 MM, EXCETO CONCRETO</v>
          </cell>
          <cell r="C1790" t="str">
            <v>M</v>
          </cell>
          <cell r="D1790">
            <v>59.33</v>
          </cell>
          <cell r="E1790">
            <v>59.33</v>
          </cell>
          <cell r="F1790">
            <v>59.33</v>
          </cell>
          <cell r="G1790">
            <v>59.33</v>
          </cell>
          <cell r="H1790">
            <v>59.33</v>
          </cell>
          <cell r="I1790">
            <v>59.33</v>
          </cell>
        </row>
        <row r="1791">
          <cell r="A1791" t="str">
            <v>FUN-HEL-020</v>
          </cell>
          <cell r="B1791" t="str">
            <v>EXECUÇÃO DE ESTACA TIPO HÉLICE CONTÍNUA D = 600 MM, EXCETO CONCRETO</v>
          </cell>
          <cell r="C1791" t="str">
            <v>M</v>
          </cell>
          <cell r="D1791">
            <v>69.63</v>
          </cell>
          <cell r="E1791">
            <v>69.63</v>
          </cell>
          <cell r="F1791">
            <v>69.63</v>
          </cell>
          <cell r="G1791">
            <v>69.63</v>
          </cell>
          <cell r="H1791">
            <v>69.63</v>
          </cell>
          <cell r="I1791">
            <v>69.63</v>
          </cell>
        </row>
        <row r="1792">
          <cell r="A1792" t="str">
            <v>FUN-HEL-025</v>
          </cell>
          <cell r="B1792" t="str">
            <v>EXECUÇÃO DE ESTACA TIPO HÉLICE CONTÍNUA D = 800 MM, EXCETO CONCRETO</v>
          </cell>
          <cell r="C1792" t="str">
            <v>M</v>
          </cell>
          <cell r="D1792">
            <v>95.38</v>
          </cell>
          <cell r="E1792">
            <v>95.38</v>
          </cell>
          <cell r="F1792">
            <v>95.38</v>
          </cell>
          <cell r="G1792">
            <v>95.38</v>
          </cell>
          <cell r="H1792">
            <v>95.38</v>
          </cell>
          <cell r="I1792">
            <v>95.38</v>
          </cell>
        </row>
        <row r="1793">
          <cell r="A1793" t="str">
            <v>FUN-LAS-020</v>
          </cell>
          <cell r="B1793" t="str">
            <v>LASTRO DE CONCRETO magro com seixo, e=8 cm, incluindo preparo e lançamento</v>
          </cell>
          <cell r="C1793" t="str">
            <v>M2</v>
          </cell>
          <cell r="D1793">
            <v>26.28</v>
          </cell>
          <cell r="E1793">
            <v>26.44</v>
          </cell>
          <cell r="F1793">
            <v>26.56</v>
          </cell>
          <cell r="G1793">
            <v>26.15</v>
          </cell>
          <cell r="H1793">
            <v>27.25</v>
          </cell>
          <cell r="I1793">
            <v>26.33</v>
          </cell>
        </row>
        <row r="1794">
          <cell r="A1794" t="str">
            <v>FUN-LAS-025</v>
          </cell>
          <cell r="B1794" t="str">
            <v>LASTRO DE CONCRETO (contra-piso) não estrutural impermeabilizado (espessura: 6 cm)</v>
          </cell>
          <cell r="C1794" t="str">
            <v>M2</v>
          </cell>
          <cell r="D1794">
            <v>23.47</v>
          </cell>
          <cell r="E1794">
            <v>22.16</v>
          </cell>
          <cell r="F1794">
            <v>22.78</v>
          </cell>
          <cell r="G1794">
            <v>21.62</v>
          </cell>
          <cell r="H1794">
            <v>22.74</v>
          </cell>
          <cell r="I1794">
            <v>21.96</v>
          </cell>
        </row>
        <row r="1795">
          <cell r="A1795" t="str">
            <v>FUN-LAS-030</v>
          </cell>
          <cell r="B1795" t="str">
            <v>LASTRO DE CONCRETO (contra-piso) não estrutural impermeabilizado (espessura: 8 cm)</v>
          </cell>
          <cell r="C1795" t="str">
            <v>M2</v>
          </cell>
          <cell r="D1795">
            <v>30.43</v>
          </cell>
          <cell r="E1795">
            <v>28.68</v>
          </cell>
          <cell r="F1795">
            <v>29.51</v>
          </cell>
          <cell r="G1795">
            <v>27.95</v>
          </cell>
          <cell r="H1795">
            <v>29.45</v>
          </cell>
          <cell r="I1795">
            <v>28.42</v>
          </cell>
        </row>
        <row r="1796">
          <cell r="A1796" t="str">
            <v>FUN-MAD-010</v>
          </cell>
          <cell r="B1796" t="str">
            <v>FUNDAÇÃO DE ESTACA DE MADEIRA D = 150 MM</v>
          </cell>
          <cell r="C1796" t="str">
            <v>M</v>
          </cell>
          <cell r="D1796">
            <v>40.090000000000003</v>
          </cell>
          <cell r="E1796">
            <v>40.090000000000003</v>
          </cell>
          <cell r="F1796">
            <v>40.090000000000003</v>
          </cell>
          <cell r="G1796">
            <v>40.090000000000003</v>
          </cell>
          <cell r="H1796">
            <v>40.090000000000003</v>
          </cell>
          <cell r="I1796">
            <v>40.090000000000003</v>
          </cell>
        </row>
        <row r="1797">
          <cell r="A1797" t="str">
            <v>FUN-MAD-015</v>
          </cell>
          <cell r="B1797" t="str">
            <v>FUNDAÇÃO DE ESTACA DE MADEIRA D = 200 MM</v>
          </cell>
          <cell r="C1797" t="str">
            <v>M</v>
          </cell>
          <cell r="D1797">
            <v>46.16</v>
          </cell>
          <cell r="E1797">
            <v>46.16</v>
          </cell>
          <cell r="F1797">
            <v>46.16</v>
          </cell>
          <cell r="G1797">
            <v>46.16</v>
          </cell>
          <cell r="H1797">
            <v>46.16</v>
          </cell>
          <cell r="I1797">
            <v>46.16</v>
          </cell>
        </row>
        <row r="1798">
          <cell r="A1798" t="str">
            <v>FUN-MAD-020</v>
          </cell>
          <cell r="B1798" t="str">
            <v>FUNDAÇÃO DE ESTACA DE MADEIRA D = 250 MM</v>
          </cell>
          <cell r="C1798" t="str">
            <v>M</v>
          </cell>
          <cell r="D1798">
            <v>71.67</v>
          </cell>
          <cell r="E1798">
            <v>71.67</v>
          </cell>
          <cell r="F1798">
            <v>71.67</v>
          </cell>
          <cell r="G1798">
            <v>71.67</v>
          </cell>
          <cell r="H1798">
            <v>71.67</v>
          </cell>
          <cell r="I1798">
            <v>71.67</v>
          </cell>
        </row>
        <row r="1799">
          <cell r="A1799" t="str">
            <v>FUN-PRE-005</v>
          </cell>
          <cell r="B1799" t="str">
            <v>MOBILIZAÇÃO E DESMOBILIZAÇÃO DE EQUIPAMENTO PARA ESTACA CRAVADA DMT ATÉ 50 KM</v>
          </cell>
          <cell r="C1799" t="str">
            <v>VB</v>
          </cell>
          <cell r="D1799">
            <v>2472</v>
          </cell>
          <cell r="E1799">
            <v>2472</v>
          </cell>
          <cell r="F1799">
            <v>2472</v>
          </cell>
          <cell r="G1799">
            <v>2472</v>
          </cell>
          <cell r="H1799">
            <v>2472</v>
          </cell>
          <cell r="I1799">
            <v>2472</v>
          </cell>
        </row>
        <row r="1800">
          <cell r="A1800" t="str">
            <v>FUN-PRE-006</v>
          </cell>
          <cell r="B1800" t="str">
            <v>MOBILIZAÇÃO E DESMOBILIZAÇÃO DE EQUIPAMENTO PARA ESTACA CRAVADA DMT DE 50,1 A 100 KM</v>
          </cell>
          <cell r="C1800" t="str">
            <v>VB</v>
          </cell>
          <cell r="D1800">
            <v>5665</v>
          </cell>
          <cell r="E1800">
            <v>5665</v>
          </cell>
          <cell r="F1800">
            <v>5665</v>
          </cell>
          <cell r="G1800">
            <v>5665</v>
          </cell>
          <cell r="H1800">
            <v>5665</v>
          </cell>
          <cell r="I1800">
            <v>5665</v>
          </cell>
        </row>
        <row r="1801">
          <cell r="A1801" t="str">
            <v>FUN-PRE-010</v>
          </cell>
          <cell r="B1801" t="str">
            <v>ESTACA PRÉ-MOLDADA DE CONCRETO ARMADO CRAVADA D = 180 MM/35T</v>
          </cell>
          <cell r="C1801" t="str">
            <v>M</v>
          </cell>
          <cell r="D1801">
            <v>77.739999999999995</v>
          </cell>
          <cell r="E1801">
            <v>77.739999999999995</v>
          </cell>
          <cell r="F1801">
            <v>77.739999999999995</v>
          </cell>
          <cell r="G1801">
            <v>77.739999999999995</v>
          </cell>
          <cell r="H1801">
            <v>77.739999999999995</v>
          </cell>
          <cell r="I1801">
            <v>77.739999999999995</v>
          </cell>
        </row>
        <row r="1802">
          <cell r="A1802" t="str">
            <v>FUN-PRE-015</v>
          </cell>
          <cell r="B1802" t="str">
            <v>ESTACA PRÉ-MOLDADA DE CONCRETO ARMADO CRAVADA D = 230 MM/55T</v>
          </cell>
          <cell r="C1802" t="str">
            <v>M</v>
          </cell>
          <cell r="D1802">
            <v>97.57</v>
          </cell>
          <cell r="E1802">
            <v>97.57</v>
          </cell>
          <cell r="F1802">
            <v>97.57</v>
          </cell>
          <cell r="G1802">
            <v>97.57</v>
          </cell>
          <cell r="H1802">
            <v>97.57</v>
          </cell>
          <cell r="I1802">
            <v>97.57</v>
          </cell>
        </row>
        <row r="1803">
          <cell r="A1803" t="str">
            <v>FUN-PRE-020</v>
          </cell>
          <cell r="B1803" t="str">
            <v>ESTACA PRÉ-MOLDADA DE CONCRETO ARMADO CRAVADA D = 260 MM/70T</v>
          </cell>
          <cell r="C1803" t="str">
            <v>M</v>
          </cell>
          <cell r="D1803">
            <v>117.45</v>
          </cell>
          <cell r="E1803">
            <v>117.45</v>
          </cell>
          <cell r="F1803">
            <v>117.45</v>
          </cell>
          <cell r="G1803">
            <v>117.45</v>
          </cell>
          <cell r="H1803">
            <v>117.45</v>
          </cell>
          <cell r="I1803">
            <v>117.45</v>
          </cell>
        </row>
        <row r="1804">
          <cell r="A1804" t="str">
            <v>FUN-PRE-025</v>
          </cell>
          <cell r="B1804" t="str">
            <v>ESTACA PRÉ-MOLDADA DE CONCRETO ARMADO CRAVADA D = 330 MM/90T</v>
          </cell>
          <cell r="C1804" t="str">
            <v>M</v>
          </cell>
          <cell r="D1804">
            <v>132.80000000000001</v>
          </cell>
          <cell r="E1804">
            <v>132.80000000000001</v>
          </cell>
          <cell r="F1804">
            <v>132.80000000000001</v>
          </cell>
          <cell r="G1804">
            <v>132.80000000000001</v>
          </cell>
          <cell r="H1804">
            <v>132.80000000000001</v>
          </cell>
          <cell r="I1804">
            <v>132.80000000000001</v>
          </cell>
        </row>
        <row r="1805">
          <cell r="A1805" t="str">
            <v>FUN-PRE-026</v>
          </cell>
          <cell r="B1805" t="str">
            <v>ESTACA PRÉ-MOLDADA DE CONCRETO ARMADO CRAVADA D = 380 MM/105T</v>
          </cell>
          <cell r="C1805" t="str">
            <v>M</v>
          </cell>
          <cell r="D1805">
            <v>140.07</v>
          </cell>
          <cell r="E1805">
            <v>140.07</v>
          </cell>
          <cell r="F1805">
            <v>140.07</v>
          </cell>
          <cell r="G1805">
            <v>140.07</v>
          </cell>
          <cell r="H1805">
            <v>140.07</v>
          </cell>
          <cell r="I1805">
            <v>140.07</v>
          </cell>
        </row>
        <row r="1806">
          <cell r="A1806" t="str">
            <v>FUN-PRE-027</v>
          </cell>
          <cell r="B1806" t="str">
            <v>ESTACA PRÉ-MOLDADA DE CONCRETO ARMADO CRAVADA D = 420 MM/130T</v>
          </cell>
          <cell r="C1806" t="str">
            <v>M</v>
          </cell>
          <cell r="D1806">
            <v>162.21</v>
          </cell>
          <cell r="E1806">
            <v>162.21</v>
          </cell>
          <cell r="F1806">
            <v>162.21</v>
          </cell>
          <cell r="G1806">
            <v>162.21</v>
          </cell>
          <cell r="H1806">
            <v>162.21</v>
          </cell>
          <cell r="I1806">
            <v>162.21</v>
          </cell>
        </row>
        <row r="1807">
          <cell r="A1807" t="str">
            <v>FUN-PRE-028</v>
          </cell>
          <cell r="B1807" t="str">
            <v>ESTACA PRÉ-MOLDADA DE CONCRETO ARMADO CRAVADA D = 500 MM/150T</v>
          </cell>
          <cell r="C1807" t="str">
            <v>M</v>
          </cell>
          <cell r="D1807">
            <v>218.08</v>
          </cell>
          <cell r="E1807">
            <v>218.08</v>
          </cell>
          <cell r="F1807">
            <v>218.08</v>
          </cell>
          <cell r="G1807">
            <v>218.08</v>
          </cell>
          <cell r="H1807">
            <v>218.08</v>
          </cell>
          <cell r="I1807">
            <v>218.08</v>
          </cell>
        </row>
        <row r="1808">
          <cell r="A1808" t="str">
            <v>FUN-PRE-030</v>
          </cell>
          <cell r="B1808" t="str">
            <v>ESTACA PRÉ-MOLDADA DE CONCRETO ARMADO CRAVADA 15 X 15 CM/25T</v>
          </cell>
          <cell r="C1808" t="str">
            <v>M</v>
          </cell>
          <cell r="D1808">
            <v>60.76</v>
          </cell>
          <cell r="E1808">
            <v>60.76</v>
          </cell>
          <cell r="F1808">
            <v>60.76</v>
          </cell>
          <cell r="G1808">
            <v>60.76</v>
          </cell>
          <cell r="H1808">
            <v>60.76</v>
          </cell>
          <cell r="I1808">
            <v>60.76</v>
          </cell>
        </row>
        <row r="1809">
          <cell r="A1809" t="str">
            <v>FUN-PRE-035</v>
          </cell>
          <cell r="B1809" t="str">
            <v>ESTACA PRÉ-MOLDADA DE CONCRETO ARMADO CRAVADA 17 x 17 CM/35T</v>
          </cell>
          <cell r="C1809" t="str">
            <v>M</v>
          </cell>
          <cell r="D1809">
            <v>67.77</v>
          </cell>
          <cell r="E1809">
            <v>67.77</v>
          </cell>
          <cell r="F1809">
            <v>67.77</v>
          </cell>
          <cell r="G1809">
            <v>67.77</v>
          </cell>
          <cell r="H1809">
            <v>67.77</v>
          </cell>
          <cell r="I1809">
            <v>67.77</v>
          </cell>
        </row>
        <row r="1810">
          <cell r="A1810" t="str">
            <v>FUN-PRE-040</v>
          </cell>
          <cell r="B1810" t="str">
            <v>ESTACA PRÉ-MOLDADA DE CONCRETO ARMADO CRAVADA 20 X 20 CM/50T</v>
          </cell>
          <cell r="C1810" t="str">
            <v>M</v>
          </cell>
          <cell r="D1810">
            <v>77.5</v>
          </cell>
          <cell r="E1810">
            <v>77.5</v>
          </cell>
          <cell r="F1810">
            <v>77.5</v>
          </cell>
          <cell r="G1810">
            <v>77.5</v>
          </cell>
          <cell r="H1810">
            <v>77.5</v>
          </cell>
          <cell r="I1810">
            <v>77.5</v>
          </cell>
        </row>
        <row r="1811">
          <cell r="A1811" t="str">
            <v>FUN-PRE-045</v>
          </cell>
          <cell r="B1811" t="str">
            <v>ESTACA PRÉ-MOLDADA DE CONCRETO ARMADO CRAVADA 21,5 X 21,5 CM/60T</v>
          </cell>
          <cell r="C1811" t="str">
            <v>M</v>
          </cell>
          <cell r="D1811">
            <v>82.52</v>
          </cell>
          <cell r="E1811">
            <v>82.52</v>
          </cell>
          <cell r="F1811">
            <v>82.52</v>
          </cell>
          <cell r="G1811">
            <v>82.52</v>
          </cell>
          <cell r="H1811">
            <v>82.52</v>
          </cell>
          <cell r="I1811">
            <v>82.52</v>
          </cell>
        </row>
        <row r="1812">
          <cell r="A1812" t="str">
            <v>FUN-PRE-050</v>
          </cell>
          <cell r="B1812" t="str">
            <v>ESTACA PRÉ-MOLDADA DE CONCRETO ARMADO CRAVADA 23 X 23 CM/70T</v>
          </cell>
          <cell r="C1812" t="str">
            <v>M</v>
          </cell>
          <cell r="D1812">
            <v>89.64</v>
          </cell>
          <cell r="E1812">
            <v>89.64</v>
          </cell>
          <cell r="F1812">
            <v>89.64</v>
          </cell>
          <cell r="G1812">
            <v>89.64</v>
          </cell>
          <cell r="H1812">
            <v>89.64</v>
          </cell>
          <cell r="I1812">
            <v>89.64</v>
          </cell>
        </row>
        <row r="1813">
          <cell r="A1813" t="str">
            <v>FUN-PRE-055</v>
          </cell>
          <cell r="B1813" t="str">
            <v>ESTACA PRÉ-MOLDADA DE CONCRETO ARMADO CRAVADA 25,5 X 25,5 CM/85T</v>
          </cell>
          <cell r="C1813" t="str">
            <v>M</v>
          </cell>
          <cell r="D1813">
            <v>106.64</v>
          </cell>
          <cell r="E1813">
            <v>106.64</v>
          </cell>
          <cell r="F1813">
            <v>106.64</v>
          </cell>
          <cell r="G1813">
            <v>106.64</v>
          </cell>
          <cell r="H1813">
            <v>106.64</v>
          </cell>
          <cell r="I1813">
            <v>106.64</v>
          </cell>
        </row>
        <row r="1814">
          <cell r="A1814" t="str">
            <v>FUN-PRE-056</v>
          </cell>
          <cell r="B1814" t="str">
            <v>ESTACA PRÉ-MOLDADA DE CONCRETO ARMADO CRAVADA 28 X 28 CM/105T</v>
          </cell>
          <cell r="C1814" t="str">
            <v>M</v>
          </cell>
          <cell r="D1814">
            <v>122.87</v>
          </cell>
          <cell r="E1814">
            <v>122.87</v>
          </cell>
          <cell r="F1814">
            <v>122.87</v>
          </cell>
          <cell r="G1814">
            <v>122.87</v>
          </cell>
          <cell r="H1814">
            <v>122.87</v>
          </cell>
          <cell r="I1814">
            <v>122.87</v>
          </cell>
        </row>
        <row r="1815">
          <cell r="A1815" t="str">
            <v>FUN-PRE-060</v>
          </cell>
          <cell r="B1815" t="str">
            <v>EMENDA DE ESTACA PRÉ-MOLDADA ATÉ 65T</v>
          </cell>
          <cell r="C1815" t="str">
            <v>UN</v>
          </cell>
          <cell r="D1815">
            <v>82.4</v>
          </cell>
          <cell r="E1815">
            <v>82.4</v>
          </cell>
          <cell r="F1815">
            <v>82.4</v>
          </cell>
          <cell r="G1815">
            <v>82.4</v>
          </cell>
          <cell r="H1815">
            <v>82.4</v>
          </cell>
          <cell r="I1815">
            <v>82.4</v>
          </cell>
        </row>
        <row r="1816">
          <cell r="A1816" t="str">
            <v>FUN-PRE-065</v>
          </cell>
          <cell r="B1816" t="str">
            <v>EMENDA DE ESTACA PRÉ-MOLDADA DE 65T A 95T</v>
          </cell>
          <cell r="C1816" t="str">
            <v>UN</v>
          </cell>
          <cell r="D1816">
            <v>82.4</v>
          </cell>
          <cell r="E1816">
            <v>82.4</v>
          </cell>
          <cell r="F1816">
            <v>82.4</v>
          </cell>
          <cell r="G1816">
            <v>82.4</v>
          </cell>
          <cell r="H1816">
            <v>82.4</v>
          </cell>
          <cell r="I1816">
            <v>82.4</v>
          </cell>
        </row>
        <row r="1817">
          <cell r="A1817" t="str">
            <v>FUN-PRE-070</v>
          </cell>
          <cell r="B1817" t="str">
            <v>EMENDA DE ESTACA PRÉ MOLDADA ACIMA DE 95T</v>
          </cell>
          <cell r="C1817" t="str">
            <v>UN</v>
          </cell>
          <cell r="D1817">
            <v>82.4</v>
          </cell>
          <cell r="E1817">
            <v>82.4</v>
          </cell>
          <cell r="F1817">
            <v>82.4</v>
          </cell>
          <cell r="G1817">
            <v>82.4</v>
          </cell>
          <cell r="H1817">
            <v>82.4</v>
          </cell>
          <cell r="I1817">
            <v>82.4</v>
          </cell>
        </row>
        <row r="1818">
          <cell r="A1818" t="str">
            <v>FUN-PRE-075</v>
          </cell>
          <cell r="B1818" t="str">
            <v>CORTE E PREPARO DE CABEÇA DE ESTACAS</v>
          </cell>
          <cell r="C1818" t="str">
            <v>UN</v>
          </cell>
          <cell r="D1818">
            <v>21.23</v>
          </cell>
          <cell r="E1818">
            <v>21.23</v>
          </cell>
          <cell r="F1818">
            <v>21.23</v>
          </cell>
          <cell r="G1818">
            <v>21.23</v>
          </cell>
          <cell r="H1818">
            <v>21.23</v>
          </cell>
          <cell r="I1818">
            <v>21.23</v>
          </cell>
        </row>
        <row r="1819">
          <cell r="A1819" t="str">
            <v>FUN-STR-005</v>
          </cell>
          <cell r="B1819" t="str">
            <v>MOBILIZAÇÃO E DESMOBILIZAÇÃO DE EQUIPAMENTO PARA ESTACA STRAUSS DMT ATÉ 50 KM</v>
          </cell>
          <cell r="C1819" t="str">
            <v>VB</v>
          </cell>
          <cell r="D1819">
            <v>2163</v>
          </cell>
          <cell r="E1819">
            <v>2163</v>
          </cell>
          <cell r="F1819">
            <v>2163</v>
          </cell>
          <cell r="G1819">
            <v>2163</v>
          </cell>
          <cell r="H1819">
            <v>2163</v>
          </cell>
          <cell r="I1819">
            <v>2163</v>
          </cell>
        </row>
        <row r="1820">
          <cell r="A1820" t="str">
            <v>FUN-STR-006</v>
          </cell>
          <cell r="B1820" t="str">
            <v>MOBILIZAÇÃO E DESMOBILIZAÇÃO DE EQUIPAMENTO PARA ESTACA STRAUSS DMT DE 50,1 A 100 KM</v>
          </cell>
          <cell r="C1820" t="str">
            <v>VB</v>
          </cell>
          <cell r="D1820">
            <v>3605</v>
          </cell>
          <cell r="E1820">
            <v>3605</v>
          </cell>
          <cell r="F1820">
            <v>3605</v>
          </cell>
          <cell r="G1820">
            <v>3605</v>
          </cell>
          <cell r="H1820">
            <v>3605</v>
          </cell>
          <cell r="I1820">
            <v>3605</v>
          </cell>
        </row>
        <row r="1821">
          <cell r="A1821" t="str">
            <v>FUN-STR-010</v>
          </cell>
          <cell r="B1821" t="str">
            <v>ESCAVAÇÃO E CONCRETAGEM ESTACA TIPO STRAUSS MOLDADA "IN LOCO" D = 250 MM</v>
          </cell>
          <cell r="C1821" t="str">
            <v>M</v>
          </cell>
          <cell r="D1821">
            <v>38.299999999999997</v>
          </cell>
          <cell r="E1821">
            <v>37.36</v>
          </cell>
          <cell r="F1821">
            <v>37.869999999999997</v>
          </cell>
          <cell r="G1821">
            <v>36.85</v>
          </cell>
          <cell r="H1821">
            <v>38.08</v>
          </cell>
          <cell r="I1821">
            <v>37.17</v>
          </cell>
        </row>
        <row r="1822">
          <cell r="A1822" t="str">
            <v>FUN-STR-015</v>
          </cell>
          <cell r="B1822" t="str">
            <v>ESCAVAÇÃO E CONCRETAGEM ESTACA TIPO STRAUSS MOLDADA "IN LOCO" D = 320 MM</v>
          </cell>
          <cell r="C1822" t="str">
            <v>M</v>
          </cell>
          <cell r="D1822">
            <v>53.54</v>
          </cell>
          <cell r="E1822">
            <v>51.94</v>
          </cell>
          <cell r="F1822">
            <v>52.79</v>
          </cell>
          <cell r="G1822">
            <v>51.14</v>
          </cell>
          <cell r="H1822">
            <v>53.01</v>
          </cell>
          <cell r="I1822">
            <v>51.64</v>
          </cell>
        </row>
        <row r="1823">
          <cell r="A1823" t="str">
            <v>FUN-STR-016</v>
          </cell>
          <cell r="B1823" t="str">
            <v>ESCAVAÇÃO E CONCRETAGEM ESTACA TIPO STRAUSS MOLDADA "IN LOCO" D = 380 MM</v>
          </cell>
          <cell r="C1823" t="str">
            <v>M</v>
          </cell>
          <cell r="D1823">
            <v>62.73</v>
          </cell>
          <cell r="E1823">
            <v>60.62</v>
          </cell>
          <cell r="F1823">
            <v>61.77</v>
          </cell>
          <cell r="G1823">
            <v>59.49</v>
          </cell>
          <cell r="H1823">
            <v>62.2</v>
          </cell>
          <cell r="I1823">
            <v>60.2</v>
          </cell>
        </row>
        <row r="1824">
          <cell r="A1824" t="str">
            <v>FUN-STR-020</v>
          </cell>
          <cell r="B1824" t="str">
            <v>ESCAVAÇÃO E CONCRETAGEM ESTACA TIPO STRAUSS MOLDADA "IN LOCO" D = 420 MM</v>
          </cell>
          <cell r="C1824" t="str">
            <v>M</v>
          </cell>
          <cell r="D1824">
            <v>70.47</v>
          </cell>
          <cell r="E1824">
            <v>67.650000000000006</v>
          </cell>
          <cell r="F1824">
            <v>69.13</v>
          </cell>
          <cell r="G1824">
            <v>66.25</v>
          </cell>
          <cell r="H1824">
            <v>69.53</v>
          </cell>
          <cell r="I1824">
            <v>67.14</v>
          </cell>
        </row>
        <row r="1825">
          <cell r="A1825" t="str">
            <v>FUN-STR-025</v>
          </cell>
          <cell r="B1825" t="str">
            <v>ESCAVAÇÃO E CONCRETAGEM ESTACA TIPO STRAUSS MOLDADA "IN LOCO" D = 520 MM</v>
          </cell>
          <cell r="C1825" t="str">
            <v>M</v>
          </cell>
          <cell r="D1825">
            <v>92.47</v>
          </cell>
          <cell r="E1825">
            <v>89.23</v>
          </cell>
          <cell r="F1825">
            <v>90.94</v>
          </cell>
          <cell r="G1825">
            <v>87.61</v>
          </cell>
          <cell r="H1825">
            <v>91.39</v>
          </cell>
          <cell r="I1825">
            <v>88.64</v>
          </cell>
        </row>
        <row r="1826">
          <cell r="A1826" t="str">
            <v>FUN-TRA-005</v>
          </cell>
          <cell r="B1826" t="str">
            <v>PERFURAÇÃO DE ESTACA BROCA A TRADO MANUAL D = 150 MM</v>
          </cell>
          <cell r="C1826" t="str">
            <v>M</v>
          </cell>
          <cell r="D1826">
            <v>8.4700000000000006</v>
          </cell>
          <cell r="E1826">
            <v>8.4700000000000006</v>
          </cell>
          <cell r="F1826">
            <v>8.4700000000000006</v>
          </cell>
          <cell r="G1826">
            <v>8.4700000000000006</v>
          </cell>
          <cell r="H1826">
            <v>8.4700000000000006</v>
          </cell>
          <cell r="I1826">
            <v>8.4700000000000006</v>
          </cell>
        </row>
        <row r="1827">
          <cell r="A1827" t="str">
            <v>FUN-TRA-010</v>
          </cell>
          <cell r="B1827" t="str">
            <v>PERFURAÇÃO DE ESTACA BROCA A TRADO MANUAL D = 200 MM</v>
          </cell>
          <cell r="C1827" t="str">
            <v>M</v>
          </cell>
          <cell r="D1827">
            <v>11.05</v>
          </cell>
          <cell r="E1827">
            <v>11.05</v>
          </cell>
          <cell r="F1827">
            <v>11.05</v>
          </cell>
          <cell r="G1827">
            <v>11.05</v>
          </cell>
          <cell r="H1827">
            <v>11.05</v>
          </cell>
          <cell r="I1827">
            <v>11.05</v>
          </cell>
        </row>
        <row r="1828">
          <cell r="A1828" t="str">
            <v>FUN-TRA-015</v>
          </cell>
          <cell r="B1828" t="str">
            <v>PERFURAÇÃO DE ESTACA BROCA A TRADO MANUAL D = 250 MM</v>
          </cell>
          <cell r="C1828" t="str">
            <v>M</v>
          </cell>
          <cell r="D1828">
            <v>14.73</v>
          </cell>
          <cell r="E1828">
            <v>14.73</v>
          </cell>
          <cell r="F1828">
            <v>14.73</v>
          </cell>
          <cell r="G1828">
            <v>14.73</v>
          </cell>
          <cell r="H1828">
            <v>14.73</v>
          </cell>
          <cell r="I1828">
            <v>14.73</v>
          </cell>
        </row>
        <row r="1829">
          <cell r="A1829" t="str">
            <v>FUN-TRA-020</v>
          </cell>
          <cell r="B1829" t="str">
            <v>PERFURAÇÃO DE ESTACA BROCA A TRADO MANUAL D = 300 MM</v>
          </cell>
          <cell r="C1829" t="str">
            <v>M</v>
          </cell>
          <cell r="D1829">
            <v>22.09</v>
          </cell>
          <cell r="E1829">
            <v>22.09</v>
          </cell>
          <cell r="F1829">
            <v>22.09</v>
          </cell>
          <cell r="G1829">
            <v>22.09</v>
          </cell>
          <cell r="H1829">
            <v>22.09</v>
          </cell>
          <cell r="I1829">
            <v>22.09</v>
          </cell>
        </row>
        <row r="1830">
          <cell r="A1830" t="str">
            <v>FUN-TRA-025</v>
          </cell>
          <cell r="B1830" t="str">
            <v>MOBILIZAÇÃO E DESMOBILIZAÇÃO DE EQUIPAMENTO PARA BROCA TRADO DMT ATÉ 50 KM</v>
          </cell>
          <cell r="C1830" t="str">
            <v>VB</v>
          </cell>
          <cell r="D1830">
            <v>1133</v>
          </cell>
          <cell r="E1830">
            <v>1133</v>
          </cell>
          <cell r="F1830">
            <v>1133</v>
          </cell>
          <cell r="G1830">
            <v>1133</v>
          </cell>
          <cell r="H1830">
            <v>1133</v>
          </cell>
          <cell r="I1830">
            <v>1133</v>
          </cell>
        </row>
        <row r="1831">
          <cell r="A1831" t="str">
            <v>FUN-TRA-026</v>
          </cell>
          <cell r="B1831" t="str">
            <v>MOBILIZAÇÃO E DESMOBILIZAÇÃO DE EQUIPAMENTO PARA BROCA TRADO DMT DE 50,1 A 100 KM</v>
          </cell>
          <cell r="C1831" t="str">
            <v>VB</v>
          </cell>
          <cell r="D1831">
            <v>1545</v>
          </cell>
          <cell r="E1831">
            <v>1545</v>
          </cell>
          <cell r="F1831">
            <v>1545</v>
          </cell>
          <cell r="G1831">
            <v>1545</v>
          </cell>
          <cell r="H1831">
            <v>1545</v>
          </cell>
          <cell r="I1831">
            <v>1545</v>
          </cell>
        </row>
        <row r="1832">
          <cell r="A1832" t="str">
            <v>FUN-TRA-030</v>
          </cell>
          <cell r="B1832" t="str">
            <v>PERFURAÇÃO DE ESTACA BROCA A TRADO MECANIZADO D = 250 MM</v>
          </cell>
          <cell r="C1832" t="str">
            <v>M</v>
          </cell>
          <cell r="D1832">
            <v>12.36</v>
          </cell>
          <cell r="E1832">
            <v>12.36</v>
          </cell>
          <cell r="F1832">
            <v>12.36</v>
          </cell>
          <cell r="G1832">
            <v>12.36</v>
          </cell>
          <cell r="H1832">
            <v>12.36</v>
          </cell>
          <cell r="I1832">
            <v>12.36</v>
          </cell>
        </row>
        <row r="1833">
          <cell r="A1833" t="str">
            <v>FUN-TRA-035</v>
          </cell>
          <cell r="B1833" t="str">
            <v>PERFURAÇÃO DE ESTACA BROCA A TRADO MECANIZADO D = 300 MM</v>
          </cell>
          <cell r="C1833" t="str">
            <v>M</v>
          </cell>
          <cell r="D1833">
            <v>14.42</v>
          </cell>
          <cell r="E1833">
            <v>14.42</v>
          </cell>
          <cell r="F1833">
            <v>14.42</v>
          </cell>
          <cell r="G1833">
            <v>14.42</v>
          </cell>
          <cell r="H1833">
            <v>14.42</v>
          </cell>
          <cell r="I1833">
            <v>14.42</v>
          </cell>
        </row>
        <row r="1834">
          <cell r="A1834" t="str">
            <v>FUN-TRA-040</v>
          </cell>
          <cell r="B1834" t="str">
            <v>PERFURAÇÃO DE ESTACA BROCA A TRADO MECANIZADO D = 350 MM</v>
          </cell>
          <cell r="C1834" t="str">
            <v>M</v>
          </cell>
          <cell r="D1834">
            <v>15.45</v>
          </cell>
          <cell r="E1834">
            <v>15.45</v>
          </cell>
          <cell r="F1834">
            <v>15.45</v>
          </cell>
          <cell r="G1834">
            <v>15.45</v>
          </cell>
          <cell r="H1834">
            <v>15.45</v>
          </cell>
          <cell r="I1834">
            <v>15.45</v>
          </cell>
        </row>
        <row r="1835">
          <cell r="A1835" t="str">
            <v>FUN-TRA-045</v>
          </cell>
          <cell r="B1835" t="str">
            <v>PERFURAÇÃO DE ESTACA BROCA A TRADO MECANIZADO D = 400 MM</v>
          </cell>
          <cell r="C1835" t="str">
            <v>M</v>
          </cell>
          <cell r="D1835">
            <v>16.48</v>
          </cell>
          <cell r="E1835">
            <v>16.48</v>
          </cell>
          <cell r="F1835">
            <v>16.48</v>
          </cell>
          <cell r="G1835">
            <v>16.48</v>
          </cell>
          <cell r="H1835">
            <v>16.48</v>
          </cell>
          <cell r="I1835">
            <v>16.48</v>
          </cell>
        </row>
        <row r="1836">
          <cell r="A1836" t="str">
            <v>FUN-TRA-050</v>
          </cell>
          <cell r="B1836" t="str">
            <v>PERFURAÇÃO DE ESTACA BROCA A TRADO MECANIZADO D = 450 MM</v>
          </cell>
          <cell r="C1836" t="str">
            <v>M</v>
          </cell>
          <cell r="D1836">
            <v>18.54</v>
          </cell>
          <cell r="E1836">
            <v>18.54</v>
          </cell>
          <cell r="F1836">
            <v>18.54</v>
          </cell>
          <cell r="G1836">
            <v>18.54</v>
          </cell>
          <cell r="H1836">
            <v>18.54</v>
          </cell>
          <cell r="I1836">
            <v>18.54</v>
          </cell>
        </row>
        <row r="1837">
          <cell r="A1837" t="str">
            <v>FUN-TRA-055</v>
          </cell>
          <cell r="B1837" t="str">
            <v>PERFURAÇÃO DE ESTACA BROCA A TRADO MECANIZADO D = 500 MM</v>
          </cell>
          <cell r="C1837" t="str">
            <v>M</v>
          </cell>
          <cell r="D1837">
            <v>20.6</v>
          </cell>
          <cell r="E1837">
            <v>20.6</v>
          </cell>
          <cell r="F1837">
            <v>20.6</v>
          </cell>
          <cell r="G1837">
            <v>20.6</v>
          </cell>
          <cell r="H1837">
            <v>20.6</v>
          </cell>
          <cell r="I1837">
            <v>20.6</v>
          </cell>
        </row>
        <row r="1838">
          <cell r="A1838" t="str">
            <v>FUN-TRA-060</v>
          </cell>
          <cell r="B1838" t="str">
            <v>TRANSPORTE DE ESTACAS</v>
          </cell>
          <cell r="C1838" t="str">
            <v>TON/KM</v>
          </cell>
          <cell r="D1838">
            <v>0.71</v>
          </cell>
          <cell r="E1838">
            <v>0.71</v>
          </cell>
          <cell r="F1838">
            <v>0.71</v>
          </cell>
          <cell r="G1838">
            <v>0.71</v>
          </cell>
          <cell r="H1838">
            <v>0.71</v>
          </cell>
          <cell r="I1838">
            <v>0.71</v>
          </cell>
        </row>
        <row r="1839">
          <cell r="A1839" t="str">
            <v>FUN-TRI-005</v>
          </cell>
          <cell r="B1839" t="str">
            <v>MOBILIZAÇÃO E DESMOBILIZAÇÃO DE EQUIPAMENTO PARA ESTACA TRILHO DMT ATÉ 50 KM</v>
          </cell>
          <cell r="C1839" t="str">
            <v>VB</v>
          </cell>
          <cell r="D1839">
            <v>1236</v>
          </cell>
          <cell r="E1839">
            <v>1236</v>
          </cell>
          <cell r="F1839">
            <v>1236</v>
          </cell>
          <cell r="G1839">
            <v>1236</v>
          </cell>
          <cell r="H1839">
            <v>1236</v>
          </cell>
          <cell r="I1839">
            <v>1236</v>
          </cell>
        </row>
        <row r="1840">
          <cell r="A1840" t="str">
            <v>FUN-TRI-006</v>
          </cell>
          <cell r="B1840" t="str">
            <v>MOBILIZAÇÃO E DESMOBILIZAÇÃO DE EQUIPAMENTO PARA ESTACA TRILHO DMT DE 50,1 A 100 KM</v>
          </cell>
          <cell r="C1840" t="str">
            <v>VB</v>
          </cell>
          <cell r="D1840">
            <v>4017</v>
          </cell>
          <cell r="E1840">
            <v>4017</v>
          </cell>
          <cell r="F1840">
            <v>4017</v>
          </cell>
          <cell r="G1840">
            <v>4017</v>
          </cell>
          <cell r="H1840">
            <v>4017</v>
          </cell>
          <cell r="I1840">
            <v>4017</v>
          </cell>
        </row>
        <row r="1841">
          <cell r="A1841" t="str">
            <v>FUN-TRI-010</v>
          </cell>
          <cell r="B1841" t="str">
            <v>ESTACA TIPO TRILHO TR-25 SIMPLES</v>
          </cell>
          <cell r="C1841" t="str">
            <v>M</v>
          </cell>
          <cell r="D1841">
            <v>112.82</v>
          </cell>
          <cell r="E1841">
            <v>112.82</v>
          </cell>
          <cell r="F1841">
            <v>112.82</v>
          </cell>
          <cell r="G1841">
            <v>112.82</v>
          </cell>
          <cell r="H1841">
            <v>112.82</v>
          </cell>
          <cell r="I1841">
            <v>112.82</v>
          </cell>
        </row>
        <row r="1842">
          <cell r="A1842" t="str">
            <v>FUN-TRI-015</v>
          </cell>
          <cell r="B1842" t="str">
            <v>ESTACA TIPO TRILHO TR-32 SIMPLES</v>
          </cell>
          <cell r="C1842" t="str">
            <v>M</v>
          </cell>
          <cell r="D1842">
            <v>133.76</v>
          </cell>
          <cell r="E1842">
            <v>133.76</v>
          </cell>
          <cell r="F1842">
            <v>133.76</v>
          </cell>
          <cell r="G1842">
            <v>133.76</v>
          </cell>
          <cell r="H1842">
            <v>133.76</v>
          </cell>
          <cell r="I1842">
            <v>133.76</v>
          </cell>
        </row>
        <row r="1843">
          <cell r="A1843" t="str">
            <v>FUN-TRI-020</v>
          </cell>
          <cell r="B1843" t="str">
            <v>ESTACA TIPO TRILHO TR-37 SIMPLES</v>
          </cell>
          <cell r="C1843" t="str">
            <v>M</v>
          </cell>
          <cell r="D1843">
            <v>148.71</v>
          </cell>
          <cell r="E1843">
            <v>148.71</v>
          </cell>
          <cell r="F1843">
            <v>148.71</v>
          </cell>
          <cell r="G1843">
            <v>148.71</v>
          </cell>
          <cell r="H1843">
            <v>148.71</v>
          </cell>
          <cell r="I1843">
            <v>148.71</v>
          </cell>
        </row>
        <row r="1844">
          <cell r="A1844" t="str">
            <v>FUN-TRI-025</v>
          </cell>
          <cell r="B1844" t="str">
            <v>ESTACA TIPO TRILHO TR-45 SIMPLES</v>
          </cell>
          <cell r="C1844" t="str">
            <v>M</v>
          </cell>
          <cell r="D1844">
            <v>172.64</v>
          </cell>
          <cell r="E1844">
            <v>172.64</v>
          </cell>
          <cell r="F1844">
            <v>172.64</v>
          </cell>
          <cell r="G1844">
            <v>172.64</v>
          </cell>
          <cell r="H1844">
            <v>172.64</v>
          </cell>
          <cell r="I1844">
            <v>172.64</v>
          </cell>
        </row>
        <row r="1845">
          <cell r="A1845" t="str">
            <v>FUN-TRI-026</v>
          </cell>
          <cell r="B1845" t="str">
            <v>ESTACA TIPO TRILHO TR-57 SIMPLES</v>
          </cell>
          <cell r="C1845" t="str">
            <v>M</v>
          </cell>
          <cell r="D1845">
            <v>208.53</v>
          </cell>
          <cell r="E1845">
            <v>208.53</v>
          </cell>
          <cell r="F1845">
            <v>208.53</v>
          </cell>
          <cell r="G1845">
            <v>208.53</v>
          </cell>
          <cell r="H1845">
            <v>208.53</v>
          </cell>
          <cell r="I1845">
            <v>208.53</v>
          </cell>
        </row>
        <row r="1846">
          <cell r="A1846" t="str">
            <v>FUN-TRI-030</v>
          </cell>
          <cell r="B1846" t="str">
            <v>ESTACA TIPO TRILHO TR-25 DUPLO</v>
          </cell>
          <cell r="C1846" t="str">
            <v>M</v>
          </cell>
          <cell r="D1846">
            <v>226.73</v>
          </cell>
          <cell r="E1846">
            <v>226.73</v>
          </cell>
          <cell r="F1846">
            <v>226.73</v>
          </cell>
          <cell r="G1846">
            <v>226.73</v>
          </cell>
          <cell r="H1846">
            <v>226.73</v>
          </cell>
          <cell r="I1846">
            <v>226.73</v>
          </cell>
        </row>
        <row r="1847">
          <cell r="A1847" t="str">
            <v>FUN-TRI-035</v>
          </cell>
          <cell r="B1847" t="str">
            <v>ESTACA TIPO TRILHO TR-32 DUPLO</v>
          </cell>
          <cell r="C1847" t="str">
            <v>M</v>
          </cell>
          <cell r="D1847">
            <v>268.61</v>
          </cell>
          <cell r="E1847">
            <v>268.61</v>
          </cell>
          <cell r="F1847">
            <v>268.61</v>
          </cell>
          <cell r="G1847">
            <v>268.61</v>
          </cell>
          <cell r="H1847">
            <v>268.61</v>
          </cell>
          <cell r="I1847">
            <v>268.61</v>
          </cell>
        </row>
        <row r="1848">
          <cell r="A1848" t="str">
            <v>FUN-TRI-040</v>
          </cell>
          <cell r="B1848" t="str">
            <v>ESTACA TIPO TRILHO TR-37 DUPLO</v>
          </cell>
          <cell r="C1848" t="str">
            <v>M</v>
          </cell>
          <cell r="D1848">
            <v>298.52</v>
          </cell>
          <cell r="E1848">
            <v>298.52</v>
          </cell>
          <cell r="F1848">
            <v>298.52</v>
          </cell>
          <cell r="G1848">
            <v>298.52</v>
          </cell>
          <cell r="H1848">
            <v>298.52</v>
          </cell>
          <cell r="I1848">
            <v>298.52</v>
          </cell>
        </row>
        <row r="1849">
          <cell r="A1849" t="str">
            <v>FUN-TRI-045</v>
          </cell>
          <cell r="B1849" t="str">
            <v>ESTACA TIPO TRILHO TR-45 DUPLO</v>
          </cell>
          <cell r="C1849" t="str">
            <v>M</v>
          </cell>
          <cell r="D1849">
            <v>346.38</v>
          </cell>
          <cell r="E1849">
            <v>346.38</v>
          </cell>
          <cell r="F1849">
            <v>346.38</v>
          </cell>
          <cell r="G1849">
            <v>346.38</v>
          </cell>
          <cell r="H1849">
            <v>346.38</v>
          </cell>
          <cell r="I1849">
            <v>346.38</v>
          </cell>
        </row>
        <row r="1850">
          <cell r="A1850" t="str">
            <v>FUN-TRI-046</v>
          </cell>
          <cell r="B1850" t="str">
            <v>ESTACA TIPO TRILHO TR-57 DUPLO</v>
          </cell>
          <cell r="C1850" t="str">
            <v>M</v>
          </cell>
          <cell r="D1850">
            <v>418.17</v>
          </cell>
          <cell r="E1850">
            <v>418.17</v>
          </cell>
          <cell r="F1850">
            <v>418.17</v>
          </cell>
          <cell r="G1850">
            <v>418.17</v>
          </cell>
          <cell r="H1850">
            <v>418.17</v>
          </cell>
          <cell r="I1850">
            <v>418.17</v>
          </cell>
        </row>
        <row r="1851">
          <cell r="A1851" t="str">
            <v>FUN-TRI-050</v>
          </cell>
          <cell r="B1851" t="str">
            <v>CORTE DE ESTACA TIPO TRILHO TR 25/32 SIMPLES</v>
          </cell>
          <cell r="C1851" t="str">
            <v>UN</v>
          </cell>
          <cell r="D1851">
            <v>51.5</v>
          </cell>
          <cell r="E1851">
            <v>51.5</v>
          </cell>
          <cell r="F1851">
            <v>51.5</v>
          </cell>
          <cell r="G1851">
            <v>51.5</v>
          </cell>
          <cell r="H1851">
            <v>51.5</v>
          </cell>
          <cell r="I1851">
            <v>51.5</v>
          </cell>
        </row>
        <row r="1852">
          <cell r="A1852" t="str">
            <v>FUN-TRI-055</v>
          </cell>
          <cell r="B1852" t="str">
            <v>CORTE DE ESTACA TIPO TRILHO TR 37/45/57 SIMPLES</v>
          </cell>
          <cell r="C1852" t="str">
            <v>UN</v>
          </cell>
          <cell r="D1852">
            <v>51.5</v>
          </cell>
          <cell r="E1852">
            <v>51.5</v>
          </cell>
          <cell r="F1852">
            <v>51.5</v>
          </cell>
          <cell r="G1852">
            <v>51.5</v>
          </cell>
          <cell r="H1852">
            <v>51.5</v>
          </cell>
          <cell r="I1852">
            <v>51.5</v>
          </cell>
        </row>
        <row r="1853">
          <cell r="A1853" t="str">
            <v>FUN-TRI-060</v>
          </cell>
          <cell r="B1853" t="str">
            <v>CORTE DE ESTACA TIPO TRILHO TR 25/32 DUPLO</v>
          </cell>
          <cell r="C1853" t="str">
            <v>UN</v>
          </cell>
          <cell r="D1853">
            <v>82.4</v>
          </cell>
          <cell r="E1853">
            <v>82.4</v>
          </cell>
          <cell r="F1853">
            <v>82.4</v>
          </cell>
          <cell r="G1853">
            <v>82.4</v>
          </cell>
          <cell r="H1853">
            <v>82.4</v>
          </cell>
          <cell r="I1853">
            <v>82.4</v>
          </cell>
        </row>
        <row r="1854">
          <cell r="A1854" t="str">
            <v>FUN-TRI-065</v>
          </cell>
          <cell r="B1854" t="str">
            <v>CORTE DE ESTACA TIPO TRILHO TR 37/45/57 DUPLO</v>
          </cell>
          <cell r="C1854" t="str">
            <v>UN</v>
          </cell>
          <cell r="D1854">
            <v>82.4</v>
          </cell>
          <cell r="E1854">
            <v>82.4</v>
          </cell>
          <cell r="F1854">
            <v>82.4</v>
          </cell>
          <cell r="G1854">
            <v>82.4</v>
          </cell>
          <cell r="H1854">
            <v>82.4</v>
          </cell>
          <cell r="I1854">
            <v>82.4</v>
          </cell>
        </row>
        <row r="1855">
          <cell r="A1855" t="str">
            <v>FUN-TRI-070</v>
          </cell>
          <cell r="B1855" t="str">
            <v>SOLDA DE TOPO PERFIL METÁLICO SIMPLES</v>
          </cell>
          <cell r="C1855" t="str">
            <v>UN</v>
          </cell>
          <cell r="D1855">
            <v>86.34</v>
          </cell>
          <cell r="E1855">
            <v>86.34</v>
          </cell>
          <cell r="F1855">
            <v>86.34</v>
          </cell>
          <cell r="G1855">
            <v>86.34</v>
          </cell>
          <cell r="H1855">
            <v>86.34</v>
          </cell>
          <cell r="I1855">
            <v>86.34</v>
          </cell>
        </row>
        <row r="1856">
          <cell r="A1856" t="str">
            <v>FUN-TRI-075</v>
          </cell>
          <cell r="B1856" t="str">
            <v>SOLDA DE TOPO PERFIL METÁLICO DUPLO</v>
          </cell>
          <cell r="C1856" t="str">
            <v>UN</v>
          </cell>
          <cell r="D1856">
            <v>154.5</v>
          </cell>
          <cell r="E1856">
            <v>154.5</v>
          </cell>
          <cell r="F1856">
            <v>154.5</v>
          </cell>
          <cell r="G1856">
            <v>154.5</v>
          </cell>
          <cell r="H1856">
            <v>154.5</v>
          </cell>
          <cell r="I1856">
            <v>154.5</v>
          </cell>
        </row>
        <row r="1857">
          <cell r="A1857" t="str">
            <v>FUN-TUB-005</v>
          </cell>
          <cell r="B1857" t="str">
            <v>ESCAVAÇÃO MANUAL DE TUBULÃO A CÉU ABERTO</v>
          </cell>
          <cell r="C1857" t="str">
            <v>M3</v>
          </cell>
          <cell r="D1857">
            <v>139.82</v>
          </cell>
          <cell r="E1857">
            <v>139.82</v>
          </cell>
          <cell r="F1857">
            <v>139.82</v>
          </cell>
          <cell r="G1857">
            <v>139.82</v>
          </cell>
          <cell r="H1857">
            <v>139.82</v>
          </cell>
          <cell r="I1857">
            <v>139.82</v>
          </cell>
        </row>
        <row r="1858">
          <cell r="A1858" t="str">
            <v>FUN-TUB-010</v>
          </cell>
          <cell r="B1858" t="str">
            <v>CRAVAÇÃO DE TUBULÃO A CÉU ABERTO, COM CAMISA DE CONCRETO PRÉ-MOLDADO, EM MATERIAL DE 1a. CATEGORIA, EXCLUSIVE CONCRETO PARA CAMISA</v>
          </cell>
          <cell r="C1858" t="str">
            <v>M3</v>
          </cell>
          <cell r="D1858">
            <v>174.79</v>
          </cell>
          <cell r="E1858">
            <v>194.16</v>
          </cell>
          <cell r="F1858">
            <v>174.79</v>
          </cell>
          <cell r="G1858">
            <v>174.79</v>
          </cell>
          <cell r="H1858">
            <v>174.79</v>
          </cell>
          <cell r="I1858">
            <v>174.79</v>
          </cell>
        </row>
        <row r="1859">
          <cell r="A1859" t="str">
            <v>FUN-TUB-011</v>
          </cell>
          <cell r="B1859" t="str">
            <v>CRAVAÇÃO DE TUBULÃO A CÉU ABERTO, COM CAMISA DE CONCRETO PRÉ-MOLDADO, EM MATERIAL DE 2a. CATEGORIA, EXCLUSIVE CONCRETO PARA CAMISA</v>
          </cell>
          <cell r="C1859" t="str">
            <v>M3</v>
          </cell>
          <cell r="D1859">
            <v>208.29</v>
          </cell>
          <cell r="E1859">
            <v>239.91</v>
          </cell>
          <cell r="F1859">
            <v>208.29</v>
          </cell>
          <cell r="G1859">
            <v>208.29</v>
          </cell>
          <cell r="H1859">
            <v>208.29</v>
          </cell>
          <cell r="I1859">
            <v>208.29</v>
          </cell>
        </row>
        <row r="1860">
          <cell r="A1860" t="str">
            <v>FUN-TUB-012</v>
          </cell>
          <cell r="B1860" t="str">
            <v>CRAVAÇÃO DE TUBULÃO A CÉU ABERTO, COM CAMISA DE CONCRETO PRÉ-MOLDADO, EM MATERIAL DE 3a. CATEGORIA, EXCLUSIVE CONCRETO PARA CAMISA</v>
          </cell>
          <cell r="C1860" t="str">
            <v>M3</v>
          </cell>
          <cell r="D1860">
            <v>456.35</v>
          </cell>
          <cell r="E1860">
            <v>522.19000000000005</v>
          </cell>
          <cell r="F1860">
            <v>456.35</v>
          </cell>
          <cell r="G1860">
            <v>456.35</v>
          </cell>
          <cell r="H1860">
            <v>456.35</v>
          </cell>
          <cell r="I1860">
            <v>456.35</v>
          </cell>
        </row>
        <row r="1861">
          <cell r="A1861" t="str">
            <v>FUN-TUB-014</v>
          </cell>
          <cell r="B1861" t="str">
            <v>CRAVAÇÃO DE TUBULÃO A AR COMPRIMIDO, COM CAMISA DE CONCRETO PRÉ-MOLDADO, EM MATERIAL DE 1a. CATEGORIA, EXCLUSIVE CONCRETO PARA CAMISA</v>
          </cell>
          <cell r="C1861" t="str">
            <v>M3</v>
          </cell>
          <cell r="D1861">
            <v>1557.31</v>
          </cell>
          <cell r="E1861">
            <v>1829.09</v>
          </cell>
          <cell r="F1861">
            <v>1557.31</v>
          </cell>
          <cell r="G1861">
            <v>1557.31</v>
          </cell>
          <cell r="H1861">
            <v>1557.31</v>
          </cell>
          <cell r="I1861">
            <v>1557.31</v>
          </cell>
        </row>
        <row r="1862">
          <cell r="A1862" t="str">
            <v>FUN-TUB-015</v>
          </cell>
          <cell r="B1862" t="str">
            <v>CRAVAÇÃO DE TUBULÃO A AR COMPRIMIDO, COM CAMISA DE CONCRETO PRÉ-MOLDADO, EM MATERIAL DE 2a. CATEGORIA, EXCLUSIVE CONCRETO PARA CAMISA</v>
          </cell>
          <cell r="C1862" t="str">
            <v>M3</v>
          </cell>
          <cell r="D1862">
            <v>2014.68</v>
          </cell>
          <cell r="E1862">
            <v>2366.39</v>
          </cell>
          <cell r="F1862">
            <v>2014.68</v>
          </cell>
          <cell r="G1862">
            <v>2014.68</v>
          </cell>
          <cell r="H1862">
            <v>2014.68</v>
          </cell>
          <cell r="I1862">
            <v>2014.68</v>
          </cell>
        </row>
        <row r="1863">
          <cell r="A1863" t="str">
            <v>FUN-TUB-016</v>
          </cell>
          <cell r="B1863" t="str">
            <v>CRAVAÇÃO DE TUBULÃO A AR COMPRIMIDO, COM CAMISA DE CONCRETO PRÉ-MOLDADO, EM MATERIAL DE 3a. CATEGORIA, EXCLUSIVE CONCRETO PARA CAMISA</v>
          </cell>
          <cell r="C1863" t="str">
            <v>M3</v>
          </cell>
          <cell r="D1863">
            <v>2853.19</v>
          </cell>
          <cell r="E1863">
            <v>3351.47</v>
          </cell>
          <cell r="F1863">
            <v>2853.19</v>
          </cell>
          <cell r="G1863">
            <v>2853.19</v>
          </cell>
          <cell r="H1863">
            <v>2853.19</v>
          </cell>
          <cell r="I1863">
            <v>2853.19</v>
          </cell>
        </row>
        <row r="1864">
          <cell r="A1864" t="str">
            <v>FUN-TUB-017</v>
          </cell>
          <cell r="B1864" t="str">
            <v>FUNIL DE ALARGAMENTO DE BASE A CÉU ABERTO EM MATERIAL DE 1ª CATEGORIA</v>
          </cell>
          <cell r="C1864" t="str">
            <v>M3</v>
          </cell>
          <cell r="D1864">
            <v>177.1</v>
          </cell>
          <cell r="E1864">
            <v>177.1</v>
          </cell>
          <cell r="F1864">
            <v>177.1</v>
          </cell>
          <cell r="G1864">
            <v>177.1</v>
          </cell>
          <cell r="H1864">
            <v>177.1</v>
          </cell>
          <cell r="I1864">
            <v>177.1</v>
          </cell>
        </row>
        <row r="1865">
          <cell r="A1865" t="str">
            <v>FUN-TUB-018</v>
          </cell>
          <cell r="B1865" t="str">
            <v>FUNIL DE ALARGAMENTO DE BASE A CÉU ABERTO EM MATERIAL DE 3ª CATEGORIA</v>
          </cell>
          <cell r="C1865" t="str">
            <v>M3</v>
          </cell>
          <cell r="D1865">
            <v>469.97</v>
          </cell>
          <cell r="E1865">
            <v>469.97</v>
          </cell>
          <cell r="F1865">
            <v>469.97</v>
          </cell>
          <cell r="G1865">
            <v>469.97</v>
          </cell>
          <cell r="H1865">
            <v>469.97</v>
          </cell>
          <cell r="I1865">
            <v>469.97</v>
          </cell>
        </row>
        <row r="1866">
          <cell r="A1866" t="str">
            <v>FUN-TUB-019</v>
          </cell>
          <cell r="B1866" t="str">
            <v>FUNIL DE ALARGAMENTO DE BASE DE TUBULÃO A AR COMPRIMIDO EM MATERIAL DE 3a. CATEGORIA</v>
          </cell>
          <cell r="C1866" t="str">
            <v>M3</v>
          </cell>
          <cell r="D1866">
            <v>2853.2</v>
          </cell>
          <cell r="E1866">
            <v>3351.47</v>
          </cell>
          <cell r="F1866">
            <v>2853.2</v>
          </cell>
          <cell r="G1866">
            <v>2853.2</v>
          </cell>
          <cell r="H1866">
            <v>2853.2</v>
          </cell>
          <cell r="I1866">
            <v>2853.2</v>
          </cell>
        </row>
        <row r="1867">
          <cell r="A1867" t="str">
            <v>FUN-002</v>
          </cell>
          <cell r="B1867" t="str">
            <v>FUNDAÇÃO SUPERFICIAL</v>
          </cell>
        </row>
        <row r="1868">
          <cell r="A1868" t="str">
            <v>FUN-CON-005</v>
          </cell>
          <cell r="B1868" t="str">
            <v>FORNECIMENTO E LANÇAMENTO DE CONCRETO CICLÓPICO 1:4:8 COM 30% DE PEDRA DE MÃO EM FUNDAÇÃO</v>
          </cell>
          <cell r="C1868" t="str">
            <v>M3</v>
          </cell>
          <cell r="D1868">
            <v>183.61</v>
          </cell>
          <cell r="E1868">
            <v>166.28</v>
          </cell>
          <cell r="F1868">
            <v>174.23</v>
          </cell>
          <cell r="G1868">
            <v>159.80000000000001</v>
          </cell>
          <cell r="H1868">
            <v>172.61</v>
          </cell>
          <cell r="I1868">
            <v>163.98</v>
          </cell>
        </row>
        <row r="1869">
          <cell r="A1869" t="str">
            <v>FUN-CON-010</v>
          </cell>
          <cell r="B1869" t="str">
            <v>FORNECIMENTO E LANÇAMENTO DE CONCRETO CICLÓPICO 1:3:6 COM 30% DE PEDRA DE MÃO EM FUNDAÇÃO</v>
          </cell>
          <cell r="C1869" t="str">
            <v>M3</v>
          </cell>
          <cell r="D1869">
            <v>197.78</v>
          </cell>
          <cell r="E1869">
            <v>182.64</v>
          </cell>
          <cell r="F1869">
            <v>189.85</v>
          </cell>
          <cell r="G1869">
            <v>176.48</v>
          </cell>
          <cell r="H1869">
            <v>189.37</v>
          </cell>
          <cell r="I1869">
            <v>180.43</v>
          </cell>
        </row>
        <row r="1870">
          <cell r="A1870" t="str">
            <v>FUN-CON-015</v>
          </cell>
          <cell r="B1870" t="str">
            <v>FORNECIMENTO E LANÇAMENTO DE CONCRETO CICLÓPICO FCK = 15 MPA COM 30% DE PEDRA DE MÃO EM FUNDAÇÃO</v>
          </cell>
          <cell r="C1870" t="str">
            <v>M3</v>
          </cell>
          <cell r="D1870">
            <v>220.63</v>
          </cell>
          <cell r="E1870">
            <v>205.52</v>
          </cell>
          <cell r="F1870">
            <v>213.4</v>
          </cell>
          <cell r="G1870">
            <v>198.14</v>
          </cell>
          <cell r="H1870">
            <v>215.25</v>
          </cell>
          <cell r="I1870">
            <v>202.83</v>
          </cell>
        </row>
        <row r="1871">
          <cell r="A1871" t="str">
            <v>FUN-CON-020</v>
          </cell>
          <cell r="B1871" t="str">
            <v>FORNECIMENTO E LANÇAMENTO DE CONCRETO ESTRUTURAL VIRADO EM OBRA FCK &gt;= 9 MPA, BRITA 1 E 2, EM FUNDAÇÃO</v>
          </cell>
          <cell r="C1871" t="str">
            <v>M3</v>
          </cell>
          <cell r="D1871">
            <v>270.52999999999997</v>
          </cell>
          <cell r="E1871">
            <v>249.57</v>
          </cell>
          <cell r="F1871">
            <v>260.73</v>
          </cell>
          <cell r="G1871">
            <v>238.93</v>
          </cell>
          <cell r="H1871">
            <v>264.11</v>
          </cell>
          <cell r="I1871">
            <v>245.68</v>
          </cell>
        </row>
        <row r="1872">
          <cell r="A1872" t="str">
            <v>FUN-CON-025</v>
          </cell>
          <cell r="B1872" t="str">
            <v>FORNECIMENTO E LANÇAMENTO DE CONCRETO ESTRUTURAL VIRADO EM OBRA FCK &gt;= 10 MPA, BRITA 1 E 2 EM FUNDAÇÃO</v>
          </cell>
          <cell r="C1872" t="str">
            <v>M3</v>
          </cell>
          <cell r="D1872">
            <v>273.94</v>
          </cell>
          <cell r="E1872">
            <v>252.89</v>
          </cell>
          <cell r="F1872">
            <v>263.98</v>
          </cell>
          <cell r="G1872">
            <v>242.4</v>
          </cell>
          <cell r="H1872">
            <v>266.97000000000003</v>
          </cell>
          <cell r="I1872">
            <v>249.05</v>
          </cell>
        </row>
        <row r="1873">
          <cell r="A1873" t="str">
            <v>FUN-CON-030</v>
          </cell>
          <cell r="B1873" t="str">
            <v>FORNECIMENTO E LANÇAMENTO DE CONCRETO ESTRUTURAL VIRADO EM OBRA FCK &gt;= 13,5 MPA, BRITA 1 E 2 EM FUNDAÇÃO</v>
          </cell>
          <cell r="C1873" t="str">
            <v>M3</v>
          </cell>
          <cell r="D1873">
            <v>284.16000000000003</v>
          </cell>
          <cell r="E1873">
            <v>263.10000000000002</v>
          </cell>
          <cell r="F1873">
            <v>274.2</v>
          </cell>
          <cell r="G1873">
            <v>252.63</v>
          </cell>
          <cell r="H1873">
            <v>277.18</v>
          </cell>
          <cell r="I1873">
            <v>259.27</v>
          </cell>
        </row>
        <row r="1874">
          <cell r="A1874" t="str">
            <v>FUN-CON-035</v>
          </cell>
          <cell r="B1874" t="str">
            <v>FORNECIMENTO E LANÇAMENTO DE CONCRETO ESTRUTURAL VIRADO EM OBRA FCK &gt;= 15 MPA, BRITA 1 E 2 EM FUNDAÇÃO</v>
          </cell>
          <cell r="C1874" t="str">
            <v>M3</v>
          </cell>
          <cell r="D1874">
            <v>287.57</v>
          </cell>
          <cell r="E1874">
            <v>266.41000000000003</v>
          </cell>
          <cell r="F1874">
            <v>277.44</v>
          </cell>
          <cell r="G1874">
            <v>256.10000000000002</v>
          </cell>
          <cell r="H1874">
            <v>280.04000000000002</v>
          </cell>
          <cell r="I1874">
            <v>262.64999999999998</v>
          </cell>
        </row>
        <row r="1875">
          <cell r="A1875" t="str">
            <v>FUN-CON-040</v>
          </cell>
          <cell r="B1875" t="str">
            <v>FORNECIMENTO E LANÇAMENTO DE CONCRETO ESTRUTURAL VIRADO EM OBRA FCK &gt;= 18 MPA, BRITA 1 E 2 EM FUNDAÇÃO</v>
          </cell>
          <cell r="C1875" t="str">
            <v>M3</v>
          </cell>
          <cell r="D1875">
            <v>296.64999999999998</v>
          </cell>
          <cell r="E1875">
            <v>275.49</v>
          </cell>
          <cell r="F1875">
            <v>286.52999999999997</v>
          </cell>
          <cell r="G1875">
            <v>265.18</v>
          </cell>
          <cell r="H1875">
            <v>289.12</v>
          </cell>
          <cell r="I1875">
            <v>271.73</v>
          </cell>
        </row>
        <row r="1876">
          <cell r="A1876" t="str">
            <v>FUN-CON-045</v>
          </cell>
          <cell r="B1876" t="str">
            <v>FORNECIMENTO E LANÇAMENTO DE CONCRETO ESTRUTURAL VIRADO EM OBRA FCK &gt;= 20 MPA, BRITA 1 E 2 EM FUNDAÇÃO</v>
          </cell>
          <cell r="C1876" t="str">
            <v>M3</v>
          </cell>
          <cell r="D1876">
            <v>302.33</v>
          </cell>
          <cell r="E1876">
            <v>281.14</v>
          </cell>
          <cell r="F1876">
            <v>292.14999999999998</v>
          </cell>
          <cell r="G1876">
            <v>270.88</v>
          </cell>
          <cell r="H1876">
            <v>294.62</v>
          </cell>
          <cell r="I1876">
            <v>277.39999999999998</v>
          </cell>
        </row>
        <row r="1877">
          <cell r="A1877" t="str">
            <v>FUN-CON-050</v>
          </cell>
          <cell r="B1877" t="str">
            <v>FORNECIMENTO E LANÇAMENTO DE CONCRETO ESTRUTURAL VIRADO EM OBRA FCK &gt;= 25 MPA, BRITA 1 E 2 EM FUNDAÇÃO</v>
          </cell>
          <cell r="C1877" t="str">
            <v>M3</v>
          </cell>
          <cell r="D1877">
            <v>312.55</v>
          </cell>
          <cell r="E1877">
            <v>291.29000000000002</v>
          </cell>
          <cell r="F1877">
            <v>302.26</v>
          </cell>
          <cell r="G1877">
            <v>281.14</v>
          </cell>
          <cell r="H1877">
            <v>304.47000000000003</v>
          </cell>
          <cell r="I1877">
            <v>287.60000000000002</v>
          </cell>
        </row>
        <row r="1878">
          <cell r="A1878" t="str">
            <v>FUN-CON-055</v>
          </cell>
          <cell r="B1878" t="str">
            <v>FORNECIMENTO E LANÇAMENTO DE CONCRETO ESTRUTURAL VIRADO EM OBRA FCK &gt;= 30 MPA, BRITA 1 E 2 EM FUNDAÇÃO</v>
          </cell>
          <cell r="C1878" t="str">
            <v>M3</v>
          </cell>
          <cell r="D1878">
            <v>332.61</v>
          </cell>
          <cell r="E1878">
            <v>311.55</v>
          </cell>
          <cell r="F1878">
            <v>322.64999999999998</v>
          </cell>
          <cell r="G1878">
            <v>301.08</v>
          </cell>
          <cell r="H1878">
            <v>325.63</v>
          </cell>
          <cell r="I1878">
            <v>307.72000000000003</v>
          </cell>
        </row>
        <row r="1879">
          <cell r="A1879" t="str">
            <v>FUN-CON-056</v>
          </cell>
          <cell r="B1879" t="str">
            <v>FORNECIMENTO E LANÇAMENTO DE CONCRETO ESTRUTURAL VIRADO EM OBRA FCK &gt;= 35 MPA, BRITA 1 E 2 EM FUNDAÇÃO</v>
          </cell>
          <cell r="C1879" t="str">
            <v>M3</v>
          </cell>
          <cell r="D1879">
            <v>346.6</v>
          </cell>
          <cell r="E1879">
            <v>325.19</v>
          </cell>
          <cell r="F1879">
            <v>335.93</v>
          </cell>
          <cell r="G1879">
            <v>315.51</v>
          </cell>
          <cell r="H1879">
            <v>337.1</v>
          </cell>
          <cell r="I1879">
            <v>321.68</v>
          </cell>
        </row>
        <row r="1880">
          <cell r="A1880" t="str">
            <v>FUN-CON-060</v>
          </cell>
          <cell r="B1880" t="str">
            <v>FORNECIMENTO E LANÇAMENTO DE CONCRETO ESTRUTURAL VIRADO EM OBRA FCK &gt;= 40 MPA, BRITA 1 E 2 EM FUNDAÇÃO</v>
          </cell>
          <cell r="C1880" t="str">
            <v>M3</v>
          </cell>
          <cell r="D1880">
            <v>367.43</v>
          </cell>
          <cell r="E1880">
            <v>345.76</v>
          </cell>
          <cell r="F1880">
            <v>356.45</v>
          </cell>
          <cell r="G1880">
            <v>336.31</v>
          </cell>
          <cell r="H1880">
            <v>356.97</v>
          </cell>
          <cell r="I1880">
            <v>342.34</v>
          </cell>
        </row>
        <row r="1881">
          <cell r="A1881" t="str">
            <v>FUN-CON-065</v>
          </cell>
          <cell r="B1881" t="str">
            <v>FORNECIMENTO E LANÇAMENTO DE CONCRETO ESTRUTURAL USINADOFCK &gt;= 7,5 MPA, BRITA 1 EM FUNDAÇÃO</v>
          </cell>
          <cell r="C1881" t="str">
            <v>M3</v>
          </cell>
          <cell r="D1881">
            <v>240.78</v>
          </cell>
          <cell r="E1881">
            <v>205.09</v>
          </cell>
          <cell r="F1881">
            <v>267.82</v>
          </cell>
          <cell r="G1881">
            <v>205.09</v>
          </cell>
          <cell r="H1881">
            <v>254.84</v>
          </cell>
          <cell r="I1881">
            <v>240.78</v>
          </cell>
        </row>
        <row r="1882">
          <cell r="A1882" t="str">
            <v>FUN-CON-070</v>
          </cell>
          <cell r="B1882" t="str">
            <v>FORNECIMENTO E LANÇAMENTO DE CONCRETO ESTRUTURAL USINADO FCK &gt;= 9 MPA, BRITA 1 EM FUNDAÇÃO</v>
          </cell>
          <cell r="C1882" t="str">
            <v>M3</v>
          </cell>
          <cell r="D1882">
            <v>244.03</v>
          </cell>
          <cell r="E1882">
            <v>213.75</v>
          </cell>
          <cell r="F1882">
            <v>279.72000000000003</v>
          </cell>
          <cell r="G1882">
            <v>213.75</v>
          </cell>
          <cell r="H1882">
            <v>261.33</v>
          </cell>
          <cell r="I1882">
            <v>244.03</v>
          </cell>
        </row>
        <row r="1883">
          <cell r="A1883" t="str">
            <v>FUN-CON-075</v>
          </cell>
          <cell r="B1883" t="str">
            <v>FORNECIMENTO E LANÇAMENTO DE CONCRETO ESTRUTURAL USINADO FCK &gt;= 10 MPA, BRITA 1 EM FUNDAÇÃO</v>
          </cell>
          <cell r="C1883" t="str">
            <v>M3</v>
          </cell>
          <cell r="D1883">
            <v>246.19</v>
          </cell>
          <cell r="E1883">
            <v>218.07</v>
          </cell>
          <cell r="F1883">
            <v>279.72000000000003</v>
          </cell>
          <cell r="G1883">
            <v>218.07</v>
          </cell>
          <cell r="H1883">
            <v>265.66000000000003</v>
          </cell>
          <cell r="I1883">
            <v>246.19</v>
          </cell>
        </row>
        <row r="1884">
          <cell r="A1884" t="str">
            <v>FUN-CON-080</v>
          </cell>
          <cell r="B1884" t="str">
            <v>FORNECIMENTO E LANÇAMENTO DE CONCRETO ESTRUTURAL USINADO FCK &gt;= 13,5 MPA, BRITA 1 EM FUNDAÇÃO</v>
          </cell>
          <cell r="C1884" t="str">
            <v>M3</v>
          </cell>
          <cell r="D1884">
            <v>252.68</v>
          </cell>
          <cell r="E1884">
            <v>236.46</v>
          </cell>
          <cell r="F1884">
            <v>311.08</v>
          </cell>
          <cell r="G1884">
            <v>236.46</v>
          </cell>
          <cell r="H1884">
            <v>274.31</v>
          </cell>
          <cell r="I1884">
            <v>252.68</v>
          </cell>
        </row>
        <row r="1885">
          <cell r="A1885" t="str">
            <v>FUN-CON-085</v>
          </cell>
          <cell r="B1885" t="str">
            <v>FORNECIMENTO E LANÇAMENTO DE CONCRETO ESTRUTURAL USINADO FCK &gt;= 15 MPA, BRITA 1 EM FUNDAÇÃO</v>
          </cell>
          <cell r="C1885" t="str">
            <v>M3</v>
          </cell>
          <cell r="D1885">
            <v>254.84</v>
          </cell>
          <cell r="E1885">
            <v>245.11</v>
          </cell>
          <cell r="F1885">
            <v>322.98</v>
          </cell>
          <cell r="G1885">
            <v>245.11</v>
          </cell>
          <cell r="H1885">
            <v>279.72000000000003</v>
          </cell>
          <cell r="I1885">
            <v>254.84</v>
          </cell>
        </row>
        <row r="1886">
          <cell r="A1886" t="str">
            <v>FUN-CON-090</v>
          </cell>
          <cell r="B1886" t="str">
            <v>FORNECIMENTO E LANÇAMENTO DE CONCRETO ESTRUTURAL USINADO FCK &gt;= 18 MPA, BRITA 1 EM FUNDAÇÃO</v>
          </cell>
          <cell r="C1886" t="str">
            <v>M3</v>
          </cell>
          <cell r="D1886">
            <v>262.41000000000003</v>
          </cell>
          <cell r="E1886">
            <v>248.35</v>
          </cell>
          <cell r="F1886">
            <v>327.3</v>
          </cell>
          <cell r="G1886">
            <v>248.35</v>
          </cell>
          <cell r="H1886">
            <v>285.12</v>
          </cell>
          <cell r="I1886">
            <v>262.41000000000003</v>
          </cell>
        </row>
        <row r="1887">
          <cell r="A1887" t="str">
            <v>FUN-CON-095</v>
          </cell>
          <cell r="B1887" t="str">
            <v>FORNECIMENTO E LANÇAMENTO DE CONCRETO ESTRUTURAL USINADO FCK &gt;= 20 MPA, BRITA 1 EM FUNDAÇÃO</v>
          </cell>
          <cell r="C1887" t="str">
            <v>M3</v>
          </cell>
          <cell r="D1887">
            <v>267.82</v>
          </cell>
          <cell r="E1887">
            <v>251.6</v>
          </cell>
          <cell r="F1887">
            <v>333.79</v>
          </cell>
          <cell r="G1887">
            <v>251.6</v>
          </cell>
          <cell r="H1887">
            <v>290.52999999999997</v>
          </cell>
          <cell r="I1887">
            <v>267.82</v>
          </cell>
        </row>
        <row r="1888">
          <cell r="A1888" t="str">
            <v>FUN-CON-100</v>
          </cell>
          <cell r="B1888" t="str">
            <v>FORNECIMENTO E LANÇAMENTO DE CONCRETO ESTRUTURAL USINADO FCK &gt;= 25 MPA, BRITA 1 EM FUNDAÇÃO</v>
          </cell>
          <cell r="C1888" t="str">
            <v>M3</v>
          </cell>
          <cell r="D1888">
            <v>273.23</v>
          </cell>
          <cell r="E1888">
            <v>259.17</v>
          </cell>
          <cell r="F1888">
            <v>353.26</v>
          </cell>
          <cell r="G1888">
            <v>259.17</v>
          </cell>
          <cell r="H1888">
            <v>305.67</v>
          </cell>
          <cell r="I1888">
            <v>273.23</v>
          </cell>
        </row>
        <row r="1889">
          <cell r="A1889" t="str">
            <v>FUN-CON-105</v>
          </cell>
          <cell r="B1889" t="str">
            <v>FORNECIMENTO E LANÇAMENTO DE CONCRETO ESTRUTURAL USINADO FCK &gt;= 30 MPA, BRITA 1 EM FUNDAÇÃO</v>
          </cell>
          <cell r="C1889" t="str">
            <v>M3</v>
          </cell>
          <cell r="D1889">
            <v>284.04000000000002</v>
          </cell>
          <cell r="E1889">
            <v>268.89999999999998</v>
          </cell>
          <cell r="F1889">
            <v>381.38</v>
          </cell>
          <cell r="G1889">
            <v>268.89999999999998</v>
          </cell>
          <cell r="H1889">
            <v>313.24</v>
          </cell>
          <cell r="I1889">
            <v>284.04000000000002</v>
          </cell>
        </row>
        <row r="1890">
          <cell r="A1890" t="str">
            <v>FUN-CON-106</v>
          </cell>
          <cell r="B1890" t="str">
            <v>FORNECIMENTO E LANÇAMENTO DE CONCRETO ESTRUTURAL USINADO FCK &gt;= 35 MPA, BRITA 1 EM FUNDAÇÃO</v>
          </cell>
          <cell r="C1890" t="str">
            <v>M3</v>
          </cell>
          <cell r="D1890">
            <v>316.49</v>
          </cell>
          <cell r="E1890">
            <v>298.10000000000002</v>
          </cell>
          <cell r="F1890">
            <v>415.99</v>
          </cell>
          <cell r="G1890">
            <v>298.10000000000002</v>
          </cell>
          <cell r="H1890">
            <v>324.06</v>
          </cell>
          <cell r="I1890">
            <v>316.49</v>
          </cell>
        </row>
        <row r="1891">
          <cell r="A1891" t="str">
            <v>FUN-CON-110</v>
          </cell>
          <cell r="B1891" t="str">
            <v>FORNECIMENTO E LANÇAMENTO DE CONCRETO ESTRUTURAL USINADO FCK &gt;= 40 MPA, BRITA 1 EM FUNDAÇÃO</v>
          </cell>
          <cell r="C1891" t="str">
            <v>M3</v>
          </cell>
          <cell r="D1891">
            <v>332.71</v>
          </cell>
          <cell r="E1891">
            <v>304.58999999999997</v>
          </cell>
          <cell r="F1891">
            <v>448.43</v>
          </cell>
          <cell r="G1891">
            <v>304.58999999999997</v>
          </cell>
          <cell r="H1891">
            <v>352.18</v>
          </cell>
          <cell r="I1891">
            <v>332.71</v>
          </cell>
        </row>
        <row r="1892">
          <cell r="A1892" t="str">
            <v>FUN-CON-115</v>
          </cell>
          <cell r="B1892" t="str">
            <v>FORNECIMENTO E LANÇAMENTO DE CONCRETO ESTRUTURAL USINADO BOMBEADO FCK &gt;= 15 MPA, BRITA 1 EM FUNDAÇÃO</v>
          </cell>
          <cell r="C1892" t="str">
            <v>M3</v>
          </cell>
          <cell r="D1892">
            <v>298.45999999999998</v>
          </cell>
          <cell r="E1892">
            <v>267.87</v>
          </cell>
          <cell r="F1892">
            <v>352.23</v>
          </cell>
          <cell r="G1892">
            <v>267.87</v>
          </cell>
          <cell r="H1892">
            <v>320.81</v>
          </cell>
          <cell r="I1892">
            <v>298.45999999999998</v>
          </cell>
        </row>
        <row r="1893">
          <cell r="A1893" t="str">
            <v>FUN-CON-120</v>
          </cell>
          <cell r="B1893" t="str">
            <v>FORNECIMENTO E LANÇAMENTO DE CONCRETO ESTRUTURAL USINADO BOMBEADO FCK &gt;= 18 MPA, BRITA 1 EM FUNDAÇÃO</v>
          </cell>
          <cell r="C1893" t="str">
            <v>M3</v>
          </cell>
          <cell r="D1893">
            <v>303.87</v>
          </cell>
          <cell r="E1893">
            <v>272.2</v>
          </cell>
          <cell r="F1893">
            <v>357.64</v>
          </cell>
          <cell r="G1893">
            <v>272.2</v>
          </cell>
          <cell r="H1893">
            <v>328.38</v>
          </cell>
          <cell r="I1893">
            <v>303.87</v>
          </cell>
        </row>
        <row r="1894">
          <cell r="A1894" t="str">
            <v>FUN-CON-130</v>
          </cell>
          <cell r="B1894" t="str">
            <v>FORNECIMENTO E LANÇAMENTO DE CONCRETO ESTRUTURAL USINADO BOMBEADO FCK &gt;= 20 MPA, BRITA 1 EM FUNDAÇÃO</v>
          </cell>
          <cell r="C1894" t="str">
            <v>M3</v>
          </cell>
          <cell r="D1894">
            <v>309.27999999999997</v>
          </cell>
          <cell r="E1894">
            <v>274.36</v>
          </cell>
          <cell r="F1894">
            <v>364.13</v>
          </cell>
          <cell r="G1894">
            <v>274.36</v>
          </cell>
          <cell r="H1894">
            <v>333.79</v>
          </cell>
          <cell r="I1894">
            <v>309.27999999999997</v>
          </cell>
        </row>
        <row r="1895">
          <cell r="A1895" t="str">
            <v>FUN-CON-135</v>
          </cell>
          <cell r="B1895" t="str">
            <v>FORNECIMENTO E LANÇAMENTO DE CONCRETO ESTRUTURAL USINADO BOMBEADO FCK &gt;= 25 MPA, BRITA 1 EM FUNDAÇÃO</v>
          </cell>
          <cell r="C1895" t="str">
            <v>M3</v>
          </cell>
          <cell r="D1895">
            <v>314.69</v>
          </cell>
          <cell r="E1895">
            <v>283.01</v>
          </cell>
          <cell r="F1895">
            <v>383.59</v>
          </cell>
          <cell r="G1895">
            <v>283.01</v>
          </cell>
          <cell r="H1895">
            <v>351.1</v>
          </cell>
          <cell r="I1895">
            <v>314.69</v>
          </cell>
        </row>
        <row r="1896">
          <cell r="A1896" t="str">
            <v>FUN-CON-140</v>
          </cell>
          <cell r="B1896" t="str">
            <v>FORNECIMENTO E LANÇAMENTO DE CONCRETO ESTRUTURAL USINADO BOMBEADO FCK &gt;= 30 MPA, BRITA 1 EM FUNDAÇÃO</v>
          </cell>
          <cell r="C1896" t="str">
            <v>M3</v>
          </cell>
          <cell r="D1896">
            <v>325.5</v>
          </cell>
          <cell r="E1896">
            <v>291.67</v>
          </cell>
          <cell r="F1896">
            <v>411.71</v>
          </cell>
          <cell r="G1896">
            <v>291.67</v>
          </cell>
          <cell r="H1896">
            <v>354.34</v>
          </cell>
          <cell r="I1896">
            <v>325.5</v>
          </cell>
        </row>
        <row r="1897">
          <cell r="A1897" t="str">
            <v>FUN-CON-141</v>
          </cell>
          <cell r="B1897" t="str">
            <v>FORNECIMENTO E LANÇAMENTO DE CONCRETO ESTRUTURAL USINADO BOMBEADO FCK &gt;= 35 MPA, BRITA 1 EM FUNDAÇÃO</v>
          </cell>
          <cell r="C1897" t="str">
            <v>M3</v>
          </cell>
          <cell r="D1897">
            <v>368.76</v>
          </cell>
          <cell r="E1897">
            <v>306.81</v>
          </cell>
          <cell r="F1897">
            <v>447.4</v>
          </cell>
          <cell r="G1897">
            <v>306.81</v>
          </cell>
          <cell r="H1897">
            <v>361.91</v>
          </cell>
          <cell r="I1897">
            <v>368.76</v>
          </cell>
        </row>
        <row r="1898">
          <cell r="A1898" t="str">
            <v>FUN-CON-150</v>
          </cell>
          <cell r="B1898" t="str">
            <v>FORNECIMENTO E LANÇAMENTO DE CONCRETO ESTRUTURAL USINADO BOMBEADO FCK &gt;= 40 MPA, BRITA 1 EM FUNDAÇÃO</v>
          </cell>
          <cell r="C1898" t="str">
            <v>M3</v>
          </cell>
          <cell r="D1898">
            <v>379.58</v>
          </cell>
          <cell r="E1898">
            <v>327.35000000000002</v>
          </cell>
          <cell r="F1898">
            <v>479.85</v>
          </cell>
          <cell r="G1898">
            <v>327.35000000000002</v>
          </cell>
          <cell r="H1898">
            <v>369.48</v>
          </cell>
          <cell r="I1898">
            <v>379.58</v>
          </cell>
        </row>
        <row r="1899">
          <cell r="A1899" t="str">
            <v>FUN-CON-155</v>
          </cell>
          <cell r="B1899" t="str">
            <v>FORNECIMENTO E LANÇAMENTO DE CONCRETO ESTRUTURAL USINADO BOMBEADO FCK &gt;= 20 MPA, SLUMP 20 +/- 2 (SLUMPFLOW 48 A 53 CM, COM AGREGADOS PEDRISCO E AREIA, CONSUMO MÍNIMO DE CIMENTO DE 400 KG/M3) EM FUNDAÇÃO</v>
          </cell>
          <cell r="C1899" t="str">
            <v>M3</v>
          </cell>
          <cell r="D1899">
            <v>352.54</v>
          </cell>
          <cell r="E1899">
            <v>305.72000000000003</v>
          </cell>
          <cell r="F1899">
            <v>450.65</v>
          </cell>
          <cell r="G1899">
            <v>305.72000000000003</v>
          </cell>
          <cell r="H1899">
            <v>440.86</v>
          </cell>
          <cell r="I1899">
            <v>352.54</v>
          </cell>
        </row>
        <row r="1900">
          <cell r="A1900" t="str">
            <v>FUN-FOR-005</v>
          </cell>
          <cell r="B1900" t="str">
            <v>FORMA E DESFORMA EM TÁBUAS DE PINHO (3X)</v>
          </cell>
          <cell r="C1900" t="str">
            <v>M2</v>
          </cell>
          <cell r="D1900">
            <v>43.9</v>
          </cell>
          <cell r="E1900">
            <v>39.82</v>
          </cell>
          <cell r="F1900">
            <v>41.44</v>
          </cell>
          <cell r="G1900">
            <v>43.9</v>
          </cell>
          <cell r="H1900">
            <v>39.82</v>
          </cell>
          <cell r="I1900">
            <v>42.77</v>
          </cell>
        </row>
        <row r="1901">
          <cell r="A1901" t="str">
            <v>FUN-FOR-010</v>
          </cell>
          <cell r="B1901" t="str">
            <v>FORMA E DESFORMA EM COMPENSADO RESINADO ESPES &gt;= 12 MM (3X)</v>
          </cell>
          <cell r="C1901" t="str">
            <v>M2</v>
          </cell>
          <cell r="D1901">
            <v>51.26</v>
          </cell>
          <cell r="E1901">
            <v>42.64</v>
          </cell>
          <cell r="F1901">
            <v>49.15</v>
          </cell>
          <cell r="G1901">
            <v>51.96</v>
          </cell>
          <cell r="H1901">
            <v>42.64</v>
          </cell>
          <cell r="I1901">
            <v>48.96</v>
          </cell>
        </row>
        <row r="1902">
          <cell r="A1902" t="str">
            <v>FUN-LAS-005</v>
          </cell>
          <cell r="B1902" t="str">
            <v>LASTRO DE CONCRETO MAGRO</v>
          </cell>
          <cell r="C1902" t="str">
            <v>M3</v>
          </cell>
          <cell r="D1902">
            <v>285.63</v>
          </cell>
          <cell r="E1902">
            <v>265.67</v>
          </cell>
          <cell r="F1902">
            <v>276.3</v>
          </cell>
          <cell r="G1902">
            <v>255.53</v>
          </cell>
          <cell r="H1902">
            <v>279.51</v>
          </cell>
          <cell r="I1902">
            <v>261.95999999999998</v>
          </cell>
        </row>
        <row r="1903">
          <cell r="A1903" t="str">
            <v>FUN-LAS-010</v>
          </cell>
          <cell r="B1903" t="str">
            <v>LASTRO DE BRITA 2 OU 3 APILOADO MANUALMENTE</v>
          </cell>
          <cell r="C1903" t="str">
            <v>M3</v>
          </cell>
          <cell r="D1903">
            <v>84.14</v>
          </cell>
          <cell r="E1903">
            <v>55.49</v>
          </cell>
          <cell r="F1903">
            <v>66.3</v>
          </cell>
          <cell r="G1903">
            <v>49</v>
          </cell>
          <cell r="H1903">
            <v>55.49</v>
          </cell>
          <cell r="I1903">
            <v>53.32</v>
          </cell>
        </row>
        <row r="1904">
          <cell r="A1904" t="str">
            <v>FUN-LAS-015</v>
          </cell>
          <cell r="B1904" t="str">
            <v>LASTRO DE AREIA</v>
          </cell>
          <cell r="C1904" t="str">
            <v>M3</v>
          </cell>
          <cell r="D1904">
            <v>51.95</v>
          </cell>
          <cell r="E1904">
            <v>55.35</v>
          </cell>
          <cell r="F1904">
            <v>57.62</v>
          </cell>
          <cell r="G1904">
            <v>49.69</v>
          </cell>
          <cell r="H1904">
            <v>71.209999999999994</v>
          </cell>
          <cell r="I1904">
            <v>53.09</v>
          </cell>
        </row>
        <row r="1905">
          <cell r="A1905" t="str">
            <v>FUR-001</v>
          </cell>
          <cell r="B1905" t="str">
            <v>FUROS EM PEÇAS DE CONCRETO</v>
          </cell>
        </row>
        <row r="1906">
          <cell r="A1906" t="str">
            <v>COR-CON-005</v>
          </cell>
          <cell r="B1906" t="str">
            <v>CORTE EM CONCRETO PARA PASSAGEM DE TUBULAÇÃO, SEM UTILIZAÇÃO DE EQUIPAMENTOS , 1/2" À 1" (FAIXA DE DIÂMETRO: DE 15 A 25 MM)</v>
          </cell>
          <cell r="C1906" t="str">
            <v>M</v>
          </cell>
          <cell r="D1906">
            <v>7.61</v>
          </cell>
          <cell r="E1906">
            <v>7.61</v>
          </cell>
          <cell r="F1906">
            <v>7.61</v>
          </cell>
          <cell r="G1906">
            <v>7.61</v>
          </cell>
          <cell r="H1906">
            <v>7.61</v>
          </cell>
          <cell r="I1906">
            <v>7.61</v>
          </cell>
        </row>
        <row r="1907">
          <cell r="A1907" t="str">
            <v>COR-CON-010</v>
          </cell>
          <cell r="B1907" t="str">
            <v>CORTE EM CONCRETO PARA PASSAGEM DE TUBULAÇÃO, SEM UTILIZAÇÃO DE EQUIPAMENTOS, 1 1/4" À 2" (FAIXA DE DIÂMETRO: DE 32 A 50 MM)</v>
          </cell>
          <cell r="C1907" t="str">
            <v>M</v>
          </cell>
          <cell r="D1907">
            <v>11.88</v>
          </cell>
          <cell r="E1907">
            <v>11.88</v>
          </cell>
          <cell r="F1907">
            <v>11.88</v>
          </cell>
          <cell r="G1907">
            <v>11.88</v>
          </cell>
          <cell r="H1907">
            <v>11.88</v>
          </cell>
          <cell r="I1907">
            <v>11.88</v>
          </cell>
        </row>
        <row r="1908">
          <cell r="A1908" t="str">
            <v>COR-CON-015</v>
          </cell>
          <cell r="B1908" t="str">
            <v>CORTE EM CONCRETO PARA PASSAGEM DE TUBULAÇÃO, SEM UTILIZAÇÃO DE EQUIPAMENTOS, 1 1/4" À 2" (FAIXA DE DIÂMETRO: DE 32 A 50 MM)</v>
          </cell>
          <cell r="C1908" t="str">
            <v>M</v>
          </cell>
          <cell r="D1908">
            <v>16.690000000000001</v>
          </cell>
          <cell r="E1908">
            <v>16.690000000000001</v>
          </cell>
          <cell r="F1908">
            <v>16.690000000000001</v>
          </cell>
          <cell r="G1908">
            <v>16.690000000000001</v>
          </cell>
          <cell r="H1908">
            <v>16.690000000000001</v>
          </cell>
          <cell r="I1908">
            <v>16.690000000000001</v>
          </cell>
        </row>
        <row r="1909">
          <cell r="A1909" t="str">
            <v>COR-CON-020</v>
          </cell>
          <cell r="B1909" t="str">
            <v>CORTE EM CONCRETO PARA PISOS E LAJES, COM DISCOS DIAMANTADOS, UTILIZANDO CORTADORA DE PISO (ESPESSURA DO CORTE: 13 CM)</v>
          </cell>
          <cell r="C1909" t="str">
            <v>M</v>
          </cell>
          <cell r="D1909">
            <v>24.34</v>
          </cell>
          <cell r="E1909">
            <v>24.34</v>
          </cell>
          <cell r="F1909">
            <v>24.34</v>
          </cell>
          <cell r="G1909">
            <v>24.34</v>
          </cell>
          <cell r="H1909">
            <v>24.34</v>
          </cell>
          <cell r="I1909">
            <v>24.34</v>
          </cell>
        </row>
        <row r="1910">
          <cell r="A1910" t="str">
            <v>COR-CON-025</v>
          </cell>
          <cell r="B1910" t="str">
            <v>CORTE EM CONCRETO PARA PISOS E LAJES, COM DISCOS DIAMANTADOS, UTILIZANDO CORTADORA DE PISO (ESPESSURA DO CORTE: 20 CM)</v>
          </cell>
          <cell r="C1910" t="str">
            <v>M</v>
          </cell>
          <cell r="D1910">
            <v>36.5</v>
          </cell>
          <cell r="E1910">
            <v>36.5</v>
          </cell>
          <cell r="F1910">
            <v>36.5</v>
          </cell>
          <cell r="G1910">
            <v>36.5</v>
          </cell>
          <cell r="H1910">
            <v>36.5</v>
          </cell>
          <cell r="I1910">
            <v>36.5</v>
          </cell>
        </row>
        <row r="1911">
          <cell r="A1911" t="str">
            <v>COR-CON-030</v>
          </cell>
          <cell r="B1911" t="str">
            <v>CORTE EM CONCRETO PARA PISOS E LAJES, COM DISCOS DIAMANTADOS, UTILIZANDO CORTADORA DE PISO (ESPESSURA DO CORTE: 50 CM)</v>
          </cell>
          <cell r="C1911" t="str">
            <v>M</v>
          </cell>
          <cell r="D1911">
            <v>444.73</v>
          </cell>
          <cell r="E1911">
            <v>444.73</v>
          </cell>
          <cell r="F1911">
            <v>444.73</v>
          </cell>
          <cell r="G1911">
            <v>444.73</v>
          </cell>
          <cell r="H1911">
            <v>444.73</v>
          </cell>
          <cell r="I1911">
            <v>444.73</v>
          </cell>
        </row>
        <row r="1912">
          <cell r="A1912" t="str">
            <v>COR-CON-035</v>
          </cell>
          <cell r="B1912" t="str">
            <v>CORTE EM CONCRETO PARA PAREDES E MUROS, COM DISCO DIAMANTADO (ESPESSURA DO CORTE: ATÉ 68 CM)</v>
          </cell>
          <cell r="C1912" t="str">
            <v>M2</v>
          </cell>
          <cell r="D1912">
            <v>1034.49</v>
          </cell>
          <cell r="E1912">
            <v>1034.49</v>
          </cell>
          <cell r="F1912">
            <v>1034.49</v>
          </cell>
          <cell r="G1912">
            <v>1034.49</v>
          </cell>
          <cell r="H1912">
            <v>1034.49</v>
          </cell>
          <cell r="I1912">
            <v>1034.49</v>
          </cell>
        </row>
        <row r="1913">
          <cell r="A1913" t="str">
            <v>COR-CON-040</v>
          </cell>
          <cell r="B1913" t="str">
            <v>CORTE EM CONCRETO PARA ESTRUTURAS, COM FIO DIAMANTADO</v>
          </cell>
          <cell r="C1913" t="str">
            <v>M2</v>
          </cell>
          <cell r="D1913">
            <v>1825.57</v>
          </cell>
          <cell r="E1913">
            <v>1825.57</v>
          </cell>
          <cell r="F1913">
            <v>1825.57</v>
          </cell>
          <cell r="G1913">
            <v>1825.57</v>
          </cell>
          <cell r="H1913">
            <v>1825.57</v>
          </cell>
          <cell r="I1913">
            <v>1825.57</v>
          </cell>
        </row>
        <row r="1914">
          <cell r="A1914" t="str">
            <v>COR-CON-045</v>
          </cell>
          <cell r="B1914" t="str">
            <v>CORTE EM CONCRETO PARA PISOS E LAJES, COM DISCOS DIAMANTADOS, UTILIZANDO CORTADORA DE PISO, ESPESSURA DE 5 CM</v>
          </cell>
          <cell r="C1914" t="str">
            <v>M</v>
          </cell>
          <cell r="D1914">
            <v>12.11</v>
          </cell>
          <cell r="E1914">
            <v>12.11</v>
          </cell>
          <cell r="F1914">
            <v>12.11</v>
          </cell>
          <cell r="G1914">
            <v>12.11</v>
          </cell>
          <cell r="H1914">
            <v>12.11</v>
          </cell>
          <cell r="I1914">
            <v>12.11</v>
          </cell>
        </row>
        <row r="1915">
          <cell r="A1915" t="str">
            <v>FUR-CON-005</v>
          </cell>
          <cell r="B1915" t="str">
            <v>FURO EM PEÇA DE CONCRETO D = 20 MM, L &lt;= 40 CM</v>
          </cell>
          <cell r="C1915" t="str">
            <v>UN</v>
          </cell>
          <cell r="D1915">
            <v>14.6</v>
          </cell>
          <cell r="E1915">
            <v>14.6</v>
          </cell>
          <cell r="F1915">
            <v>14.6</v>
          </cell>
          <cell r="G1915">
            <v>14.6</v>
          </cell>
          <cell r="H1915">
            <v>14.6</v>
          </cell>
          <cell r="I1915">
            <v>14.6</v>
          </cell>
        </row>
        <row r="1916">
          <cell r="A1916" t="str">
            <v>FUR-CON-010</v>
          </cell>
          <cell r="B1916" t="str">
            <v>FURO EM PEÇA DE CONCRETO D = 25 MM, L &lt;= 40 CM</v>
          </cell>
          <cell r="C1916" t="str">
            <v>UN</v>
          </cell>
          <cell r="D1916">
            <v>16.84</v>
          </cell>
          <cell r="E1916">
            <v>16.84</v>
          </cell>
          <cell r="F1916">
            <v>16.84</v>
          </cell>
          <cell r="G1916">
            <v>16.84</v>
          </cell>
          <cell r="H1916">
            <v>16.84</v>
          </cell>
          <cell r="I1916">
            <v>16.84</v>
          </cell>
        </row>
        <row r="1917">
          <cell r="A1917" t="str">
            <v>FUR-CON-015</v>
          </cell>
          <cell r="B1917" t="str">
            <v>FURO EM PEÇA DE CONCRETO D = 32 MM, L &lt;= 40 CM</v>
          </cell>
          <cell r="C1917" t="str">
            <v>UN</v>
          </cell>
          <cell r="D1917">
            <v>16.84</v>
          </cell>
          <cell r="E1917">
            <v>16.84</v>
          </cell>
          <cell r="F1917">
            <v>16.84</v>
          </cell>
          <cell r="G1917">
            <v>16.84</v>
          </cell>
          <cell r="H1917">
            <v>16.84</v>
          </cell>
          <cell r="I1917">
            <v>16.84</v>
          </cell>
        </row>
        <row r="1918">
          <cell r="A1918" t="str">
            <v>FUR-CON-020</v>
          </cell>
          <cell r="B1918" t="str">
            <v>FURO EM PEÇA DE CONCRETO D = 40 MM, L &lt;= 40 CM</v>
          </cell>
          <cell r="C1918" t="str">
            <v>UN</v>
          </cell>
          <cell r="D1918">
            <v>21.33</v>
          </cell>
          <cell r="E1918">
            <v>21.33</v>
          </cell>
          <cell r="F1918">
            <v>21.33</v>
          </cell>
          <cell r="G1918">
            <v>21.33</v>
          </cell>
          <cell r="H1918">
            <v>21.33</v>
          </cell>
          <cell r="I1918">
            <v>21.33</v>
          </cell>
        </row>
        <row r="1919">
          <cell r="A1919" t="str">
            <v>FUR-CON-025</v>
          </cell>
          <cell r="B1919" t="str">
            <v>FURO EM PEÇA DE CONCRETO D = 50 MM, L &lt;= 40 CM</v>
          </cell>
          <cell r="C1919" t="str">
            <v>UN</v>
          </cell>
          <cell r="D1919">
            <v>25.82</v>
          </cell>
          <cell r="E1919">
            <v>25.82</v>
          </cell>
          <cell r="F1919">
            <v>25.82</v>
          </cell>
          <cell r="G1919">
            <v>25.82</v>
          </cell>
          <cell r="H1919">
            <v>25.82</v>
          </cell>
          <cell r="I1919">
            <v>25.82</v>
          </cell>
        </row>
        <row r="1920">
          <cell r="A1920" t="str">
            <v>FUR-CON-030</v>
          </cell>
          <cell r="B1920" t="str">
            <v>FURO EM PEÇA DE CONCRETO D = 63 MM, L &lt;= 40 CM</v>
          </cell>
          <cell r="C1920" t="str">
            <v>UN</v>
          </cell>
          <cell r="D1920">
            <v>25.82</v>
          </cell>
          <cell r="E1920">
            <v>25.82</v>
          </cell>
          <cell r="F1920">
            <v>25.82</v>
          </cell>
          <cell r="G1920">
            <v>25.82</v>
          </cell>
          <cell r="H1920">
            <v>25.82</v>
          </cell>
          <cell r="I1920">
            <v>25.82</v>
          </cell>
        </row>
        <row r="1921">
          <cell r="A1921" t="str">
            <v>FUR-CON-035</v>
          </cell>
          <cell r="B1921" t="str">
            <v>FURO EM PEÇA DE CONCRETO D = 75 MM, L &lt;= 40 CM</v>
          </cell>
          <cell r="C1921" t="str">
            <v>UN</v>
          </cell>
          <cell r="D1921">
            <v>28.07</v>
          </cell>
          <cell r="E1921">
            <v>28.07</v>
          </cell>
          <cell r="F1921">
            <v>28.07</v>
          </cell>
          <cell r="G1921">
            <v>28.07</v>
          </cell>
          <cell r="H1921">
            <v>28.07</v>
          </cell>
          <cell r="I1921">
            <v>28.07</v>
          </cell>
        </row>
        <row r="1922">
          <cell r="A1922" t="str">
            <v>FUR-CON-040</v>
          </cell>
          <cell r="B1922" t="str">
            <v>FURO EM PEÇA DE CONCRETO D = 100 MM, L &lt;= 40 CM</v>
          </cell>
          <cell r="C1922" t="str">
            <v>UN</v>
          </cell>
          <cell r="D1922">
            <v>33.68</v>
          </cell>
          <cell r="E1922">
            <v>33.68</v>
          </cell>
          <cell r="F1922">
            <v>33.68</v>
          </cell>
          <cell r="G1922">
            <v>33.68</v>
          </cell>
          <cell r="H1922">
            <v>33.68</v>
          </cell>
          <cell r="I1922">
            <v>33.68</v>
          </cell>
        </row>
        <row r="1923">
          <cell r="A1923" t="str">
            <v>FUR-CON-045</v>
          </cell>
          <cell r="B1923" t="str">
            <v>FURO EM PEÇA DE CONCRETO D = 150 MM, L &lt;= 40 CM</v>
          </cell>
          <cell r="C1923" t="str">
            <v>UN</v>
          </cell>
          <cell r="D1923">
            <v>44.91</v>
          </cell>
          <cell r="E1923">
            <v>44.91</v>
          </cell>
          <cell r="F1923">
            <v>44.91</v>
          </cell>
          <cell r="G1923">
            <v>44.91</v>
          </cell>
          <cell r="H1923">
            <v>44.91</v>
          </cell>
          <cell r="I1923">
            <v>44.91</v>
          </cell>
        </row>
        <row r="1924">
          <cell r="A1924" t="str">
            <v>FUR-CON-050</v>
          </cell>
          <cell r="B1924" t="str">
            <v>FURO EM PEÇA DE CONCRETO D = 200 MM, L &lt;= 40 CM</v>
          </cell>
          <cell r="C1924" t="str">
            <v>UN</v>
          </cell>
          <cell r="D1924">
            <v>57.26</v>
          </cell>
          <cell r="E1924">
            <v>57.26</v>
          </cell>
          <cell r="F1924">
            <v>57.26</v>
          </cell>
          <cell r="G1924">
            <v>57.26</v>
          </cell>
          <cell r="H1924">
            <v>57.26</v>
          </cell>
          <cell r="I1924">
            <v>57.26</v>
          </cell>
        </row>
        <row r="1925">
          <cell r="A1925" t="str">
            <v>GAS-001</v>
          </cell>
          <cell r="B1925" t="str">
            <v>INSTALAÇÃO DE GÁS</v>
          </cell>
        </row>
        <row r="1926">
          <cell r="A1926" t="str">
            <v>GAS-CAPS-005</v>
          </cell>
          <cell r="B1926" t="str">
            <v>CAPS FORJADO SOLDA SCH 40 S/COST A234 WPB 3/4"</v>
          </cell>
          <cell r="C1926" t="str">
            <v>UN</v>
          </cell>
          <cell r="D1926">
            <v>12.26</v>
          </cell>
          <cell r="E1926">
            <v>12.26</v>
          </cell>
          <cell r="F1926">
            <v>12.26</v>
          </cell>
          <cell r="G1926">
            <v>12.26</v>
          </cell>
          <cell r="H1926">
            <v>12.26</v>
          </cell>
          <cell r="I1926">
            <v>12.26</v>
          </cell>
        </row>
        <row r="1927">
          <cell r="A1927" t="str">
            <v>GAS-CIL-005</v>
          </cell>
          <cell r="B1927" t="str">
            <v>CILINDRO DE AÇO COM GÁS GLP CAPACIDADE 45 KG</v>
          </cell>
          <cell r="C1927" t="str">
            <v>UN</v>
          </cell>
          <cell r="D1927">
            <v>191.66</v>
          </cell>
          <cell r="E1927">
            <v>191.66</v>
          </cell>
          <cell r="F1927">
            <v>191.66</v>
          </cell>
          <cell r="G1927">
            <v>191.66</v>
          </cell>
          <cell r="H1927">
            <v>191.66</v>
          </cell>
          <cell r="I1927">
            <v>191.66</v>
          </cell>
        </row>
        <row r="1928">
          <cell r="A1928" t="str">
            <v>GAS-COL-005</v>
          </cell>
          <cell r="B1928" t="str">
            <v>COLETOR MÓDULO CENTRAL</v>
          </cell>
          <cell r="C1928" t="str">
            <v>UN</v>
          </cell>
          <cell r="D1928">
            <v>94.46</v>
          </cell>
          <cell r="E1928">
            <v>94.46</v>
          </cell>
          <cell r="F1928">
            <v>94.46</v>
          </cell>
          <cell r="G1928">
            <v>94.46</v>
          </cell>
          <cell r="H1928">
            <v>94.46</v>
          </cell>
          <cell r="I1928">
            <v>94.46</v>
          </cell>
        </row>
        <row r="1929">
          <cell r="A1929" t="str">
            <v>GAS-COL-010</v>
          </cell>
          <cell r="B1929" t="str">
            <v>COLETOR MÓDULO II SIMPLES P-45</v>
          </cell>
          <cell r="C1929" t="str">
            <v>UN</v>
          </cell>
          <cell r="D1929">
            <v>94.46</v>
          </cell>
          <cell r="E1929">
            <v>94.46</v>
          </cell>
          <cell r="F1929">
            <v>94.46</v>
          </cell>
          <cell r="G1929">
            <v>94.46</v>
          </cell>
          <cell r="H1929">
            <v>94.46</v>
          </cell>
          <cell r="I1929">
            <v>94.46</v>
          </cell>
        </row>
        <row r="1930">
          <cell r="A1930" t="str">
            <v>GAS-COT-005</v>
          </cell>
          <cell r="B1930" t="str">
            <v>COTOVELO FERRO MALEAVEL 90º 300# 1/2" NPT</v>
          </cell>
          <cell r="C1930" t="str">
            <v>UN</v>
          </cell>
          <cell r="D1930">
            <v>12.06</v>
          </cell>
          <cell r="E1930">
            <v>12.06</v>
          </cell>
          <cell r="F1930">
            <v>12.06</v>
          </cell>
          <cell r="G1930">
            <v>12.06</v>
          </cell>
          <cell r="H1930">
            <v>12.06</v>
          </cell>
          <cell r="I1930">
            <v>12.06</v>
          </cell>
        </row>
        <row r="1931">
          <cell r="A1931" t="str">
            <v>GAS-DEP-005</v>
          </cell>
          <cell r="B1931" t="str">
            <v>DEPÓSITO PARA CILINDRO DE GÁS (GLP) - PADRÃO DEOP</v>
          </cell>
          <cell r="C1931" t="str">
            <v>UN</v>
          </cell>
          <cell r="D1931">
            <v>2165.54</v>
          </cell>
          <cell r="E1931">
            <v>2109.3000000000002</v>
          </cell>
          <cell r="F1931">
            <v>2174.3200000000002</v>
          </cell>
          <cell r="G1931">
            <v>2158.17</v>
          </cell>
          <cell r="H1931">
            <v>2145.87</v>
          </cell>
          <cell r="I1931">
            <v>2153.19</v>
          </cell>
        </row>
        <row r="1932">
          <cell r="A1932" t="str">
            <v>GAS-MAN-005</v>
          </cell>
          <cell r="B1932" t="str">
            <v>MANGUEIRA PLÁSTICA PARA GÁS D = 3/8" X 1,50 M</v>
          </cell>
          <cell r="C1932" t="str">
            <v>UN</v>
          </cell>
          <cell r="D1932">
            <v>10.61</v>
          </cell>
          <cell r="E1932">
            <v>10.61</v>
          </cell>
          <cell r="F1932">
            <v>10.61</v>
          </cell>
          <cell r="G1932">
            <v>10.61</v>
          </cell>
          <cell r="H1932">
            <v>10.61</v>
          </cell>
          <cell r="I1932">
            <v>10.61</v>
          </cell>
        </row>
        <row r="1933">
          <cell r="A1933" t="str">
            <v>GAS-NIP-005</v>
          </cell>
          <cell r="B1933" t="str">
            <v>NIPLE DE REDUÇÃO DE LATÃO 1/2" NPT X 1/8" NPT</v>
          </cell>
          <cell r="C1933" t="str">
            <v>UN</v>
          </cell>
          <cell r="D1933">
            <v>8.64</v>
          </cell>
          <cell r="E1933">
            <v>8.64</v>
          </cell>
          <cell r="F1933">
            <v>8.64</v>
          </cell>
          <cell r="G1933">
            <v>8.64</v>
          </cell>
          <cell r="H1933">
            <v>8.64</v>
          </cell>
          <cell r="I1933">
            <v>8.64</v>
          </cell>
        </row>
        <row r="1934">
          <cell r="A1934" t="str">
            <v>GAS-NIP-010</v>
          </cell>
          <cell r="B1934" t="str">
            <v>NIPLE DE REDUÇÃO DE LATÃO 1/2" NPT X 3/8" NPT</v>
          </cell>
          <cell r="C1934" t="str">
            <v>UN</v>
          </cell>
          <cell r="D1934">
            <v>8.64</v>
          </cell>
          <cell r="E1934">
            <v>8.64</v>
          </cell>
          <cell r="F1934">
            <v>8.64</v>
          </cell>
          <cell r="G1934">
            <v>8.64</v>
          </cell>
          <cell r="H1934">
            <v>8.64</v>
          </cell>
          <cell r="I1934">
            <v>8.64</v>
          </cell>
        </row>
        <row r="1935">
          <cell r="A1935" t="str">
            <v>GAS-NIP-015</v>
          </cell>
          <cell r="B1935" t="str">
            <v>NIPLE DUPLO FERRO MALEÁVEL 300# 1/2" NPT</v>
          </cell>
          <cell r="C1935" t="str">
            <v>UN</v>
          </cell>
          <cell r="D1935">
            <v>8.64</v>
          </cell>
          <cell r="E1935">
            <v>8.64</v>
          </cell>
          <cell r="F1935">
            <v>8.64</v>
          </cell>
          <cell r="G1935">
            <v>8.64</v>
          </cell>
          <cell r="H1935">
            <v>8.64</v>
          </cell>
          <cell r="I1935">
            <v>8.64</v>
          </cell>
        </row>
        <row r="1936">
          <cell r="A1936" t="str">
            <v>GAS-PIG-005</v>
          </cell>
          <cell r="B1936" t="str">
            <v>PIG-TAIL DE BORRACHA P-45/P-90 - 500MM</v>
          </cell>
          <cell r="C1936" t="str">
            <v>UN</v>
          </cell>
          <cell r="D1936">
            <v>18.79</v>
          </cell>
          <cell r="E1936">
            <v>18.79</v>
          </cell>
          <cell r="F1936">
            <v>18.79</v>
          </cell>
          <cell r="G1936">
            <v>18.79</v>
          </cell>
          <cell r="H1936">
            <v>18.79</v>
          </cell>
          <cell r="I1936">
            <v>18.79</v>
          </cell>
        </row>
        <row r="1937">
          <cell r="A1937" t="str">
            <v>GAS-REG-005</v>
          </cell>
          <cell r="B1937" t="str">
            <v>REGISTRO BICO INJETOR D = 3/8"</v>
          </cell>
          <cell r="C1937" t="str">
            <v>UN</v>
          </cell>
          <cell r="D1937">
            <v>37.020000000000003</v>
          </cell>
          <cell r="E1937">
            <v>37.020000000000003</v>
          </cell>
          <cell r="F1937">
            <v>37.020000000000003</v>
          </cell>
          <cell r="G1937">
            <v>37.020000000000003</v>
          </cell>
          <cell r="H1937">
            <v>37.020000000000003</v>
          </cell>
          <cell r="I1937">
            <v>37.020000000000003</v>
          </cell>
        </row>
        <row r="1938">
          <cell r="A1938" t="str">
            <v>GAS-REG-010</v>
          </cell>
          <cell r="B1938" t="str">
            <v>REGISTRO DE GÁS D = 1/2"</v>
          </cell>
          <cell r="C1938" t="str">
            <v>UN</v>
          </cell>
          <cell r="D1938">
            <v>25.5</v>
          </cell>
          <cell r="E1938">
            <v>25.5</v>
          </cell>
          <cell r="F1938">
            <v>25.5</v>
          </cell>
          <cell r="G1938">
            <v>25.5</v>
          </cell>
          <cell r="H1938">
            <v>25.5</v>
          </cell>
          <cell r="I1938">
            <v>25.5</v>
          </cell>
        </row>
        <row r="1939">
          <cell r="A1939" t="str">
            <v>GAS-REG-015</v>
          </cell>
          <cell r="B1939" t="str">
            <v>REGISTRO DE LATÃO 1/2" NPT X 1/2" NPT</v>
          </cell>
          <cell r="C1939" t="str">
            <v>UN</v>
          </cell>
          <cell r="D1939">
            <v>23.83</v>
          </cell>
          <cell r="E1939">
            <v>23.83</v>
          </cell>
          <cell r="F1939">
            <v>23.83</v>
          </cell>
          <cell r="G1939">
            <v>23.83</v>
          </cell>
          <cell r="H1939">
            <v>23.83</v>
          </cell>
          <cell r="I1939">
            <v>23.83</v>
          </cell>
        </row>
        <row r="1940">
          <cell r="A1940" t="str">
            <v>GAS-REP-005</v>
          </cell>
          <cell r="B1940" t="str">
            <v>REGULADOR PRESSÃO ALIANÇA 76506/3 ENTRA 1/8" - 7KG/H - EST. ÚNICO</v>
          </cell>
          <cell r="C1940" t="str">
            <v>UN</v>
          </cell>
          <cell r="D1940">
            <v>82.4</v>
          </cell>
          <cell r="E1940">
            <v>82.4</v>
          </cell>
          <cell r="F1940">
            <v>82.4</v>
          </cell>
          <cell r="G1940">
            <v>82.4</v>
          </cell>
          <cell r="H1940">
            <v>82.4</v>
          </cell>
          <cell r="I1940">
            <v>82.4</v>
          </cell>
        </row>
        <row r="1941">
          <cell r="A1941" t="str">
            <v>GAS-TAM-005</v>
          </cell>
          <cell r="B1941" t="str">
            <v>TAMPÃO (CAP) FERRO MALEÁVEL NPT 300# 1/2"</v>
          </cell>
          <cell r="C1941" t="str">
            <v>UN</v>
          </cell>
          <cell r="D1941">
            <v>12.06</v>
          </cell>
          <cell r="E1941">
            <v>12.06</v>
          </cell>
          <cell r="F1941">
            <v>12.06</v>
          </cell>
          <cell r="G1941">
            <v>12.06</v>
          </cell>
          <cell r="H1941">
            <v>12.06</v>
          </cell>
          <cell r="I1941">
            <v>12.06</v>
          </cell>
        </row>
        <row r="1942">
          <cell r="A1942" t="str">
            <v>GAS-TUB-005</v>
          </cell>
          <cell r="B1942" t="str">
            <v>TUBO AÇO PRETO SCH-40, D = 3/8" SEM COSTURA</v>
          </cell>
          <cell r="C1942" t="str">
            <v>M</v>
          </cell>
          <cell r="D1942">
            <v>24.72</v>
          </cell>
          <cell r="E1942">
            <v>24.72</v>
          </cell>
          <cell r="F1942">
            <v>24.72</v>
          </cell>
          <cell r="G1942">
            <v>24.72</v>
          </cell>
          <cell r="H1942">
            <v>24.72</v>
          </cell>
          <cell r="I1942">
            <v>24.72</v>
          </cell>
        </row>
        <row r="1943">
          <cell r="A1943" t="str">
            <v>GAS-TUB-010</v>
          </cell>
          <cell r="B1943" t="str">
            <v>TUBO AÇO PRETO SCH-40, D = 1/2" SEM COSTURA</v>
          </cell>
          <cell r="C1943" t="str">
            <v>M</v>
          </cell>
          <cell r="D1943">
            <v>29.78</v>
          </cell>
          <cell r="E1943">
            <v>29.78</v>
          </cell>
          <cell r="F1943">
            <v>29.78</v>
          </cell>
          <cell r="G1943">
            <v>29.78</v>
          </cell>
          <cell r="H1943">
            <v>29.78</v>
          </cell>
          <cell r="I1943">
            <v>29.78</v>
          </cell>
        </row>
        <row r="1944">
          <cell r="A1944" t="str">
            <v>GAS-TUB-015</v>
          </cell>
          <cell r="B1944" t="str">
            <v>TUBO AÇO PRETO SCH-40, D = 3/4" SEM COSTURA</v>
          </cell>
          <cell r="C1944" t="str">
            <v>M</v>
          </cell>
          <cell r="D1944">
            <v>33.46</v>
          </cell>
          <cell r="E1944">
            <v>33.46</v>
          </cell>
          <cell r="F1944">
            <v>33.46</v>
          </cell>
          <cell r="G1944">
            <v>33.46</v>
          </cell>
          <cell r="H1944">
            <v>33.46</v>
          </cell>
          <cell r="I1944">
            <v>33.46</v>
          </cell>
        </row>
        <row r="1945">
          <cell r="A1945" t="str">
            <v>GAS-VAL-005</v>
          </cell>
          <cell r="B1945" t="str">
            <v>VÁLVULA DE ESFERA EM LATÃO D = 1/2" NPT</v>
          </cell>
          <cell r="C1945" t="str">
            <v>UN</v>
          </cell>
          <cell r="D1945">
            <v>28.97</v>
          </cell>
          <cell r="E1945">
            <v>28.97</v>
          </cell>
          <cell r="F1945">
            <v>28.97</v>
          </cell>
          <cell r="G1945">
            <v>28.97</v>
          </cell>
          <cell r="H1945">
            <v>28.97</v>
          </cell>
          <cell r="I1945">
            <v>28.97</v>
          </cell>
        </row>
        <row r="1946">
          <cell r="A1946" t="str">
            <v>GAS-VAL-010</v>
          </cell>
          <cell r="B1946" t="str">
            <v>VÁLVULA DE REGISTRO PARA GÁS COM TÊ REVERSÍVEL PARA 2 BOTIJÕES</v>
          </cell>
          <cell r="C1946" t="str">
            <v>UN</v>
          </cell>
          <cell r="D1946">
            <v>67.69</v>
          </cell>
          <cell r="E1946">
            <v>67.69</v>
          </cell>
          <cell r="F1946">
            <v>67.69</v>
          </cell>
          <cell r="G1946">
            <v>67.69</v>
          </cell>
          <cell r="H1946">
            <v>67.69</v>
          </cell>
          <cell r="I1946">
            <v>67.69</v>
          </cell>
        </row>
        <row r="1947">
          <cell r="A1947" t="str">
            <v>GAS-VAL-015</v>
          </cell>
          <cell r="B1947" t="str">
            <v>VÁLVULA DE ESFERA 300# 3/4" NPT 4416TT TRIPARTIDA</v>
          </cell>
          <cell r="C1947" t="str">
            <v>UN</v>
          </cell>
          <cell r="D1947">
            <v>50.04</v>
          </cell>
          <cell r="E1947">
            <v>50.04</v>
          </cell>
          <cell r="F1947">
            <v>50.04</v>
          </cell>
          <cell r="G1947">
            <v>50.04</v>
          </cell>
          <cell r="H1947">
            <v>50.04</v>
          </cell>
          <cell r="I1947">
            <v>50.04</v>
          </cell>
        </row>
        <row r="1948">
          <cell r="A1948" t="str">
            <v>HID-001</v>
          </cell>
          <cell r="B1948" t="str">
            <v>INSTALAÇÃO HIDRO-SANITÁRIA</v>
          </cell>
        </row>
        <row r="1949">
          <cell r="A1949" t="str">
            <v>HID-ADP-005</v>
          </cell>
          <cell r="B1949" t="str">
            <v>ADAPTADOR SOLDÁVEL DE PVC MARROM COM FLANGES E ANEL PARA CAIXA DÁGUA Ø 20 MM X 1/2"</v>
          </cell>
          <cell r="C1949" t="str">
            <v>UN</v>
          </cell>
          <cell r="D1949">
            <v>7.76</v>
          </cell>
          <cell r="E1949">
            <v>7.76</v>
          </cell>
          <cell r="F1949">
            <v>7.76</v>
          </cell>
          <cell r="G1949">
            <v>7.76</v>
          </cell>
          <cell r="H1949">
            <v>7.76</v>
          </cell>
          <cell r="I1949">
            <v>7.76</v>
          </cell>
        </row>
        <row r="1950">
          <cell r="A1950" t="str">
            <v>HID-ADP-010</v>
          </cell>
          <cell r="B1950" t="str">
            <v>ADAPTADOR SOLDÁVEL DE PVC MARROM COM FLANGES E ANEL PARA CAIXA DÁGUA Ø 25 MM X 3/4"</v>
          </cell>
          <cell r="C1950" t="str">
            <v>UN</v>
          </cell>
          <cell r="D1950">
            <v>9.19</v>
          </cell>
          <cell r="E1950">
            <v>9.19</v>
          </cell>
          <cell r="F1950">
            <v>9.19</v>
          </cell>
          <cell r="G1950">
            <v>9.19</v>
          </cell>
          <cell r="H1950">
            <v>9.19</v>
          </cell>
          <cell r="I1950">
            <v>9.19</v>
          </cell>
        </row>
        <row r="1951">
          <cell r="A1951" t="str">
            <v>HID-ADP-015</v>
          </cell>
          <cell r="B1951" t="str">
            <v>ADAPTADOR SOLDÁVEL DE PVC MARROM COM FLANGES E ANEL PARA CAIXA DÁGUA Ø 32 MM X 1"</v>
          </cell>
          <cell r="C1951" t="str">
            <v>UN</v>
          </cell>
          <cell r="D1951">
            <v>14.5</v>
          </cell>
          <cell r="E1951">
            <v>14.5</v>
          </cell>
          <cell r="F1951">
            <v>14.5</v>
          </cell>
          <cell r="G1951">
            <v>14.5</v>
          </cell>
          <cell r="H1951">
            <v>14.5</v>
          </cell>
          <cell r="I1951">
            <v>14.5</v>
          </cell>
        </row>
        <row r="1952">
          <cell r="A1952" t="str">
            <v>HID-ADP-020</v>
          </cell>
          <cell r="B1952" t="str">
            <v>ADAPTADOR SOLDÁVEL DE PVC MARROM COM FLANGES E ANEL PARA CAIXA DÁGUA Ø 40 MM X 1 1/4"</v>
          </cell>
          <cell r="C1952" t="str">
            <v>UN</v>
          </cell>
          <cell r="D1952">
            <v>19.32</v>
          </cell>
          <cell r="E1952">
            <v>19.32</v>
          </cell>
          <cell r="F1952">
            <v>19.32</v>
          </cell>
          <cell r="G1952">
            <v>19.32</v>
          </cell>
          <cell r="H1952">
            <v>19.32</v>
          </cell>
          <cell r="I1952">
            <v>19.32</v>
          </cell>
        </row>
        <row r="1953">
          <cell r="A1953" t="str">
            <v>HID-ADP-025</v>
          </cell>
          <cell r="B1953" t="str">
            <v>ADAPTADOR SOLDÁVEL DE PVC MARROM COM FLANGES E ANEL PARA CAIXA DÁGUA Ø 50 MM X 1 1/2"</v>
          </cell>
          <cell r="C1953" t="str">
            <v>UN</v>
          </cell>
          <cell r="D1953">
            <v>19.940000000000001</v>
          </cell>
          <cell r="E1953">
            <v>19.940000000000001</v>
          </cell>
          <cell r="F1953">
            <v>19.940000000000001</v>
          </cell>
          <cell r="G1953">
            <v>19.940000000000001</v>
          </cell>
          <cell r="H1953">
            <v>19.940000000000001</v>
          </cell>
          <cell r="I1953">
            <v>19.940000000000001</v>
          </cell>
        </row>
        <row r="1954">
          <cell r="A1954" t="str">
            <v>HID-ADP-030</v>
          </cell>
          <cell r="B1954" t="str">
            <v>ADAPTADOR SOLDÁVEL DE PVC MARROM COM FLANGES E ANEL PARA CAIXA DÁGUA Ø 60 MM X 2"</v>
          </cell>
          <cell r="C1954" t="str">
            <v>UN</v>
          </cell>
          <cell r="D1954">
            <v>29.66</v>
          </cell>
          <cell r="E1954">
            <v>29.66</v>
          </cell>
          <cell r="F1954">
            <v>29.66</v>
          </cell>
          <cell r="G1954">
            <v>29.66</v>
          </cell>
          <cell r="H1954">
            <v>29.66</v>
          </cell>
          <cell r="I1954">
            <v>29.66</v>
          </cell>
        </row>
        <row r="1955">
          <cell r="A1955" t="str">
            <v>HID-ADP-035</v>
          </cell>
          <cell r="B1955" t="str">
            <v>ADAPTADOR SOLDÁVEL DE PVC MARROM COM FLANGES LIVRES PARA CAIXA DÁGUA Ø 25 MM X 3/4"</v>
          </cell>
          <cell r="C1955" t="str">
            <v>UN</v>
          </cell>
          <cell r="D1955">
            <v>10.24</v>
          </cell>
          <cell r="E1955">
            <v>10.24</v>
          </cell>
          <cell r="F1955">
            <v>10.24</v>
          </cell>
          <cell r="G1955">
            <v>10.24</v>
          </cell>
          <cell r="H1955">
            <v>10.24</v>
          </cell>
          <cell r="I1955">
            <v>10.24</v>
          </cell>
        </row>
        <row r="1956">
          <cell r="A1956" t="str">
            <v>HID-ADP-040</v>
          </cell>
          <cell r="B1956" t="str">
            <v>ADAPTADOR SOLDÁVEL DE PVC MARROM COM FLANGES LIVRES PARA CAIXA DÁGUA Ø 32 MM X 1"</v>
          </cell>
          <cell r="C1956" t="str">
            <v>UN</v>
          </cell>
          <cell r="D1956">
            <v>12.26</v>
          </cell>
          <cell r="E1956">
            <v>12.26</v>
          </cell>
          <cell r="F1956">
            <v>12.26</v>
          </cell>
          <cell r="G1956">
            <v>12.26</v>
          </cell>
          <cell r="H1956">
            <v>12.26</v>
          </cell>
          <cell r="I1956">
            <v>12.26</v>
          </cell>
        </row>
        <row r="1957">
          <cell r="A1957" t="str">
            <v>HID-ADP-045</v>
          </cell>
          <cell r="B1957" t="str">
            <v>ADAPTADOR SOLDÁVEL DE PVC MARROM COM FLANGES LIVRES PARA CAIXA DÁGUA Ø 40 MM X 1 1/4"</v>
          </cell>
          <cell r="C1957" t="str">
            <v>UN</v>
          </cell>
          <cell r="D1957">
            <v>15.74</v>
          </cell>
          <cell r="E1957">
            <v>15.74</v>
          </cell>
          <cell r="F1957">
            <v>15.74</v>
          </cell>
          <cell r="G1957">
            <v>15.74</v>
          </cell>
          <cell r="H1957">
            <v>15.74</v>
          </cell>
          <cell r="I1957">
            <v>15.74</v>
          </cell>
        </row>
        <row r="1958">
          <cell r="A1958" t="str">
            <v>HID-ADP-050</v>
          </cell>
          <cell r="B1958" t="str">
            <v>ADAPTADOR SOLDÁVEL DE PVC MARROM COM FLANGES LIVRES PARA CAIXA DÁGUA Ø 50 MM X 1 1/2"</v>
          </cell>
          <cell r="C1958" t="str">
            <v>UN</v>
          </cell>
          <cell r="D1958">
            <v>27.09</v>
          </cell>
          <cell r="E1958">
            <v>27.09</v>
          </cell>
          <cell r="F1958">
            <v>27.09</v>
          </cell>
          <cell r="G1958">
            <v>27.09</v>
          </cell>
          <cell r="H1958">
            <v>27.09</v>
          </cell>
          <cell r="I1958">
            <v>27.09</v>
          </cell>
        </row>
        <row r="1959">
          <cell r="A1959" t="str">
            <v>HID-ADP-055</v>
          </cell>
          <cell r="B1959" t="str">
            <v>ADAPTADOR SOLDÁVEL DE PVC MARROM COM FLANGES LIVRES PARA CAIXA DÁGUA Ø 60 MM X 2"</v>
          </cell>
          <cell r="C1959" t="str">
            <v>UN</v>
          </cell>
          <cell r="D1959">
            <v>37.6</v>
          </cell>
          <cell r="E1959">
            <v>37.6</v>
          </cell>
          <cell r="F1959">
            <v>37.6</v>
          </cell>
          <cell r="G1959">
            <v>37.6</v>
          </cell>
          <cell r="H1959">
            <v>37.6</v>
          </cell>
          <cell r="I1959">
            <v>37.6</v>
          </cell>
        </row>
        <row r="1960">
          <cell r="A1960" t="str">
            <v>HID-ADP-060</v>
          </cell>
          <cell r="B1960" t="str">
            <v>ADAPTADOR SOLDÁVEL DE PVC MARROM COM FLANGES LIVRES PARA CAIXA DÁGUA Ø 75 MM X 2 1/2"</v>
          </cell>
          <cell r="C1960" t="str">
            <v>UN</v>
          </cell>
          <cell r="D1960">
            <v>111.19</v>
          </cell>
          <cell r="E1960">
            <v>111.19</v>
          </cell>
          <cell r="F1960">
            <v>111.19</v>
          </cell>
          <cell r="G1960">
            <v>111.19</v>
          </cell>
          <cell r="H1960">
            <v>111.19</v>
          </cell>
          <cell r="I1960">
            <v>111.19</v>
          </cell>
        </row>
        <row r="1961">
          <cell r="A1961" t="str">
            <v>HID-ADP-065</v>
          </cell>
          <cell r="B1961" t="str">
            <v>ADAPTADOR SOLDÁVEL DE PVC MARROM COM FLANGES LIVRES PARA CAIXA DÁGUA Ø 85 MM X 3"</v>
          </cell>
          <cell r="C1961" t="str">
            <v>UN</v>
          </cell>
          <cell r="D1961">
            <v>148.31</v>
          </cell>
          <cell r="E1961">
            <v>148.31</v>
          </cell>
          <cell r="F1961">
            <v>148.31</v>
          </cell>
          <cell r="G1961">
            <v>148.31</v>
          </cell>
          <cell r="H1961">
            <v>148.31</v>
          </cell>
          <cell r="I1961">
            <v>148.31</v>
          </cell>
        </row>
        <row r="1962">
          <cell r="A1962" t="str">
            <v>HID-ADP-070</v>
          </cell>
          <cell r="B1962" t="str">
            <v>ADAPTADOR SOLDÁVEL DE PVC MARROM COM FLANGES LIVRES PARA CAIXA DÁGUA Ø 110 MM X 4"</v>
          </cell>
          <cell r="C1962" t="str">
            <v>UN</v>
          </cell>
          <cell r="D1962">
            <v>211.65</v>
          </cell>
          <cell r="E1962">
            <v>211.65</v>
          </cell>
          <cell r="F1962">
            <v>211.65</v>
          </cell>
          <cell r="G1962">
            <v>211.65</v>
          </cell>
          <cell r="H1962">
            <v>211.65</v>
          </cell>
          <cell r="I1962">
            <v>211.65</v>
          </cell>
        </row>
        <row r="1963">
          <cell r="A1963" t="str">
            <v>HID-BOM-005</v>
          </cell>
          <cell r="B1963" t="str">
            <v>BOMBA CENTRÍFUGA DE SUCÇÃO E RECALQUE 1/2 HP D = 2"</v>
          </cell>
          <cell r="C1963" t="str">
            <v>UN</v>
          </cell>
          <cell r="D1963">
            <v>895.69</v>
          </cell>
          <cell r="E1963">
            <v>895.69</v>
          </cell>
          <cell r="F1963">
            <v>895.69</v>
          </cell>
          <cell r="G1963">
            <v>895.69</v>
          </cell>
          <cell r="H1963">
            <v>895.69</v>
          </cell>
          <cell r="I1963">
            <v>895.69</v>
          </cell>
        </row>
        <row r="1964">
          <cell r="A1964" t="str">
            <v>HID-BOM-010</v>
          </cell>
          <cell r="B1964" t="str">
            <v>BOMBA CENTRÍFUGA DE SUCÇÃO E RECALQUE 1/2 HP D = 3"</v>
          </cell>
          <cell r="C1964" t="str">
            <v>UN</v>
          </cell>
          <cell r="D1964">
            <v>926.59</v>
          </cell>
          <cell r="E1964">
            <v>926.59</v>
          </cell>
          <cell r="F1964">
            <v>926.59</v>
          </cell>
          <cell r="G1964">
            <v>926.59</v>
          </cell>
          <cell r="H1964">
            <v>926.59</v>
          </cell>
          <cell r="I1964">
            <v>926.59</v>
          </cell>
        </row>
        <row r="1965">
          <cell r="A1965" t="str">
            <v>HID-BOM-015</v>
          </cell>
          <cell r="B1965" t="str">
            <v>MOTO-BOMBA 0,5 CV VM = 5M3/H 1 1/2" R = 1 1/2", TRIFÁSICA</v>
          </cell>
          <cell r="C1965" t="str">
            <v>UN</v>
          </cell>
          <cell r="D1965">
            <v>858.52</v>
          </cell>
          <cell r="E1965">
            <v>858.52</v>
          </cell>
          <cell r="F1965">
            <v>858.52</v>
          </cell>
          <cell r="G1965">
            <v>858.52</v>
          </cell>
          <cell r="H1965">
            <v>858.52</v>
          </cell>
          <cell r="I1965">
            <v>858.52</v>
          </cell>
        </row>
        <row r="1966">
          <cell r="A1966" t="str">
            <v>HID-BOM-020</v>
          </cell>
          <cell r="B1966" t="str">
            <v>MOTO-BOMBA 1 CV SUCÇÃO = 1 1/2" R = 1 1/4", VM = 5M3/H, HM = 16 M</v>
          </cell>
          <cell r="C1966" t="str">
            <v>UN</v>
          </cell>
          <cell r="D1966">
            <v>1212.05</v>
          </cell>
          <cell r="E1966">
            <v>1212.05</v>
          </cell>
          <cell r="F1966">
            <v>1212.05</v>
          </cell>
          <cell r="G1966">
            <v>1212.05</v>
          </cell>
          <cell r="H1966">
            <v>1212.05</v>
          </cell>
          <cell r="I1966">
            <v>1212.05</v>
          </cell>
        </row>
        <row r="1967">
          <cell r="A1967" t="str">
            <v>HID-BOM-023</v>
          </cell>
          <cell r="B1967" t="str">
            <v>CONJUNTO ELEVATÓRIO MOTOR-BOMBA (CENTRÍFUGA) DE 1/3 HP</v>
          </cell>
          <cell r="C1967" t="str">
            <v>UN</v>
          </cell>
          <cell r="D1967">
            <v>534.70000000000005</v>
          </cell>
          <cell r="E1967">
            <v>534.70000000000005</v>
          </cell>
          <cell r="F1967">
            <v>534.70000000000005</v>
          </cell>
          <cell r="G1967">
            <v>534.70000000000005</v>
          </cell>
          <cell r="H1967">
            <v>534.70000000000005</v>
          </cell>
          <cell r="I1967">
            <v>534.70000000000005</v>
          </cell>
        </row>
        <row r="1968">
          <cell r="A1968" t="str">
            <v>HID-BOM-024</v>
          </cell>
          <cell r="B1968" t="str">
            <v>CONJUNTO ELEVATÓRIO MOTOR-BOMBA (CENTRÍFUGA) DE 1/2 HP</v>
          </cell>
          <cell r="C1968" t="str">
            <v>UN</v>
          </cell>
          <cell r="D1968">
            <v>561.14</v>
          </cell>
          <cell r="E1968">
            <v>561.14</v>
          </cell>
          <cell r="F1968">
            <v>561.14</v>
          </cell>
          <cell r="G1968">
            <v>561.14</v>
          </cell>
          <cell r="H1968">
            <v>561.14</v>
          </cell>
          <cell r="I1968">
            <v>561.14</v>
          </cell>
        </row>
        <row r="1969">
          <cell r="A1969" t="str">
            <v>HID-BOM-025</v>
          </cell>
          <cell r="B1969" t="str">
            <v>CONJUNTO MOTO BOMBA 3/4" CV MONOFÁSICA, CENTRÍFUGA, 1 ESTAGIO</v>
          </cell>
          <cell r="C1969" t="str">
            <v>CJ</v>
          </cell>
          <cell r="D1969">
            <v>876.88</v>
          </cell>
          <cell r="E1969">
            <v>876.88</v>
          </cell>
          <cell r="F1969">
            <v>876.88</v>
          </cell>
          <cell r="G1969">
            <v>876.88</v>
          </cell>
          <cell r="H1969">
            <v>876.88</v>
          </cell>
          <cell r="I1969">
            <v>876.88</v>
          </cell>
        </row>
        <row r="1970">
          <cell r="A1970" t="str">
            <v>HID-BOM-030</v>
          </cell>
          <cell r="B1970" t="str">
            <v>CONJUNTO ELEVATÓRIO MOTOR-BOMBA (CENTRÍFUGA) DE 2 HP</v>
          </cell>
          <cell r="C1970" t="str">
            <v>UN</v>
          </cell>
          <cell r="D1970">
            <v>1083.18</v>
          </cell>
          <cell r="E1970">
            <v>1083.18</v>
          </cell>
          <cell r="F1970">
            <v>1083.18</v>
          </cell>
          <cell r="G1970">
            <v>1083.18</v>
          </cell>
          <cell r="H1970">
            <v>1083.18</v>
          </cell>
          <cell r="I1970">
            <v>1083.18</v>
          </cell>
        </row>
        <row r="1971">
          <cell r="A1971" t="str">
            <v>HID-BOM-035</v>
          </cell>
          <cell r="B1971" t="str">
            <v>CONJUNTO ELEVATÓRIO MOTOR-BOMBA (CENTRÍFUGA) DE 3 HP</v>
          </cell>
          <cell r="C1971" t="str">
            <v>UN</v>
          </cell>
          <cell r="D1971">
            <v>911.34</v>
          </cell>
          <cell r="E1971">
            <v>911.34</v>
          </cell>
          <cell r="F1971">
            <v>911.34</v>
          </cell>
          <cell r="G1971">
            <v>911.34</v>
          </cell>
          <cell r="H1971">
            <v>911.34</v>
          </cell>
          <cell r="I1971">
            <v>911.34</v>
          </cell>
        </row>
        <row r="1972">
          <cell r="A1972" t="str">
            <v>HID-BOM-040</v>
          </cell>
          <cell r="B1972" t="str">
            <v>CONJUNTO ELEVATÓRIO MOTOR-BOMBA (CENTRÍFUGA) DE 5 HP</v>
          </cell>
          <cell r="C1972" t="str">
            <v>UN</v>
          </cell>
          <cell r="D1972">
            <v>1860.23</v>
          </cell>
          <cell r="E1972">
            <v>1860.23</v>
          </cell>
          <cell r="F1972">
            <v>1860.23</v>
          </cell>
          <cell r="G1972">
            <v>1860.23</v>
          </cell>
          <cell r="H1972">
            <v>1860.23</v>
          </cell>
          <cell r="I1972">
            <v>1860.23</v>
          </cell>
        </row>
        <row r="1973">
          <cell r="A1973" t="str">
            <v>HID-BOM-045</v>
          </cell>
          <cell r="B1973" t="str">
            <v>CONJUNTO ELEVATÓRIO MOTOR-BOMBA (CENTRÍFUGA) DE 7,5 HP</v>
          </cell>
          <cell r="C1973" t="str">
            <v>UN</v>
          </cell>
          <cell r="D1973">
            <v>2274.81</v>
          </cell>
          <cell r="E1973">
            <v>2274.81</v>
          </cell>
          <cell r="F1973">
            <v>2274.81</v>
          </cell>
          <cell r="G1973">
            <v>2274.81</v>
          </cell>
          <cell r="H1973">
            <v>2274.81</v>
          </cell>
          <cell r="I1973">
            <v>2274.81</v>
          </cell>
        </row>
        <row r="1974">
          <cell r="A1974" t="str">
            <v>HID-BOM-050</v>
          </cell>
          <cell r="B1974" t="str">
            <v>CONJUNTO ELEVATÓRIO MOTOR-BOMBA (CENTRÍFUGA) DE 10 HP</v>
          </cell>
          <cell r="C1974" t="str">
            <v>UN</v>
          </cell>
          <cell r="D1974">
            <v>2788.59</v>
          </cell>
          <cell r="E1974">
            <v>2788.59</v>
          </cell>
          <cell r="F1974">
            <v>2788.59</v>
          </cell>
          <cell r="G1974">
            <v>2788.59</v>
          </cell>
          <cell r="H1974">
            <v>2788.59</v>
          </cell>
          <cell r="I1974">
            <v>2788.59</v>
          </cell>
        </row>
        <row r="1975">
          <cell r="A1975" t="str">
            <v>HID-CXS-005</v>
          </cell>
          <cell r="B1975" t="str">
            <v>CAIXA ALVENARIA 30 X 30 X 30 CM, TAMPA EM CONCRETO-INSPEÇÃO /PASSAGEM, INCLUSIVE ESCAVAÇÃO, REATERRO E BOTA-FORA</v>
          </cell>
          <cell r="C1975" t="str">
            <v>UN</v>
          </cell>
          <cell r="D1975">
            <v>74.28</v>
          </cell>
          <cell r="E1975">
            <v>71.55</v>
          </cell>
          <cell r="F1975">
            <v>72.760000000000005</v>
          </cell>
          <cell r="G1975">
            <v>72.05</v>
          </cell>
          <cell r="H1975">
            <v>72.92</v>
          </cell>
          <cell r="I1975">
            <v>72.23</v>
          </cell>
        </row>
        <row r="1976">
          <cell r="A1976" t="str">
            <v>HID-CXS-010</v>
          </cell>
          <cell r="B1976" t="str">
            <v>CAIXA ALVENARIA 30 X 30 X 40 CM, TAMPA EM CONCRETO-INSPEÇÃO /PASSAGEM, INCLUSIVE ESCAVAÇÃO, REATERRO E BOTA-FORA</v>
          </cell>
          <cell r="C1976" t="str">
            <v>UN</v>
          </cell>
          <cell r="D1976">
            <v>89.23</v>
          </cell>
          <cell r="E1976">
            <v>86.11</v>
          </cell>
          <cell r="F1976">
            <v>87.47</v>
          </cell>
          <cell r="G1976">
            <v>86.71</v>
          </cell>
          <cell r="H1976">
            <v>87.74</v>
          </cell>
          <cell r="I1976">
            <v>86.91</v>
          </cell>
        </row>
        <row r="1977">
          <cell r="A1977" t="str">
            <v>HID-CXS-015</v>
          </cell>
          <cell r="B1977" t="str">
            <v>CAIXA ALVENARIA 30 X 30 X 60 CM, TAMPA EM CONCRETO-INSPEÇÃO /PASSAGEM, INCLUSIVE ESCAVAÇÃO, REATERRO E BOTA-FORA</v>
          </cell>
          <cell r="C1977" t="str">
            <v>UN</v>
          </cell>
          <cell r="D1977">
            <v>123.04</v>
          </cell>
          <cell r="E1977">
            <v>119.02</v>
          </cell>
          <cell r="F1977">
            <v>120.73</v>
          </cell>
          <cell r="G1977">
            <v>119.92</v>
          </cell>
          <cell r="H1977">
            <v>121.15</v>
          </cell>
          <cell r="I1977">
            <v>120.14</v>
          </cell>
        </row>
        <row r="1978">
          <cell r="A1978" t="str">
            <v>HID-CXS-020</v>
          </cell>
          <cell r="B1978" t="str">
            <v>CAIXA ALVENARIA 40 X 40 X 40 CM, TAMPA EM CONCRETO-INSPEÇÃO /PASSAGEM, INCLUSIVE ESCAVAÇÃO, REATERRO E BOTA-FORA</v>
          </cell>
          <cell r="C1978" t="str">
            <v>UN</v>
          </cell>
          <cell r="D1978">
            <v>116.71</v>
          </cell>
          <cell r="E1978">
            <v>112.67</v>
          </cell>
          <cell r="F1978">
            <v>114.45</v>
          </cell>
          <cell r="G1978">
            <v>113.29</v>
          </cell>
          <cell r="H1978">
            <v>114.83</v>
          </cell>
          <cell r="I1978">
            <v>113.61</v>
          </cell>
        </row>
        <row r="1979">
          <cell r="A1979" t="str">
            <v>HID-CXS-025</v>
          </cell>
          <cell r="B1979" t="str">
            <v>CAIXA ALVENARIA 40 X 40 X 60 CM, TAMPA EM CONCRETO-INSPEÇÃO /PASSAGEM, INCLUSIVE ESCAVAÇÃO, REATERRO E BOTA-FORA</v>
          </cell>
          <cell r="C1979" t="str">
            <v>UN</v>
          </cell>
          <cell r="D1979">
            <v>154.87</v>
          </cell>
          <cell r="E1979">
            <v>149.87</v>
          </cell>
          <cell r="F1979">
            <v>152.03</v>
          </cell>
          <cell r="G1979">
            <v>150.72</v>
          </cell>
          <cell r="H1979">
            <v>152.66999999999999</v>
          </cell>
          <cell r="I1979">
            <v>151.1</v>
          </cell>
        </row>
        <row r="1980">
          <cell r="A1980" t="str">
            <v>HID-CXS-030</v>
          </cell>
          <cell r="B1980" t="str">
            <v>CAIXA ALVENARIA 40 X 40 X 80 CM, TAMPA EM CONCRETO-INSPEÇÃO /PASSAGEM, INCLUSIVE ESCAVAÇÃO, REATERRO E BOTA-FORA</v>
          </cell>
          <cell r="C1980" t="str">
            <v>UN</v>
          </cell>
          <cell r="D1980">
            <v>193.03</v>
          </cell>
          <cell r="E1980">
            <v>187.05</v>
          </cell>
          <cell r="F1980">
            <v>189.6</v>
          </cell>
          <cell r="G1980">
            <v>188.15</v>
          </cell>
          <cell r="H1980">
            <v>190.5</v>
          </cell>
          <cell r="I1980">
            <v>188.59</v>
          </cell>
        </row>
        <row r="1981">
          <cell r="A1981" t="str">
            <v>HID-CXS-031</v>
          </cell>
          <cell r="B1981" t="str">
            <v>CAIXA ALVENARIA 40 X 40 X 100 CM, TAMPA EM CONCRETO-INSPEÇÃO /PASSAGEM, INCLUSIVE ESCAVAÇÃO, REATERRO E BOTA-FORA</v>
          </cell>
          <cell r="C1981" t="str">
            <v>UN</v>
          </cell>
          <cell r="D1981">
            <v>231.19</v>
          </cell>
          <cell r="E1981">
            <v>224.24</v>
          </cell>
          <cell r="F1981">
            <v>227.18</v>
          </cell>
          <cell r="G1981">
            <v>225.57</v>
          </cell>
          <cell r="H1981">
            <v>228.33</v>
          </cell>
          <cell r="I1981">
            <v>226.09</v>
          </cell>
        </row>
        <row r="1982">
          <cell r="A1982" t="str">
            <v>HID-CXS-035</v>
          </cell>
          <cell r="B1982" t="str">
            <v>CAIXA ALVENARIA 50 X 50 X 40 CM, TAMPA EM CONCRETO-INSPEÇÃO /PASSAGEM, INCLUSIVE ESCAVAÇÃO, REATERRO E BOTA-FORA</v>
          </cell>
          <cell r="C1982" t="str">
            <v>UN</v>
          </cell>
          <cell r="D1982">
            <v>146.24</v>
          </cell>
          <cell r="E1982">
            <v>141.21</v>
          </cell>
          <cell r="F1982">
            <v>143.44999999999999</v>
          </cell>
          <cell r="G1982">
            <v>141.82</v>
          </cell>
          <cell r="H1982">
            <v>143.96</v>
          </cell>
          <cell r="I1982">
            <v>142.28</v>
          </cell>
        </row>
        <row r="1983">
          <cell r="A1983" t="str">
            <v>HID-CXS-036</v>
          </cell>
          <cell r="B1983" t="str">
            <v>CAIXA ALVENARIA 55 X 50 X 45 CM, TAMPA EM CONCRETO-INSPEÇÃO /PASSAGEM, INCLUSIVE ESCAVAÇÃO, REATERRO E BOTA-FORA</v>
          </cell>
          <cell r="C1983" t="str">
            <v>PÇ</v>
          </cell>
          <cell r="D1983">
            <v>117.52</v>
          </cell>
          <cell r="E1983">
            <v>115.75</v>
          </cell>
          <cell r="F1983">
            <v>116.83</v>
          </cell>
          <cell r="G1983">
            <v>114.61</v>
          </cell>
          <cell r="H1983">
            <v>117.58</v>
          </cell>
          <cell r="I1983">
            <v>115.33</v>
          </cell>
        </row>
        <row r="1984">
          <cell r="A1984" t="str">
            <v>HID-CXS-040</v>
          </cell>
          <cell r="B1984" t="str">
            <v>CAIXA ALVENARIA 50 X 50 X 60 CM, TAMPA EM CONCRETO-INSPEÇÃO /PASSAGEM, INCLUSIVE ESCAVAÇÃO, REATERRO E BOTA-FORA</v>
          </cell>
          <cell r="C1984" t="str">
            <v>UN</v>
          </cell>
          <cell r="D1984">
            <v>192.85</v>
          </cell>
          <cell r="E1984">
            <v>186.66</v>
          </cell>
          <cell r="F1984">
            <v>189.36</v>
          </cell>
          <cell r="G1984">
            <v>187.54</v>
          </cell>
          <cell r="H1984">
            <v>190.18</v>
          </cell>
          <cell r="I1984">
            <v>188.09</v>
          </cell>
        </row>
        <row r="1985">
          <cell r="A1985" t="str">
            <v>HID-CXS-045</v>
          </cell>
          <cell r="B1985" t="str">
            <v>CAIXA ALVENARIA 50 X 50 X 80 CM, TAMPA EM CONCRETO-INSPEÇÃO /PASSAGEM, INCLUSIVE ESCAVAÇÃO, REATERRO E BOTA-FORA</v>
          </cell>
          <cell r="C1985" t="str">
            <v>UN</v>
          </cell>
          <cell r="D1985">
            <v>239.45</v>
          </cell>
          <cell r="E1985">
            <v>232.1</v>
          </cell>
          <cell r="F1985">
            <v>235.26</v>
          </cell>
          <cell r="G1985">
            <v>233.27</v>
          </cell>
          <cell r="H1985">
            <v>236.41</v>
          </cell>
          <cell r="I1985">
            <v>233.89</v>
          </cell>
        </row>
        <row r="1986">
          <cell r="A1986" t="str">
            <v>HID-CXS-050</v>
          </cell>
          <cell r="B1986" t="str">
            <v>CAIXA ALVENARIA 50 X 50 X 100 CM, TAMPA EM CONCRETO-INSPEÇÃO /PASSAGEM, INCLUSIVE ESCAVAÇÃO, REATERRO E BOTA-FORA</v>
          </cell>
          <cell r="C1986" t="str">
            <v>UN</v>
          </cell>
          <cell r="D1986">
            <v>286.06</v>
          </cell>
          <cell r="E1986">
            <v>277.54000000000002</v>
          </cell>
          <cell r="F1986">
            <v>281.18</v>
          </cell>
          <cell r="G1986">
            <v>279</v>
          </cell>
          <cell r="H1986">
            <v>282.63</v>
          </cell>
          <cell r="I1986">
            <v>279.7</v>
          </cell>
        </row>
        <row r="1987">
          <cell r="A1987" t="str">
            <v>HID-CXS-055</v>
          </cell>
          <cell r="B1987" t="str">
            <v>CAIXA ALVENARIA 60 X 60 X 40 CM, TAMPA EM CONCRETO-INSPEÇÃO /PASSAGEM, INCLUSIVE ESCAVAÇÃO, REATERRO E BOTA-FORA</v>
          </cell>
          <cell r="C1987" t="str">
            <v>UN</v>
          </cell>
          <cell r="D1987">
            <v>177.81</v>
          </cell>
          <cell r="E1987">
            <v>171.73</v>
          </cell>
          <cell r="F1987">
            <v>174.46</v>
          </cell>
          <cell r="G1987">
            <v>172.29</v>
          </cell>
          <cell r="H1987">
            <v>175.11</v>
          </cell>
          <cell r="I1987">
            <v>172.92</v>
          </cell>
        </row>
        <row r="1988">
          <cell r="A1988" t="str">
            <v>HID-CXS-060</v>
          </cell>
          <cell r="B1988" t="str">
            <v>CAIXA ALVENARIA 60 X 60 X 60 CM, TAMPA EM CONCRETO-INSPEÇÃO /PASSAGEM, INCLUSIVE ESCAVAÇÃO, REATERRO E BOTA-FORA</v>
          </cell>
          <cell r="C1988" t="str">
            <v>UN</v>
          </cell>
          <cell r="D1988">
            <v>233.05</v>
          </cell>
          <cell r="E1988">
            <v>225.61</v>
          </cell>
          <cell r="F1988">
            <v>228.89</v>
          </cell>
          <cell r="G1988">
            <v>226.5</v>
          </cell>
          <cell r="H1988">
            <v>229.91</v>
          </cell>
          <cell r="I1988">
            <v>227.22</v>
          </cell>
        </row>
        <row r="1989">
          <cell r="A1989" t="str">
            <v>HID-CXS-061</v>
          </cell>
          <cell r="B1989" t="str">
            <v>CAIXA ALVENARIA 60 X 60 X 65 CM, TAMPA EM CONCRETO-INSPEÇÃO /PASSAGEM, INCLUSIVE ESCAVAÇÃO, REATERRO E BOTA-FORA</v>
          </cell>
          <cell r="C1989" t="str">
            <v>UN</v>
          </cell>
          <cell r="D1989">
            <v>246.86</v>
          </cell>
          <cell r="E1989">
            <v>239.07</v>
          </cell>
          <cell r="F1989">
            <v>242.48</v>
          </cell>
          <cell r="G1989">
            <v>240.05</v>
          </cell>
          <cell r="H1989">
            <v>243.6</v>
          </cell>
          <cell r="I1989">
            <v>240.78</v>
          </cell>
        </row>
        <row r="1990">
          <cell r="A1990" t="str">
            <v>HID-CXS-062</v>
          </cell>
          <cell r="B1990" t="str">
            <v>CAIXA ALVENARIA 60 X 60 X 70 CM, TAMPA EM CONCRETO-INSPEÇÃO /PASSAGEM, INCLUSIVE ESCAVAÇÃO, REATERRO E BOTA-FORA</v>
          </cell>
          <cell r="C1990" t="str">
            <v>UN</v>
          </cell>
          <cell r="D1990">
            <v>260.64999999999998</v>
          </cell>
          <cell r="E1990">
            <v>252.53</v>
          </cell>
          <cell r="F1990">
            <v>256.07</v>
          </cell>
          <cell r="G1990">
            <v>253.58</v>
          </cell>
          <cell r="H1990">
            <v>257.27</v>
          </cell>
          <cell r="I1990">
            <v>254.34</v>
          </cell>
        </row>
        <row r="1991">
          <cell r="A1991" t="str">
            <v>HID-CXS-063</v>
          </cell>
          <cell r="B1991" t="str">
            <v>CAIXA ALVENARIA 60 X 60 X 75 CM, TAMPA EM CONCRETO-INSPEÇÃO /PASSAGEM, INCLUSIVE ESCAVAÇÃO, REATERRO E BOTA-FORA</v>
          </cell>
          <cell r="C1991" t="str">
            <v>UN</v>
          </cell>
          <cell r="D1991">
            <v>274.39999999999998</v>
          </cell>
          <cell r="E1991">
            <v>265.94</v>
          </cell>
          <cell r="F1991">
            <v>269.62</v>
          </cell>
          <cell r="G1991">
            <v>267.08</v>
          </cell>
          <cell r="H1991">
            <v>270.92</v>
          </cell>
          <cell r="I1991">
            <v>267.86</v>
          </cell>
        </row>
        <row r="1992">
          <cell r="A1992" t="str">
            <v>HID-CXS-065</v>
          </cell>
          <cell r="B1992" t="str">
            <v>CAIXA ALVENARIA 60 X 60 X 80 CM, TAMPA EM CONCRETO-INSPEÇÃO /PASSAGEM, INCLUSIVE ESCAVAÇÃO, REATERRO E BOTA-FORA</v>
          </cell>
          <cell r="C1992" t="str">
            <v>UN</v>
          </cell>
          <cell r="D1992">
            <v>288.29000000000002</v>
          </cell>
          <cell r="E1992">
            <v>279.48</v>
          </cell>
          <cell r="F1992">
            <v>283.3</v>
          </cell>
          <cell r="G1992">
            <v>280.7</v>
          </cell>
          <cell r="H1992">
            <v>284.69</v>
          </cell>
          <cell r="I1992">
            <v>281.51</v>
          </cell>
        </row>
        <row r="1993">
          <cell r="A1993" t="str">
            <v>HID-CXS-066</v>
          </cell>
          <cell r="B1993" t="str">
            <v>CAIXA ALVENARIA 60 X 60 X 85 CM, TAMPA EM CONCRETO-INSPEÇÃO /PASSAGEM, INCLUSIVE ESCAVAÇÃO, REATERRO E BOTA-FORA</v>
          </cell>
          <cell r="C1993" t="str">
            <v>UN</v>
          </cell>
          <cell r="D1993">
            <v>302.13</v>
          </cell>
          <cell r="E1993">
            <v>292.98</v>
          </cell>
          <cell r="F1993">
            <v>296.94</v>
          </cell>
          <cell r="G1993">
            <v>294.29000000000002</v>
          </cell>
          <cell r="H1993">
            <v>298.42</v>
          </cell>
          <cell r="I1993">
            <v>295.12</v>
          </cell>
        </row>
        <row r="1994">
          <cell r="A1994" t="str">
            <v>HID-CXS-070</v>
          </cell>
          <cell r="B1994" t="str">
            <v>CAIXA ALVENARIA 60 X 60 X 100 CM, TAMPA EM CONCRETO-INSPEÇÃO /PASSAGEM, INCLUSIVE ESCAVAÇÃO, REATERRO E BOTA-FORA</v>
          </cell>
          <cell r="C1994" t="str">
            <v>UN</v>
          </cell>
          <cell r="D1994">
            <v>343.52</v>
          </cell>
          <cell r="E1994">
            <v>333.36</v>
          </cell>
          <cell r="F1994">
            <v>337.72</v>
          </cell>
          <cell r="G1994">
            <v>334.9</v>
          </cell>
          <cell r="H1994">
            <v>339.48</v>
          </cell>
          <cell r="I1994">
            <v>335.8</v>
          </cell>
        </row>
        <row r="1995">
          <cell r="A1995" t="str">
            <v>HID-CXS-075</v>
          </cell>
          <cell r="B1995" t="str">
            <v>CAIXA ALVENARIA 70 X 70 X 40 CM, TAMPA EM CONCRETO-INSPEÇÃO /PASSAGEM, INCLUSIVE ESCAVAÇÃO, REATERRO E BOTA-FORA</v>
          </cell>
          <cell r="C1995" t="str">
            <v>UN</v>
          </cell>
          <cell r="D1995">
            <v>211.45</v>
          </cell>
          <cell r="E1995">
            <v>204.24</v>
          </cell>
          <cell r="F1995">
            <v>207.49</v>
          </cell>
          <cell r="G1995">
            <v>204.71</v>
          </cell>
          <cell r="H1995">
            <v>208.3</v>
          </cell>
          <cell r="I1995">
            <v>205.52</v>
          </cell>
        </row>
        <row r="1996">
          <cell r="A1996" t="str">
            <v>HID-CXS-080</v>
          </cell>
          <cell r="B1996" t="str">
            <v>CAIXA ALVENARIA 70 X 70 X 60 CM, TAMPA EM CONCRETO-INSPEÇÃO /PASSAGEM, INCLUSIVE ESCAVAÇÃO, REATERRO E BOTA-FORA</v>
          </cell>
          <cell r="C1996" t="str">
            <v>UN</v>
          </cell>
          <cell r="D1996">
            <v>275.48</v>
          </cell>
          <cell r="E1996">
            <v>266.72000000000003</v>
          </cell>
          <cell r="F1996">
            <v>270.60000000000002</v>
          </cell>
          <cell r="G1996">
            <v>267.56</v>
          </cell>
          <cell r="H1996">
            <v>271.83</v>
          </cell>
          <cell r="I1996">
            <v>268.48</v>
          </cell>
        </row>
        <row r="1997">
          <cell r="A1997" t="str">
            <v>HID-CXS-085</v>
          </cell>
          <cell r="B1997" t="str">
            <v>CAIXA ALVENARIA 70 X 70 X 80 CM, TAMPA EM CONCRETO-INSPEÇÃO /PASSAGEM, INCLUSIVE ESCAVAÇÃO, REATERRO E BOTA-FORA</v>
          </cell>
          <cell r="C1997" t="str">
            <v>UN</v>
          </cell>
          <cell r="D1997">
            <v>339.52</v>
          </cell>
          <cell r="E1997">
            <v>329.2</v>
          </cell>
          <cell r="F1997">
            <v>333.71</v>
          </cell>
          <cell r="G1997">
            <v>330.42</v>
          </cell>
          <cell r="H1997">
            <v>335.36</v>
          </cell>
          <cell r="I1997">
            <v>331.44</v>
          </cell>
        </row>
        <row r="1998">
          <cell r="A1998" t="str">
            <v>HID-CXS-090</v>
          </cell>
          <cell r="B1998" t="str">
            <v>CAIXA ALVENARIA 70 X 70 X 110 CM, TAMPA EM CONCRETO-INSPEÇÃO /PASSAGEM, INCLUSIVE ESCAVAÇÃO, REATERRO E BOTA-FORA</v>
          </cell>
          <cell r="C1998" t="str">
            <v>UN</v>
          </cell>
          <cell r="D1998">
            <v>435.57</v>
          </cell>
          <cell r="E1998">
            <v>422.92</v>
          </cell>
          <cell r="F1998">
            <v>428.37</v>
          </cell>
          <cell r="G1998">
            <v>424.71</v>
          </cell>
          <cell r="H1998">
            <v>430.65</v>
          </cell>
          <cell r="I1998">
            <v>425.89</v>
          </cell>
        </row>
        <row r="1999">
          <cell r="A1999" t="str">
            <v>HID-CXS-095</v>
          </cell>
          <cell r="B1999" t="str">
            <v>CAIXA ALVENARIA 80 X 80 X 40 CM, TAMPA EM CONCRETO-INSPEÇÃO /PASSAGEM, INCLUSIVE ESCAVAÇÃO, REATERRO E BOTA-FORA</v>
          </cell>
          <cell r="C1999" t="str">
            <v>UN</v>
          </cell>
          <cell r="D1999">
            <v>247.13</v>
          </cell>
          <cell r="E1999">
            <v>238.71</v>
          </cell>
          <cell r="F1999">
            <v>242.54</v>
          </cell>
          <cell r="G1999">
            <v>239.06</v>
          </cell>
          <cell r="H1999">
            <v>243.5</v>
          </cell>
          <cell r="I1999">
            <v>240.08</v>
          </cell>
        </row>
        <row r="2000">
          <cell r="A2000" t="str">
            <v>HID-CXS-100</v>
          </cell>
          <cell r="B2000" t="str">
            <v>CAIXA ALVENARIA 80 X 80 X 60 CM, TAMPA EM CONCRETO-INSPEÇÃO /PASSAGEM, INCLUSIVE ESCAVAÇÃO, REATERRO E BOTA-FORA</v>
          </cell>
          <cell r="C2000" t="str">
            <v>UN</v>
          </cell>
          <cell r="D2000">
            <v>320.14</v>
          </cell>
          <cell r="E2000">
            <v>309.98</v>
          </cell>
          <cell r="F2000">
            <v>314.51</v>
          </cell>
          <cell r="G2000">
            <v>310.75</v>
          </cell>
          <cell r="H2000">
            <v>315.95</v>
          </cell>
          <cell r="I2000">
            <v>311.89</v>
          </cell>
        </row>
        <row r="2001">
          <cell r="A2001" t="str">
            <v>HID-CXS-105</v>
          </cell>
          <cell r="B2001" t="str">
            <v>CAIXA ALVENARIA 80 X 80 X 80 CM, TAMPA EM CONCRETO-INSPEÇÃO /PASSAGEM, INCLUSIVE ESCAVAÇÃO, REATERRO E BOTA-FORA</v>
          </cell>
          <cell r="C2001" t="str">
            <v>UN</v>
          </cell>
          <cell r="D2001">
            <v>393.15</v>
          </cell>
          <cell r="E2001">
            <v>381.24</v>
          </cell>
          <cell r="F2001">
            <v>386.49</v>
          </cell>
          <cell r="G2001">
            <v>382.44</v>
          </cell>
          <cell r="H2001">
            <v>388.4</v>
          </cell>
          <cell r="I2001">
            <v>383.71</v>
          </cell>
        </row>
        <row r="2002">
          <cell r="A2002" t="str">
            <v>HID-CXS-110</v>
          </cell>
          <cell r="B2002" t="str">
            <v>CAIXA ALVENARIA 80 X 80 X 100 CM, TAMPA EM CONCRETO-INSPEÇÃO /PASSAGEM, INCLUSIVE ESCAVAÇÃO, REATERRO E BOTA-FORA</v>
          </cell>
          <cell r="C2002" t="str">
            <v>UN</v>
          </cell>
          <cell r="D2002">
            <v>466.17</v>
          </cell>
          <cell r="E2002">
            <v>452.51</v>
          </cell>
          <cell r="F2002">
            <v>458.45</v>
          </cell>
          <cell r="G2002">
            <v>454.14</v>
          </cell>
          <cell r="H2002">
            <v>460.86</v>
          </cell>
          <cell r="I2002">
            <v>455.52</v>
          </cell>
        </row>
        <row r="2003">
          <cell r="A2003" t="str">
            <v>HID-CXS-115</v>
          </cell>
          <cell r="B2003" t="str">
            <v>CAIXA ALVENARIA 80 X 80 X 140 CM, TAMPA EM CONCRETO-INSPEÇÃO /PASSAGEM, INCLUSIVE ESCAVAÇÃO, REATERRO E BOTA-FORA</v>
          </cell>
          <cell r="C2003" t="str">
            <v>UN</v>
          </cell>
          <cell r="D2003">
            <v>612.20000000000005</v>
          </cell>
          <cell r="E2003">
            <v>595.04999999999995</v>
          </cell>
          <cell r="F2003">
            <v>602.4</v>
          </cell>
          <cell r="G2003">
            <v>597.51</v>
          </cell>
          <cell r="H2003">
            <v>605.76</v>
          </cell>
          <cell r="I2003">
            <v>599.13</v>
          </cell>
        </row>
        <row r="2004">
          <cell r="A2004" t="str">
            <v>HID-CXS-120</v>
          </cell>
          <cell r="B2004" t="str">
            <v>CAIXA ALVENARIA 90 X 90 X 60 CM, TAMPA EM CONCRETO-INSPEÇÃO /PASSAGEM, INCLUSIVE ESCAVAÇÃO, REATERRO E BOTA-FORA</v>
          </cell>
          <cell r="C2004" t="str">
            <v>UN</v>
          </cell>
          <cell r="D2004">
            <v>367.03</v>
          </cell>
          <cell r="E2004">
            <v>355.4</v>
          </cell>
          <cell r="F2004">
            <v>360.61</v>
          </cell>
          <cell r="G2004">
            <v>356.06</v>
          </cell>
          <cell r="H2004">
            <v>362.28</v>
          </cell>
          <cell r="I2004">
            <v>357.45</v>
          </cell>
        </row>
        <row r="2005">
          <cell r="A2005" t="str">
            <v>HID-CXS-125</v>
          </cell>
          <cell r="B2005" t="str">
            <v>CAIXA ALVENARIA 90 X 90 X 80 CM, TAMPA EM CONCRETO-INSPEÇÃO /PASSAGEM, INCLUSIVE ESCAVAÇÃO, REATERRO E BOTA-FORA</v>
          </cell>
          <cell r="C2005" t="str">
            <v>UN</v>
          </cell>
          <cell r="D2005">
            <v>449.2</v>
          </cell>
          <cell r="E2005">
            <v>435.63</v>
          </cell>
          <cell r="F2005">
            <v>441.63</v>
          </cell>
          <cell r="G2005">
            <v>436.76</v>
          </cell>
          <cell r="H2005">
            <v>443.84</v>
          </cell>
          <cell r="I2005">
            <v>438.29</v>
          </cell>
        </row>
        <row r="2006">
          <cell r="A2006" t="str">
            <v>HID-CXS-130</v>
          </cell>
          <cell r="B2006" t="str">
            <v>CAIXA ALVENARIA 90 X 90 X 100 CM, TAMPA EM CONCRETO-INSPEÇÃO /PASSAGEM, INCLUSIVE ESCAVAÇÃO, REATERRO E BOTA-FORA</v>
          </cell>
          <cell r="C2006" t="str">
            <v>UN</v>
          </cell>
          <cell r="D2006">
            <v>531.37</v>
          </cell>
          <cell r="E2006">
            <v>515.85</v>
          </cell>
          <cell r="F2006">
            <v>522.64</v>
          </cell>
          <cell r="G2006">
            <v>517.46</v>
          </cell>
          <cell r="H2006">
            <v>525.38</v>
          </cell>
          <cell r="I2006">
            <v>519.11</v>
          </cell>
        </row>
        <row r="2007">
          <cell r="A2007" t="str">
            <v>HID-CXS-135</v>
          </cell>
          <cell r="B2007" t="str">
            <v>CAIXA ALVENARIA 90 X 90 X 140 CM, TAMPA EM CONCRETO-INSPEÇÃO /PASSAGEM, INCLUSIVE ESCAVAÇÃO, REATERRO E BOTA-FORA</v>
          </cell>
          <cell r="C2007" t="str">
            <v>UN</v>
          </cell>
          <cell r="D2007">
            <v>695.71</v>
          </cell>
          <cell r="E2007">
            <v>676.32</v>
          </cell>
          <cell r="F2007">
            <v>684.67</v>
          </cell>
          <cell r="G2007">
            <v>678.85</v>
          </cell>
          <cell r="H2007">
            <v>688.49</v>
          </cell>
          <cell r="I2007">
            <v>680.78</v>
          </cell>
        </row>
        <row r="2008">
          <cell r="A2008" t="str">
            <v>HID-CXS-140</v>
          </cell>
          <cell r="B2008" t="str">
            <v>CAIXA ALVENARIA 100 X 100 X 50 CM, TAMPA EM CONCRETO-INSPEÇÃO /PASSAGEM, INCLUSIVE ESCAVAÇÃO, REATERRO E BOTA-FORA</v>
          </cell>
          <cell r="C2008" t="str">
            <v>UN</v>
          </cell>
          <cell r="D2008">
            <v>370.39</v>
          </cell>
          <cell r="E2008">
            <v>358.29</v>
          </cell>
          <cell r="F2008">
            <v>363.81</v>
          </cell>
          <cell r="G2008">
            <v>358.55</v>
          </cell>
          <cell r="H2008">
            <v>365.4</v>
          </cell>
          <cell r="I2008">
            <v>360.13</v>
          </cell>
        </row>
        <row r="2009">
          <cell r="A2009" t="str">
            <v>HID-CXS-145</v>
          </cell>
          <cell r="B2009" t="str">
            <v>CAIXA ALVENARIA 100 X 100 X 80 CM, TAMPA EM CONCRETO-INSPEÇÃO /PASSAGEM, INCLUSIVE ESCAVAÇÃO, REATERRO E BOTA-FORA</v>
          </cell>
          <cell r="C2009" t="str">
            <v>UN</v>
          </cell>
          <cell r="D2009">
            <v>507.65</v>
          </cell>
          <cell r="E2009">
            <v>492.34</v>
          </cell>
          <cell r="F2009">
            <v>499.15</v>
          </cell>
          <cell r="G2009">
            <v>493.38</v>
          </cell>
          <cell r="H2009">
            <v>501.65</v>
          </cell>
          <cell r="I2009">
            <v>495.18</v>
          </cell>
        </row>
        <row r="2010">
          <cell r="A2010" t="str">
            <v>HID-CXS-150</v>
          </cell>
          <cell r="B2010" t="str">
            <v>CAIXA ALVENARIA 30 X 30 X 30 CM, TAMPA EM GRELHA DE AÇO-PASSAGEM, INCLUSIVE ESCAVAÇÃO, REATERRO E BOTA-FORA</v>
          </cell>
          <cell r="C2010" t="str">
            <v>UN</v>
          </cell>
          <cell r="D2010">
            <v>89.88</v>
          </cell>
          <cell r="E2010">
            <v>87.8</v>
          </cell>
          <cell r="F2010">
            <v>88.74</v>
          </cell>
          <cell r="G2010">
            <v>87.64</v>
          </cell>
          <cell r="H2010">
            <v>89.17</v>
          </cell>
          <cell r="I2010">
            <v>88</v>
          </cell>
        </row>
        <row r="2011">
          <cell r="A2011" t="str">
            <v>HID-CXS-155</v>
          </cell>
          <cell r="B2011" t="str">
            <v>CAIXA ALVENARIA 30 X 30 X 40 CM, TAMPA EM GRELHA DE AÇO-PASSAGEM, INCLUSIVE ESCAVAÇÃO, REATERRO E BOTA-FORA</v>
          </cell>
          <cell r="C2011" t="str">
            <v>UN</v>
          </cell>
          <cell r="D2011">
            <v>104.82</v>
          </cell>
          <cell r="E2011">
            <v>102.35</v>
          </cell>
          <cell r="F2011">
            <v>103.45</v>
          </cell>
          <cell r="G2011">
            <v>102.29</v>
          </cell>
          <cell r="H2011">
            <v>103.98</v>
          </cell>
          <cell r="I2011">
            <v>102.68</v>
          </cell>
        </row>
        <row r="2012">
          <cell r="A2012" t="str">
            <v>HID-CXS-160</v>
          </cell>
          <cell r="B2012" t="str">
            <v>CAIXA ALVENARIA 30 X 30 X 60 CM, TAMPA EM GRELHA DE AÇO-PASSAGEM, INCLUSIVE ESCAVAÇÃO, REATERRO E BOTA-FORA</v>
          </cell>
          <cell r="C2012" t="str">
            <v>UN</v>
          </cell>
          <cell r="D2012">
            <v>134.71</v>
          </cell>
          <cell r="E2012">
            <v>131.47</v>
          </cell>
          <cell r="F2012">
            <v>132.87</v>
          </cell>
          <cell r="G2012">
            <v>131.6</v>
          </cell>
          <cell r="H2012">
            <v>133.6</v>
          </cell>
          <cell r="I2012">
            <v>132.04</v>
          </cell>
        </row>
        <row r="2013">
          <cell r="A2013" t="str">
            <v>HID-CXS-165</v>
          </cell>
          <cell r="B2013" t="str">
            <v>CAIXA ALVENARIA 40 X 40 X 40 CM, TAMPA EM GRELHA DE AÇO-PASSAGEM, INCLUSIVE ESCAVAÇÃO, REATERRO E BOTA-FORA</v>
          </cell>
          <cell r="C2013" t="str">
            <v>UN</v>
          </cell>
          <cell r="D2013">
            <v>140.84</v>
          </cell>
          <cell r="E2013">
            <v>137.6</v>
          </cell>
          <cell r="F2013">
            <v>139.06</v>
          </cell>
          <cell r="G2013">
            <v>137.41999999999999</v>
          </cell>
          <cell r="H2013">
            <v>139.75</v>
          </cell>
          <cell r="I2013">
            <v>137.97</v>
          </cell>
        </row>
        <row r="2014">
          <cell r="A2014" t="str">
            <v>HID-CXS-170</v>
          </cell>
          <cell r="B2014" t="str">
            <v>CAIXA ALVENARIA 40 X 40 X 60 CM, TAMPA EM GRELHA DE AÇO-PASSAGEM, INCLUSIVE ESCAVAÇÃO, REATERRO E BOTA-FORA</v>
          </cell>
          <cell r="C2014" t="str">
            <v>UN</v>
          </cell>
          <cell r="D2014">
            <v>179</v>
          </cell>
          <cell r="E2014">
            <v>174.78</v>
          </cell>
          <cell r="F2014">
            <v>176.63</v>
          </cell>
          <cell r="G2014">
            <v>174.85</v>
          </cell>
          <cell r="H2014">
            <v>177.58</v>
          </cell>
          <cell r="I2014">
            <v>175.46</v>
          </cell>
        </row>
        <row r="2015">
          <cell r="A2015" t="str">
            <v>HID-CXS-175</v>
          </cell>
          <cell r="B2015" t="str">
            <v>CAIXA ALVENARIA 40 X 40 X 80 CM, TAMPA EM GRELHA DE AÇO-PASSAGEM, INCLUSIVE ESCAVAÇÃO, REATERRO E BOTA-FORA</v>
          </cell>
          <cell r="C2015" t="str">
            <v>UN</v>
          </cell>
          <cell r="D2015">
            <v>217.17</v>
          </cell>
          <cell r="E2015">
            <v>211.97</v>
          </cell>
          <cell r="F2015">
            <v>214.21</v>
          </cell>
          <cell r="G2015">
            <v>212.28</v>
          </cell>
          <cell r="H2015">
            <v>215.42</v>
          </cell>
          <cell r="I2015">
            <v>212.94</v>
          </cell>
        </row>
        <row r="2016">
          <cell r="A2016" t="str">
            <v>HID-CXS-180</v>
          </cell>
          <cell r="B2016" t="str">
            <v>CAIXA ALVENARIA 50 X 50 X 40 CM, TAMPA EM GRELHA DE AÇO-PASSAGEM, INCLUSIVE ESCAVAÇÃO, REATERRO E BOTA-FORA</v>
          </cell>
          <cell r="C2016" t="str">
            <v>UN</v>
          </cell>
          <cell r="D2016">
            <v>180.72</v>
          </cell>
          <cell r="E2016">
            <v>176.62</v>
          </cell>
          <cell r="F2016">
            <v>178.49</v>
          </cell>
          <cell r="G2016">
            <v>176.31</v>
          </cell>
          <cell r="H2016">
            <v>179.36</v>
          </cell>
          <cell r="I2016">
            <v>177.03</v>
          </cell>
        </row>
        <row r="2017">
          <cell r="A2017" t="str">
            <v>HID-CXS-185</v>
          </cell>
          <cell r="B2017" t="str">
            <v>CAIXA ALVENARIA 50 X 50 X 60 CM, TAMPA EM GRELHA DE AÇO-PASSAGEM, INCLUSIVE ESCAVAÇÃO, REATERRO E BOTA-FORA</v>
          </cell>
          <cell r="C2017" t="str">
            <v>UN</v>
          </cell>
          <cell r="D2017">
            <v>227.33</v>
          </cell>
          <cell r="E2017">
            <v>222.06</v>
          </cell>
          <cell r="F2017">
            <v>224.4</v>
          </cell>
          <cell r="G2017">
            <v>222.04</v>
          </cell>
          <cell r="H2017">
            <v>225.59</v>
          </cell>
          <cell r="I2017">
            <v>222.83</v>
          </cell>
        </row>
        <row r="2018">
          <cell r="A2018" t="str">
            <v>HID-CXS-190</v>
          </cell>
          <cell r="B2018" t="str">
            <v>CAIXA ALVENARIA 50 X 50 X 100 CM, TAMPA EM GRELHA DE AÇO-PASSAGEM, INCLUSIVE ESCAVAÇÃO, REATERRO E BOTA-FORA</v>
          </cell>
          <cell r="C2018" t="str">
            <v>UN</v>
          </cell>
          <cell r="D2018">
            <v>273.94</v>
          </cell>
          <cell r="E2018">
            <v>267.5</v>
          </cell>
          <cell r="F2018">
            <v>270.3</v>
          </cell>
          <cell r="G2018">
            <v>267.76</v>
          </cell>
          <cell r="H2018">
            <v>271.81</v>
          </cell>
          <cell r="I2018">
            <v>268.63</v>
          </cell>
        </row>
        <row r="2019">
          <cell r="A2019" t="str">
            <v>HID-CXS-195</v>
          </cell>
          <cell r="B2019" t="str">
            <v>CAIXA ALVENARIA 60 X 60 X 40 CM, TAMPA EM GRELHA DE AÇO-PASSAGEM, INCLUSIVE ESCAVAÇÃO, REATERRO E BOTA-FORA</v>
          </cell>
          <cell r="C2019" t="str">
            <v>UN</v>
          </cell>
          <cell r="D2019">
            <v>224.47</v>
          </cell>
          <cell r="E2019">
            <v>219.43</v>
          </cell>
          <cell r="F2019">
            <v>221.74</v>
          </cell>
          <cell r="G2019">
            <v>218.95</v>
          </cell>
          <cell r="H2019">
            <v>222.81</v>
          </cell>
          <cell r="I2019">
            <v>219.86</v>
          </cell>
        </row>
        <row r="2020">
          <cell r="A2020" t="str">
            <v>HID-CXS-200</v>
          </cell>
          <cell r="B2020" t="str">
            <v>CAIXA ALVENARIA 60 X 60 X 60 CM, TAMPA EM GRELHA DE AÇO-PASSAGEM, INCLUSIVE ESCAVAÇÃO, REATERRO E BOTA-FORA</v>
          </cell>
          <cell r="C2020" t="str">
            <v>UN</v>
          </cell>
          <cell r="D2020">
            <v>279.7</v>
          </cell>
          <cell r="E2020">
            <v>273.31</v>
          </cell>
          <cell r="F2020">
            <v>276.16000000000003</v>
          </cell>
          <cell r="G2020">
            <v>273.14999999999998</v>
          </cell>
          <cell r="H2020">
            <v>277.60000000000002</v>
          </cell>
          <cell r="I2020">
            <v>274.16000000000003</v>
          </cell>
        </row>
        <row r="2021">
          <cell r="A2021" t="str">
            <v>HID-CXS-205</v>
          </cell>
          <cell r="B2021" t="str">
            <v>CAIXA ALVENARIA 60 X 60 X 80 CM, TAMPA EM GRELHA DE AÇO-PASSAGEM, INCLUSIVE ESCAVAÇÃO, REATERRO E BOTA-FORA</v>
          </cell>
          <cell r="C2021" t="str">
            <v>UN</v>
          </cell>
          <cell r="D2021">
            <v>334.94</v>
          </cell>
          <cell r="E2021">
            <v>327.18</v>
          </cell>
          <cell r="F2021">
            <v>330.58</v>
          </cell>
          <cell r="G2021">
            <v>327.35000000000002</v>
          </cell>
          <cell r="H2021">
            <v>332.39</v>
          </cell>
          <cell r="I2021">
            <v>328.46</v>
          </cell>
        </row>
        <row r="2022">
          <cell r="A2022" t="str">
            <v>HID-CXS-210</v>
          </cell>
          <cell r="B2022" t="str">
            <v>CAIXA ALVENARIA 60 X 60 X 100 CM, TAMPA EM GRELHA DE AÇO-PASSAGEM, INCLUSIVE ESCAVAÇÃO, REATERRO E BOTA-FORA</v>
          </cell>
          <cell r="C2022" t="str">
            <v>UN</v>
          </cell>
          <cell r="D2022">
            <v>390.16</v>
          </cell>
          <cell r="E2022">
            <v>381.05</v>
          </cell>
          <cell r="F2022">
            <v>385</v>
          </cell>
          <cell r="G2022">
            <v>381.55</v>
          </cell>
          <cell r="H2022">
            <v>387.18</v>
          </cell>
          <cell r="I2022">
            <v>382.75</v>
          </cell>
        </row>
        <row r="2023">
          <cell r="A2023" t="str">
            <v>HID-CXS-215</v>
          </cell>
          <cell r="B2023" t="str">
            <v>CAIXA ALVENARIA 70 X 70 X 40 CM, TAMPA EM GRELHA DE AÇO-PASSAGEM, INCLUSIVE ESCAVAÇÃO, REATERRO E BOTA-FORA</v>
          </cell>
          <cell r="C2023" t="str">
            <v>UN</v>
          </cell>
          <cell r="D2023">
            <v>272.06</v>
          </cell>
          <cell r="E2023">
            <v>266.04000000000002</v>
          </cell>
          <cell r="F2023">
            <v>268.83</v>
          </cell>
          <cell r="G2023">
            <v>265.33</v>
          </cell>
          <cell r="H2023">
            <v>270.10000000000002</v>
          </cell>
          <cell r="I2023">
            <v>266.47000000000003</v>
          </cell>
        </row>
        <row r="2024">
          <cell r="A2024" t="str">
            <v>HID-CXS-220</v>
          </cell>
          <cell r="B2024" t="str">
            <v>CAIXA ALVENARIA 70 X 70 X 60 CM, TAMPA EM GRELHA DE AÇO-PASSAGEM, INCLUSIVE ESCAVAÇÃO, REATERRO E BOTA-FORA</v>
          </cell>
          <cell r="C2024" t="str">
            <v>UN</v>
          </cell>
          <cell r="D2024">
            <v>336.1</v>
          </cell>
          <cell r="E2024">
            <v>328.52</v>
          </cell>
          <cell r="F2024">
            <v>331.93</v>
          </cell>
          <cell r="G2024">
            <v>328.19</v>
          </cell>
          <cell r="H2024">
            <v>333.63</v>
          </cell>
          <cell r="I2024">
            <v>329.44</v>
          </cell>
        </row>
        <row r="2025">
          <cell r="A2025" t="str">
            <v>HID-CXS-230</v>
          </cell>
          <cell r="B2025" t="str">
            <v>CAIXA ALVENARIA 70 X 70 X 80 CM, TAMPA EM GRELHA DE AÇO-PASSAGEM, INCLUSIVE ESCAVAÇÃO, REATERRO E BOTA-FORA</v>
          </cell>
          <cell r="C2025" t="str">
            <v>UN</v>
          </cell>
          <cell r="D2025">
            <v>400.14</v>
          </cell>
          <cell r="E2025">
            <v>391</v>
          </cell>
          <cell r="F2025">
            <v>395.04</v>
          </cell>
          <cell r="G2025">
            <v>391.05</v>
          </cell>
          <cell r="H2025">
            <v>397.16</v>
          </cell>
          <cell r="I2025">
            <v>392.4</v>
          </cell>
        </row>
        <row r="2026">
          <cell r="A2026" t="str">
            <v>HID-CXS-240</v>
          </cell>
          <cell r="B2026" t="str">
            <v>CAIXA ALVENARIA 70 X 70 X 110 CM, TAMPA EM GRELHA DE AÇO-PASSAGEM, INCLUSIVE ESCAVAÇÃO, REATERRO E BOTA-FORA</v>
          </cell>
          <cell r="C2026" t="str">
            <v>UN</v>
          </cell>
          <cell r="D2026">
            <v>496.19</v>
          </cell>
          <cell r="E2026">
            <v>484.72</v>
          </cell>
          <cell r="F2026">
            <v>489.69</v>
          </cell>
          <cell r="G2026">
            <v>485.34</v>
          </cell>
          <cell r="H2026">
            <v>492.45</v>
          </cell>
          <cell r="I2026">
            <v>486.84</v>
          </cell>
        </row>
        <row r="2027">
          <cell r="A2027" t="str">
            <v>HID-CXS-245</v>
          </cell>
          <cell r="B2027" t="str">
            <v>CAIXA ALVENARIA 80 X 80 X 40 CM, TAMPA EM GRELHA DE AÇO-PASSAGEM, INCLUSIVE ESCAVAÇÃO, REATERRO E BOTA-FORA</v>
          </cell>
          <cell r="C2027" t="str">
            <v>UN</v>
          </cell>
          <cell r="D2027">
            <v>323.52999999999997</v>
          </cell>
          <cell r="E2027">
            <v>316.43</v>
          </cell>
          <cell r="F2027">
            <v>319.73</v>
          </cell>
          <cell r="G2027">
            <v>315.47000000000003</v>
          </cell>
          <cell r="H2027">
            <v>321.20999999999998</v>
          </cell>
          <cell r="I2027">
            <v>316.85000000000002</v>
          </cell>
        </row>
        <row r="2028">
          <cell r="A2028" t="str">
            <v>HID-CXS-250</v>
          </cell>
          <cell r="B2028" t="str">
            <v>CAIXA ALVENARIA 80 X 80 X 60 CM, TAMPA EM GRELHA DE AÇO-PASSAGEM, INCLUSIVE ESCAVAÇÃO, REATERRO E BOTA-FORA</v>
          </cell>
          <cell r="C2028" t="str">
            <v>UN</v>
          </cell>
          <cell r="D2028">
            <v>396.55</v>
          </cell>
          <cell r="E2028">
            <v>387.69</v>
          </cell>
          <cell r="F2028">
            <v>391.7</v>
          </cell>
          <cell r="G2028">
            <v>387.16</v>
          </cell>
          <cell r="H2028">
            <v>393.67</v>
          </cell>
          <cell r="I2028">
            <v>388.66</v>
          </cell>
        </row>
        <row r="2029">
          <cell r="A2029" t="str">
            <v>HID-CXS-255</v>
          </cell>
          <cell r="B2029" t="str">
            <v>CAIXA ALVENARIA 80 X 80 X 80 CM, TAMPA EM GRELHA DE AÇO-PASSAGEM, INCLUSIVE ESCAVAÇÃO, REATERRO E BOTA-FORA</v>
          </cell>
          <cell r="C2029" t="str">
            <v>UN</v>
          </cell>
          <cell r="D2029">
            <v>469.56</v>
          </cell>
          <cell r="E2029">
            <v>458.96</v>
          </cell>
          <cell r="F2029">
            <v>463.68</v>
          </cell>
          <cell r="G2029">
            <v>458.84</v>
          </cell>
          <cell r="H2029">
            <v>466.12</v>
          </cell>
          <cell r="I2029">
            <v>460.47</v>
          </cell>
        </row>
        <row r="2030">
          <cell r="A2030" t="str">
            <v>HID-CXS-260</v>
          </cell>
          <cell r="B2030" t="str">
            <v>CAIXA ALVENARIA 80 X 80 X 100 CM, TAMPA EM GRELHA DE AÇO-PASSAGEM, INCLUSIVE ESCAVAÇÃO, REATERRO E BOTA-FORA</v>
          </cell>
          <cell r="C2030" t="str">
            <v>UN</v>
          </cell>
          <cell r="D2030">
            <v>542.57000000000005</v>
          </cell>
          <cell r="E2030">
            <v>530.22</v>
          </cell>
          <cell r="F2030">
            <v>535.64</v>
          </cell>
          <cell r="G2030">
            <v>530.54</v>
          </cell>
          <cell r="H2030">
            <v>538.57000000000005</v>
          </cell>
          <cell r="I2030">
            <v>532.28</v>
          </cell>
        </row>
        <row r="2031">
          <cell r="A2031" t="str">
            <v>HID-CXS-265</v>
          </cell>
          <cell r="B2031" t="str">
            <v>CAIXA ALVENARIA 80 X 80 X 140 CM, TAMPA EM GRELHA DE AÇO-PASSAGEM, INCLUSIVE ESCAVAÇÃO, REATERRO E BOTA-FORA</v>
          </cell>
          <cell r="C2031" t="str">
            <v>UN</v>
          </cell>
          <cell r="D2031">
            <v>688.61</v>
          </cell>
          <cell r="E2031">
            <v>672.77</v>
          </cell>
          <cell r="F2031">
            <v>679.58</v>
          </cell>
          <cell r="G2031">
            <v>673.92</v>
          </cell>
          <cell r="H2031">
            <v>683.48</v>
          </cell>
          <cell r="I2031">
            <v>675.91</v>
          </cell>
        </row>
        <row r="2032">
          <cell r="A2032" t="str">
            <v>HID-CXS-270</v>
          </cell>
          <cell r="B2032" t="str">
            <v>CAIXA ALVENARIA 90 X 90 X 60 CM, TAMPA EM GRELHA DE AÇO-PASSAGEM, INCLUSIVE ESCAVAÇÃO, REATERRO E BOTA-FORA</v>
          </cell>
          <cell r="C2032" t="str">
            <v>UN</v>
          </cell>
          <cell r="D2032">
            <v>461.03</v>
          </cell>
          <cell r="E2032">
            <v>450.83</v>
          </cell>
          <cell r="F2032">
            <v>455.48</v>
          </cell>
          <cell r="G2032">
            <v>450.06</v>
          </cell>
          <cell r="H2032">
            <v>457.71</v>
          </cell>
          <cell r="I2032">
            <v>451.84</v>
          </cell>
        </row>
        <row r="2033">
          <cell r="A2033" t="str">
            <v>HID-CXS-275</v>
          </cell>
          <cell r="B2033" t="str">
            <v>CAIXA ALVENARIA 90 X 90 X 80 CM, TAMPA EM GRELHA DE AÇO-PASSAGEM, INCLUSIVE ESCAVAÇÃO, REATERRO E BOTA-FORA</v>
          </cell>
          <cell r="C2033" t="str">
            <v>UN</v>
          </cell>
          <cell r="D2033">
            <v>543.19000000000005</v>
          </cell>
          <cell r="E2033">
            <v>531.05999999999995</v>
          </cell>
          <cell r="F2033">
            <v>536.49</v>
          </cell>
          <cell r="G2033">
            <v>530.76</v>
          </cell>
          <cell r="H2033">
            <v>539.27</v>
          </cell>
          <cell r="I2033">
            <v>532.66999999999996</v>
          </cell>
        </row>
        <row r="2034">
          <cell r="A2034" t="str">
            <v>HID-CXS-280</v>
          </cell>
          <cell r="B2034" t="str">
            <v>CAIXA ALVENARIA 90 X 90 X 100 CM, TAMPA EM GRELHA DE AÇO-PASSAGEM, INCLUSIVE ESCAVAÇÃO, REATERRO E BOTA-FORA</v>
          </cell>
          <cell r="C2034" t="str">
            <v>UN</v>
          </cell>
          <cell r="D2034">
            <v>625.36</v>
          </cell>
          <cell r="E2034">
            <v>611.29</v>
          </cell>
          <cell r="F2034">
            <v>617.51</v>
          </cell>
          <cell r="G2034">
            <v>611.46</v>
          </cell>
          <cell r="H2034">
            <v>620.82000000000005</v>
          </cell>
          <cell r="I2034">
            <v>613.51</v>
          </cell>
        </row>
        <row r="2035">
          <cell r="A2035" t="str">
            <v>HID-CXS-285</v>
          </cell>
          <cell r="B2035" t="str">
            <v>CAIXA ALVENARIA 90 X 90 X 140 CM, TAMPA EM GRELHA DE AÇO-PASSAGEM, INCLUSIVE ESCAVAÇÃO, REATERRO E BOTA-FORA</v>
          </cell>
          <cell r="C2035" t="str">
            <v>UN</v>
          </cell>
          <cell r="D2035">
            <v>789.71</v>
          </cell>
          <cell r="E2035">
            <v>771.75</v>
          </cell>
          <cell r="F2035">
            <v>779.52</v>
          </cell>
          <cell r="G2035">
            <v>772.85</v>
          </cell>
          <cell r="H2035">
            <v>783.92</v>
          </cell>
          <cell r="I2035">
            <v>775.18</v>
          </cell>
        </row>
        <row r="2036">
          <cell r="A2036" t="str">
            <v>HID-CXS-290</v>
          </cell>
          <cell r="B2036" t="str">
            <v>CAIXA ALVENARIA 100 X 100 X 50 CM, TAMPA EM GRELHA DE AÇO-PASSAGEM, INCLUSIVE ESCAVAÇÃO, REATERRO E BOTA-FORA</v>
          </cell>
          <cell r="C2036" t="str">
            <v>UN</v>
          </cell>
          <cell r="D2036">
            <v>483.78</v>
          </cell>
          <cell r="E2036">
            <v>473.25</v>
          </cell>
          <cell r="F2036">
            <v>478.14</v>
          </cell>
          <cell r="G2036">
            <v>471.95</v>
          </cell>
          <cell r="H2036">
            <v>480.37</v>
          </cell>
          <cell r="I2036">
            <v>473.95</v>
          </cell>
        </row>
        <row r="2037">
          <cell r="A2037" t="str">
            <v>HID-CXS-295</v>
          </cell>
          <cell r="B2037" t="str">
            <v>CAIXA ALVENARIA 100 X 100 X 80 CM, TAMPA EM GRELHA DE AÇO-PASSAGEM, INCLUSIVE ESCAVAÇÃO, REATERRO E BOTA-FORA</v>
          </cell>
          <cell r="C2037" t="str">
            <v>UN</v>
          </cell>
          <cell r="D2037">
            <v>621.04999999999995</v>
          </cell>
          <cell r="E2037">
            <v>607.30999999999995</v>
          </cell>
          <cell r="F2037">
            <v>613.49</v>
          </cell>
          <cell r="G2037">
            <v>606.77</v>
          </cell>
          <cell r="H2037">
            <v>616.61</v>
          </cell>
          <cell r="I2037">
            <v>609.01</v>
          </cell>
        </row>
        <row r="2038">
          <cell r="A2038" t="str">
            <v>HID-CXS-300</v>
          </cell>
          <cell r="B2038" t="str">
            <v>CAIXA DÁGUA SUBTERRÂNEA, CAPACIDADE 15.000 L, EM CONCRETO E CASAS DE BOMBAS</v>
          </cell>
          <cell r="C2038" t="str">
            <v>UN</v>
          </cell>
          <cell r="D2038">
            <v>8712.26</v>
          </cell>
          <cell r="E2038">
            <v>8015.93</v>
          </cell>
          <cell r="F2038">
            <v>8503.35</v>
          </cell>
          <cell r="G2038">
            <v>8461.85</v>
          </cell>
          <cell r="H2038">
            <v>8164.04</v>
          </cell>
          <cell r="I2038">
            <v>8349.86</v>
          </cell>
        </row>
        <row r="2039">
          <cell r="A2039" t="str">
            <v>HID-DAG-005</v>
          </cell>
          <cell r="B2039" t="str">
            <v>CAIXA DÁGUA DE POLIETILENO COM TAMPA 250 L</v>
          </cell>
          <cell r="C2039" t="str">
            <v>UN</v>
          </cell>
          <cell r="D2039">
            <v>242.37</v>
          </cell>
          <cell r="E2039">
            <v>242.37</v>
          </cell>
          <cell r="F2039">
            <v>242.37</v>
          </cell>
          <cell r="G2039">
            <v>242.37</v>
          </cell>
          <cell r="H2039">
            <v>242.37</v>
          </cell>
          <cell r="I2039">
            <v>242.37</v>
          </cell>
        </row>
        <row r="2040">
          <cell r="A2040" t="str">
            <v>HID-DAG-010</v>
          </cell>
          <cell r="B2040" t="str">
            <v>CAIXA DÁGUA DE POLIETILENO COM TAMPA 500 L</v>
          </cell>
          <cell r="C2040" t="str">
            <v>UN</v>
          </cell>
          <cell r="D2040">
            <v>289.5</v>
          </cell>
          <cell r="E2040">
            <v>289.5</v>
          </cell>
          <cell r="F2040">
            <v>289.5</v>
          </cell>
          <cell r="G2040">
            <v>289.5</v>
          </cell>
          <cell r="H2040">
            <v>289.5</v>
          </cell>
          <cell r="I2040">
            <v>289.5</v>
          </cell>
        </row>
        <row r="2041">
          <cell r="A2041" t="str">
            <v>HID-DAG-015</v>
          </cell>
          <cell r="B2041" t="str">
            <v>CAIXA DÁGUA DE POLIETILENO COM TAMPA 1000 L</v>
          </cell>
          <cell r="C2041" t="str">
            <v>UN</v>
          </cell>
          <cell r="D2041">
            <v>378.88</v>
          </cell>
          <cell r="E2041">
            <v>378.88</v>
          </cell>
          <cell r="F2041">
            <v>378.88</v>
          </cell>
          <cell r="G2041">
            <v>378.88</v>
          </cell>
          <cell r="H2041">
            <v>378.88</v>
          </cell>
          <cell r="I2041">
            <v>378.88</v>
          </cell>
        </row>
        <row r="2042">
          <cell r="A2042" t="str">
            <v>HID-DAG-020</v>
          </cell>
          <cell r="B2042" t="str">
            <v>CAIXA DÁGUA DE POLIETILENO COM TAMPA 1500 L</v>
          </cell>
          <cell r="C2042" t="str">
            <v>UN</v>
          </cell>
          <cell r="D2042">
            <v>521.24</v>
          </cell>
          <cell r="E2042">
            <v>521.24</v>
          </cell>
          <cell r="F2042">
            <v>521.24</v>
          </cell>
          <cell r="G2042">
            <v>521.24</v>
          </cell>
          <cell r="H2042">
            <v>521.24</v>
          </cell>
          <cell r="I2042">
            <v>521.24</v>
          </cell>
        </row>
        <row r="2043">
          <cell r="A2043" t="str">
            <v>HID-DES-005</v>
          </cell>
          <cell r="B2043" t="str">
            <v>CAIXA DE DESCARGA PLÁSTICA EXTERNA 12 LTS INSTALADA COM ACESSÓRIOS</v>
          </cell>
          <cell r="C2043" t="str">
            <v>PÇ</v>
          </cell>
          <cell r="D2043">
            <v>76.11</v>
          </cell>
          <cell r="E2043">
            <v>76.11</v>
          </cell>
          <cell r="F2043">
            <v>76.11</v>
          </cell>
          <cell r="G2043">
            <v>76.11</v>
          </cell>
          <cell r="H2043">
            <v>76.11</v>
          </cell>
          <cell r="I2043">
            <v>76.11</v>
          </cell>
        </row>
        <row r="2044">
          <cell r="A2044" t="str">
            <v>HID-GOR-005</v>
          </cell>
          <cell r="B2044" t="str">
            <v>CAIXA DE GORDURA PRÉ-FABRICADA SIMPLES 41 X 35 X 35 CM</v>
          </cell>
          <cell r="C2044" t="str">
            <v>UN</v>
          </cell>
          <cell r="D2044">
            <v>44.36</v>
          </cell>
          <cell r="E2044">
            <v>44.34</v>
          </cell>
          <cell r="F2044">
            <v>44.34</v>
          </cell>
          <cell r="G2044">
            <v>44.33</v>
          </cell>
          <cell r="H2044">
            <v>44.34</v>
          </cell>
          <cell r="I2044">
            <v>44.33</v>
          </cell>
        </row>
        <row r="2045">
          <cell r="A2045" t="str">
            <v>HID-GOR-010</v>
          </cell>
          <cell r="B2045" t="str">
            <v>CAIXA DE GORDURA PRÉ-FABRICADA SIMPLES 50 X 36 X 47 CM</v>
          </cell>
          <cell r="C2045" t="str">
            <v>UN</v>
          </cell>
          <cell r="D2045">
            <v>51.69</v>
          </cell>
          <cell r="E2045">
            <v>51.43</v>
          </cell>
          <cell r="F2045">
            <v>51.53</v>
          </cell>
          <cell r="G2045">
            <v>51.38</v>
          </cell>
          <cell r="H2045">
            <v>51.43</v>
          </cell>
          <cell r="I2045">
            <v>51.41</v>
          </cell>
        </row>
        <row r="2046">
          <cell r="A2046" t="str">
            <v>HID-GOR-015</v>
          </cell>
          <cell r="B2046" t="str">
            <v>CAIXA DE GORDURA PRÉ FABRICADA SIMPLES 55 X 45 X 53 CM</v>
          </cell>
          <cell r="C2046" t="str">
            <v>UN</v>
          </cell>
          <cell r="D2046">
            <v>62</v>
          </cell>
          <cell r="E2046">
            <v>61.95</v>
          </cell>
          <cell r="F2046">
            <v>61.98</v>
          </cell>
          <cell r="G2046">
            <v>61.94</v>
          </cell>
          <cell r="H2046">
            <v>61.95</v>
          </cell>
          <cell r="I2046">
            <v>61.95</v>
          </cell>
        </row>
        <row r="2047">
          <cell r="A2047" t="str">
            <v>HID-GOR-020</v>
          </cell>
          <cell r="B2047" t="str">
            <v>CAIXA DE GORDURA 50 X 50 X 50 CM EM ALVENARIA DE 1/2 TIJOLO REQUEIMADO REVESTIDA E IMPERMEABILIZADA, COM TAMPA DE CONCRETO, INCLUSIVE ESCAVAÇÃO, REATERRO E BOTA-FORA</v>
          </cell>
          <cell r="C2047" t="str">
            <v>UN</v>
          </cell>
          <cell r="D2047">
            <v>190.88</v>
          </cell>
          <cell r="E2047">
            <v>184.51</v>
          </cell>
          <cell r="F2047">
            <v>187.2</v>
          </cell>
          <cell r="G2047">
            <v>186.82</v>
          </cell>
          <cell r="H2047">
            <v>187.54</v>
          </cell>
          <cell r="I2047">
            <v>186.83</v>
          </cell>
        </row>
        <row r="2048">
          <cell r="A2048" t="str">
            <v>HID-GOR-025</v>
          </cell>
          <cell r="B2048" t="str">
            <v>CAIXA DE GORDURA DE POLIETILENO , Ø 50 X 100 MM</v>
          </cell>
          <cell r="C2048" t="str">
            <v>UN</v>
          </cell>
          <cell r="D2048">
            <v>212.88</v>
          </cell>
          <cell r="E2048">
            <v>212.88</v>
          </cell>
          <cell r="F2048">
            <v>212.88</v>
          </cell>
          <cell r="G2048">
            <v>212.88</v>
          </cell>
          <cell r="H2048">
            <v>212.88</v>
          </cell>
          <cell r="I2048">
            <v>212.88</v>
          </cell>
        </row>
        <row r="2049">
          <cell r="A2049" t="str">
            <v>HID-GRE-005</v>
          </cell>
          <cell r="B2049" t="str">
            <v>GRELHA FUNDIDA 571-C, 10 X 10 CM</v>
          </cell>
          <cell r="C2049" t="str">
            <v>UN</v>
          </cell>
          <cell r="D2049">
            <v>29.12</v>
          </cell>
          <cell r="E2049">
            <v>29.12</v>
          </cell>
          <cell r="F2049">
            <v>29.13</v>
          </cell>
          <cell r="G2049">
            <v>29.12</v>
          </cell>
          <cell r="H2049">
            <v>29.14</v>
          </cell>
          <cell r="I2049">
            <v>29.12</v>
          </cell>
        </row>
        <row r="2050">
          <cell r="A2050" t="str">
            <v>HID-GRE-010</v>
          </cell>
          <cell r="B2050" t="str">
            <v>GRELHA FUNDIDA 571-C, 15 X 15 CM</v>
          </cell>
          <cell r="C2050" t="str">
            <v>UN</v>
          </cell>
          <cell r="D2050">
            <v>37.9</v>
          </cell>
          <cell r="E2050">
            <v>37.9</v>
          </cell>
          <cell r="F2050">
            <v>37.909999999999997</v>
          </cell>
          <cell r="G2050">
            <v>37.9</v>
          </cell>
          <cell r="H2050">
            <v>37.92</v>
          </cell>
          <cell r="I2050">
            <v>37.9</v>
          </cell>
        </row>
        <row r="2051">
          <cell r="A2051" t="str">
            <v>HID-GRE-011</v>
          </cell>
          <cell r="B2051" t="str">
            <v>GRELHA DE FERRO FUNDIDO 30 X 30 CM</v>
          </cell>
          <cell r="C2051" t="str">
            <v>UN</v>
          </cell>
          <cell r="D2051">
            <v>34.15</v>
          </cell>
          <cell r="E2051">
            <v>34.15</v>
          </cell>
          <cell r="F2051">
            <v>34.17</v>
          </cell>
          <cell r="G2051">
            <v>34.15</v>
          </cell>
          <cell r="H2051">
            <v>34.18</v>
          </cell>
          <cell r="I2051">
            <v>34.15</v>
          </cell>
        </row>
        <row r="2052">
          <cell r="A2052" t="str">
            <v>HID-GRE-015</v>
          </cell>
          <cell r="B2052" t="str">
            <v>GRELHA/PORTA GRELHA AÇO INOX, FECHO GIRATÓRIO 100 X 100 MM</v>
          </cell>
          <cell r="C2052" t="str">
            <v>UN</v>
          </cell>
          <cell r="D2052">
            <v>19.190000000000001</v>
          </cell>
          <cell r="E2052">
            <v>19.2</v>
          </cell>
          <cell r="F2052">
            <v>19.2</v>
          </cell>
          <cell r="G2052">
            <v>19.190000000000001</v>
          </cell>
          <cell r="H2052">
            <v>19.21</v>
          </cell>
          <cell r="I2052">
            <v>19.2</v>
          </cell>
        </row>
        <row r="2053">
          <cell r="A2053" t="str">
            <v>HID-GRE-020</v>
          </cell>
          <cell r="B2053" t="str">
            <v>GRELHA/PORTA GRELHA AÇO INOX, FECHO GIRATÓRIO 150 X 150 MM</v>
          </cell>
          <cell r="C2053" t="str">
            <v>UN</v>
          </cell>
          <cell r="D2053">
            <v>17.91</v>
          </cell>
          <cell r="E2053">
            <v>17.920000000000002</v>
          </cell>
          <cell r="F2053">
            <v>17.920000000000002</v>
          </cell>
          <cell r="G2053">
            <v>17.91</v>
          </cell>
          <cell r="H2053">
            <v>17.93</v>
          </cell>
          <cell r="I2053">
            <v>17.920000000000002</v>
          </cell>
        </row>
        <row r="2054">
          <cell r="A2054" t="str">
            <v>HID-HID-005</v>
          </cell>
          <cell r="B2054" t="str">
            <v>HIDRÔMETRO 1/2" COM CAIXA DE PROTEÇÃO E REGISTRO COPASA</v>
          </cell>
          <cell r="C2054" t="str">
            <v>UN</v>
          </cell>
          <cell r="D2054">
            <v>139.27000000000001</v>
          </cell>
          <cell r="E2054">
            <v>139.54</v>
          </cell>
          <cell r="F2054">
            <v>139.72999999999999</v>
          </cell>
          <cell r="G2054">
            <v>139.08000000000001</v>
          </cell>
          <cell r="H2054">
            <v>140.84</v>
          </cell>
          <cell r="I2054">
            <v>139.36000000000001</v>
          </cell>
        </row>
        <row r="2055">
          <cell r="A2055" t="str">
            <v>HID-HID-010</v>
          </cell>
          <cell r="B2055" t="str">
            <v>HIDRÔMETRO 3/4" COM CAIXA DE PROTEÇÃO E REGISTRO COPASA</v>
          </cell>
          <cell r="C2055" t="str">
            <v>UN</v>
          </cell>
          <cell r="D2055">
            <v>143.77000000000001</v>
          </cell>
          <cell r="E2055">
            <v>144.05000000000001</v>
          </cell>
          <cell r="F2055">
            <v>144.22999999999999</v>
          </cell>
          <cell r="G2055">
            <v>143.58000000000001</v>
          </cell>
          <cell r="H2055">
            <v>145.34</v>
          </cell>
          <cell r="I2055">
            <v>143.86000000000001</v>
          </cell>
        </row>
        <row r="2056">
          <cell r="A2056" t="str">
            <v>HID-HID-015</v>
          </cell>
          <cell r="B2056" t="str">
            <v>HIDRÔMETRO 1" COM CAIXA DE PROTEÇÃO E REGISTRO-COPASA</v>
          </cell>
          <cell r="C2056" t="str">
            <v>UN</v>
          </cell>
          <cell r="D2056">
            <v>270.85000000000002</v>
          </cell>
          <cell r="E2056">
            <v>271.16000000000003</v>
          </cell>
          <cell r="F2056">
            <v>271.36</v>
          </cell>
          <cell r="G2056">
            <v>270.64</v>
          </cell>
          <cell r="H2056">
            <v>272.60000000000002</v>
          </cell>
          <cell r="I2056">
            <v>270.95</v>
          </cell>
        </row>
        <row r="2057">
          <cell r="A2057" t="str">
            <v>HID-HID-020</v>
          </cell>
          <cell r="B2057" t="str">
            <v>HIDRÔMETRO COM CAVALETE E REGISTRO D = 1/2" COPASA</v>
          </cell>
          <cell r="C2057" t="str">
            <v>UN</v>
          </cell>
          <cell r="D2057">
            <v>124.35</v>
          </cell>
          <cell r="E2057">
            <v>124.35</v>
          </cell>
          <cell r="F2057">
            <v>124.35</v>
          </cell>
          <cell r="G2057">
            <v>124.35</v>
          </cell>
          <cell r="H2057">
            <v>124.35</v>
          </cell>
          <cell r="I2057">
            <v>124.35</v>
          </cell>
        </row>
        <row r="2058">
          <cell r="A2058" t="str">
            <v>HID-HID-025</v>
          </cell>
          <cell r="B2058" t="str">
            <v>HIDRÔMETRO COM CAVALETE E REGISTRO D = 3/4" COPASA</v>
          </cell>
          <cell r="C2058" t="str">
            <v>UN</v>
          </cell>
          <cell r="D2058">
            <v>129.6</v>
          </cell>
          <cell r="E2058">
            <v>129.6</v>
          </cell>
          <cell r="F2058">
            <v>129.6</v>
          </cell>
          <cell r="G2058">
            <v>129.6</v>
          </cell>
          <cell r="H2058">
            <v>129.6</v>
          </cell>
          <cell r="I2058">
            <v>129.6</v>
          </cell>
        </row>
        <row r="2059">
          <cell r="A2059" t="str">
            <v>HID-HID-030</v>
          </cell>
          <cell r="B2059" t="str">
            <v>HIDRÔMETRO COM CAVALETE E REGISTRO D = 1" COPASA</v>
          </cell>
          <cell r="C2059" t="str">
            <v>UN</v>
          </cell>
          <cell r="D2059">
            <v>288.3</v>
          </cell>
          <cell r="E2059">
            <v>288.3</v>
          </cell>
          <cell r="F2059">
            <v>288.3</v>
          </cell>
          <cell r="G2059">
            <v>288.3</v>
          </cell>
          <cell r="H2059">
            <v>288.3</v>
          </cell>
          <cell r="I2059">
            <v>288.3</v>
          </cell>
        </row>
        <row r="2060">
          <cell r="A2060" t="str">
            <v>HID-INS-005</v>
          </cell>
          <cell r="B2060" t="str">
            <v>CAIXA DE INSPEÇÃO DE POLIETILENO , Ø 100 MM</v>
          </cell>
          <cell r="C2060" t="str">
            <v>UN</v>
          </cell>
          <cell r="D2060">
            <v>185.9</v>
          </cell>
          <cell r="E2060">
            <v>185.9</v>
          </cell>
          <cell r="F2060">
            <v>185.9</v>
          </cell>
          <cell r="G2060">
            <v>185.9</v>
          </cell>
          <cell r="H2060">
            <v>185.9</v>
          </cell>
          <cell r="I2060">
            <v>185.9</v>
          </cell>
        </row>
        <row r="2061">
          <cell r="A2061" t="str">
            <v>HID-MIT-005</v>
          </cell>
          <cell r="B2061" t="str">
            <v>MITRA PVC RÍGIDO (TERMINAL DE VENTILAÇÃO TIPO) 75 MM</v>
          </cell>
          <cell r="C2061" t="str">
            <v>PÇ</v>
          </cell>
          <cell r="D2061">
            <v>4.62</v>
          </cell>
          <cell r="E2061">
            <v>4.62</v>
          </cell>
          <cell r="F2061">
            <v>4.62</v>
          </cell>
          <cell r="G2061">
            <v>4.62</v>
          </cell>
          <cell r="H2061">
            <v>4.62</v>
          </cell>
          <cell r="I2061">
            <v>4.62</v>
          </cell>
        </row>
        <row r="2062">
          <cell r="A2062" t="str">
            <v>HID-RAL-005</v>
          </cell>
          <cell r="B2062" t="str">
            <v>RALO SIFONADO PVC CÔNICO ALTURA REGULÁVEL 100 X 40 MM COM GRELHA METÁLICA</v>
          </cell>
          <cell r="C2062" t="str">
            <v>UN</v>
          </cell>
          <cell r="D2062">
            <v>26.99</v>
          </cell>
          <cell r="E2062">
            <v>26.99</v>
          </cell>
          <cell r="F2062">
            <v>26.99</v>
          </cell>
          <cell r="G2062">
            <v>26.99</v>
          </cell>
          <cell r="H2062">
            <v>26.99</v>
          </cell>
          <cell r="I2062">
            <v>26.99</v>
          </cell>
        </row>
        <row r="2063">
          <cell r="A2063" t="str">
            <v>HID-RAL-006</v>
          </cell>
          <cell r="B2063" t="str">
            <v>RALO SIFONADO PVC QUADRADO 100 X 53 X 40 MM COM GRELHA BRANCA</v>
          </cell>
          <cell r="C2063" t="str">
            <v>UN</v>
          </cell>
          <cell r="D2063">
            <v>13.75</v>
          </cell>
          <cell r="E2063">
            <v>13.75</v>
          </cell>
          <cell r="F2063">
            <v>13.75</v>
          </cell>
          <cell r="G2063">
            <v>13.75</v>
          </cell>
          <cell r="H2063">
            <v>13.75</v>
          </cell>
          <cell r="I2063">
            <v>13.75</v>
          </cell>
        </row>
        <row r="2064">
          <cell r="A2064" t="str">
            <v>HID-RAL-007</v>
          </cell>
          <cell r="B2064" t="str">
            <v>RALO SIFONADO PVC CÔNICO 100 X 40 MM COM GRELHA REDONDA</v>
          </cell>
          <cell r="C2064" t="str">
            <v>UN</v>
          </cell>
          <cell r="D2064">
            <v>13.33</v>
          </cell>
          <cell r="E2064">
            <v>13.33</v>
          </cell>
          <cell r="F2064">
            <v>13.33</v>
          </cell>
          <cell r="G2064">
            <v>13.33</v>
          </cell>
          <cell r="H2064">
            <v>13.33</v>
          </cell>
          <cell r="I2064">
            <v>13.33</v>
          </cell>
        </row>
        <row r="2065">
          <cell r="A2065" t="str">
            <v>HID-RAL-010</v>
          </cell>
          <cell r="B2065" t="str">
            <v>RALO SECO PVC CÔNICO 100 X 40 MM COM GRELHA QUADRADA</v>
          </cell>
          <cell r="C2065" t="str">
            <v>UN</v>
          </cell>
          <cell r="D2065">
            <v>16.809999999999999</v>
          </cell>
          <cell r="E2065">
            <v>16.809999999999999</v>
          </cell>
          <cell r="F2065">
            <v>16.809999999999999</v>
          </cell>
          <cell r="G2065">
            <v>16.809999999999999</v>
          </cell>
          <cell r="H2065">
            <v>16.809999999999999</v>
          </cell>
          <cell r="I2065">
            <v>16.809999999999999</v>
          </cell>
        </row>
        <row r="2066">
          <cell r="A2066" t="str">
            <v>HID-RAL-011</v>
          </cell>
          <cell r="B2066" t="str">
            <v>RALO SIFONADO PVC CILINDRÍCO 100 X 70 X 40 MM COM GRELHA REDONDA</v>
          </cell>
          <cell r="C2066" t="str">
            <v>UN</v>
          </cell>
          <cell r="D2066">
            <v>12.39</v>
          </cell>
          <cell r="E2066">
            <v>12.39</v>
          </cell>
          <cell r="F2066">
            <v>12.39</v>
          </cell>
          <cell r="G2066">
            <v>12.39</v>
          </cell>
          <cell r="H2066">
            <v>12.39</v>
          </cell>
          <cell r="I2066">
            <v>12.39</v>
          </cell>
        </row>
        <row r="2067">
          <cell r="A2067" t="str">
            <v>HID-RAL-012</v>
          </cell>
          <cell r="B2067" t="str">
            <v>RALO SIFONADO PVC CILINDRICO 100 X 70 X 40 MM COM GRELHA QUADRADA</v>
          </cell>
          <cell r="C2067" t="str">
            <v>UN</v>
          </cell>
          <cell r="D2067">
            <v>13.52</v>
          </cell>
          <cell r="E2067">
            <v>13.52</v>
          </cell>
          <cell r="F2067">
            <v>13.52</v>
          </cell>
          <cell r="G2067">
            <v>13.52</v>
          </cell>
          <cell r="H2067">
            <v>13.52</v>
          </cell>
          <cell r="I2067">
            <v>13.52</v>
          </cell>
        </row>
        <row r="2068">
          <cell r="A2068" t="str">
            <v>HID-RAL-013</v>
          </cell>
          <cell r="B2068" t="str">
            <v>RALO SECO PVC CÔNICO 100 X 40 MM COM GRELHA REDONDA</v>
          </cell>
          <cell r="C2068" t="str">
            <v>UN</v>
          </cell>
          <cell r="D2068">
            <v>15.03</v>
          </cell>
          <cell r="E2068">
            <v>15.03</v>
          </cell>
          <cell r="F2068">
            <v>15.03</v>
          </cell>
          <cell r="G2068">
            <v>15.03</v>
          </cell>
          <cell r="H2068">
            <v>15.03</v>
          </cell>
          <cell r="I2068">
            <v>15.03</v>
          </cell>
        </row>
        <row r="2069">
          <cell r="A2069" t="str">
            <v>HID-RAL-014</v>
          </cell>
          <cell r="B2069" t="str">
            <v>RALO SECO PVC QUADRADO 100 X 53 X 40 MM COM GRELHA BRANCA</v>
          </cell>
          <cell r="C2069" t="str">
            <v>UN</v>
          </cell>
          <cell r="D2069">
            <v>13.75</v>
          </cell>
          <cell r="E2069">
            <v>13.75</v>
          </cell>
          <cell r="F2069">
            <v>13.75</v>
          </cell>
          <cell r="G2069">
            <v>13.75</v>
          </cell>
          <cell r="H2069">
            <v>13.75</v>
          </cell>
          <cell r="I2069">
            <v>13.75</v>
          </cell>
        </row>
        <row r="2070">
          <cell r="A2070" t="str">
            <v>HID-RAL-015</v>
          </cell>
          <cell r="B2070" t="str">
            <v>RALO SEMI- HEMISFÉRICO TIPO ABACAXI D = 50 MM</v>
          </cell>
          <cell r="C2070" t="str">
            <v>PÇ</v>
          </cell>
          <cell r="D2070">
            <v>19.850000000000001</v>
          </cell>
          <cell r="E2070">
            <v>19.850000000000001</v>
          </cell>
          <cell r="F2070">
            <v>19.850000000000001</v>
          </cell>
          <cell r="G2070">
            <v>19.850000000000001</v>
          </cell>
          <cell r="H2070">
            <v>19.850000000000001</v>
          </cell>
          <cell r="I2070">
            <v>19.850000000000001</v>
          </cell>
        </row>
        <row r="2071">
          <cell r="A2071" t="str">
            <v>HID-RAL-020</v>
          </cell>
          <cell r="B2071" t="str">
            <v>RALO SEMI- HEMISFÉRICO TIPO ABACAXI D = 75 MM</v>
          </cell>
          <cell r="C2071" t="str">
            <v>PÇ</v>
          </cell>
          <cell r="D2071">
            <v>21.64</v>
          </cell>
          <cell r="E2071">
            <v>21.64</v>
          </cell>
          <cell r="F2071">
            <v>21.64</v>
          </cell>
          <cell r="G2071">
            <v>21.64</v>
          </cell>
          <cell r="H2071">
            <v>21.64</v>
          </cell>
          <cell r="I2071">
            <v>21.64</v>
          </cell>
        </row>
        <row r="2072">
          <cell r="A2072" t="str">
            <v>HID-RAL-025</v>
          </cell>
          <cell r="B2072" t="str">
            <v>RALO SEMI- HEMISFÉRICO TIPO ABACAXI D = 100 MM</v>
          </cell>
          <cell r="C2072" t="str">
            <v>PÇ</v>
          </cell>
          <cell r="D2072">
            <v>21.78</v>
          </cell>
          <cell r="E2072">
            <v>21.78</v>
          </cell>
          <cell r="F2072">
            <v>21.78</v>
          </cell>
          <cell r="G2072">
            <v>21.78</v>
          </cell>
          <cell r="H2072">
            <v>21.78</v>
          </cell>
          <cell r="I2072">
            <v>21.78</v>
          </cell>
        </row>
        <row r="2073">
          <cell r="A2073" t="str">
            <v>HID-REG-005</v>
          </cell>
          <cell r="B2073" t="str">
            <v>REGISTRO PRESSÃO COM CANOPLA CROMADO D = 15 MM (1/2")</v>
          </cell>
          <cell r="C2073" t="str">
            <v>UN</v>
          </cell>
          <cell r="D2073">
            <v>49.13</v>
          </cell>
          <cell r="E2073">
            <v>49.13</v>
          </cell>
          <cell r="F2073">
            <v>49.13</v>
          </cell>
          <cell r="G2073">
            <v>49.13</v>
          </cell>
          <cell r="H2073">
            <v>49.13</v>
          </cell>
          <cell r="I2073">
            <v>49.13</v>
          </cell>
        </row>
        <row r="2074">
          <cell r="A2074" t="str">
            <v>HID-REG-010</v>
          </cell>
          <cell r="B2074" t="str">
            <v>REGISTRO PRESSÃO COM CANOPLA CROMADO D = 20 MM (3/4")</v>
          </cell>
          <cell r="C2074" t="str">
            <v>UN</v>
          </cell>
          <cell r="D2074">
            <v>53.08</v>
          </cell>
          <cell r="E2074">
            <v>53.08</v>
          </cell>
          <cell r="F2074">
            <v>53.08</v>
          </cell>
          <cell r="G2074">
            <v>53.08</v>
          </cell>
          <cell r="H2074">
            <v>53.08</v>
          </cell>
          <cell r="I2074">
            <v>53.08</v>
          </cell>
        </row>
        <row r="2075">
          <cell r="A2075" t="str">
            <v>HID-REG-011</v>
          </cell>
          <cell r="B2075" t="str">
            <v>REGISTRO PRESSÃO COM CANOPLA CROMADO D = 25 MM (1")</v>
          </cell>
          <cell r="C2075" t="str">
            <v>UN</v>
          </cell>
          <cell r="D2075">
            <v>55.06</v>
          </cell>
          <cell r="E2075">
            <v>55.06</v>
          </cell>
          <cell r="F2075">
            <v>55.06</v>
          </cell>
          <cell r="G2075">
            <v>55.06</v>
          </cell>
          <cell r="H2075">
            <v>55.06</v>
          </cell>
          <cell r="I2075">
            <v>55.06</v>
          </cell>
        </row>
        <row r="2076">
          <cell r="A2076" t="str">
            <v>HID-REG-015</v>
          </cell>
          <cell r="B2076" t="str">
            <v>REGISTRO DE GAVETA BRUTO D = 15 MM (1/2")</v>
          </cell>
          <cell r="C2076" t="str">
            <v>UN</v>
          </cell>
          <cell r="D2076">
            <v>24.13</v>
          </cell>
          <cell r="E2076">
            <v>24.13</v>
          </cell>
          <cell r="F2076">
            <v>24.13</v>
          </cell>
          <cell r="G2076">
            <v>24.13</v>
          </cell>
          <cell r="H2076">
            <v>24.13</v>
          </cell>
          <cell r="I2076">
            <v>24.13</v>
          </cell>
        </row>
        <row r="2077">
          <cell r="A2077" t="str">
            <v>HID-REG-020</v>
          </cell>
          <cell r="B2077" t="str">
            <v>REGISTRO DE GAVETA BRUTO D = 20 MM (3/4")</v>
          </cell>
          <cell r="C2077" t="str">
            <v>UN</v>
          </cell>
          <cell r="D2077">
            <v>26.87</v>
          </cell>
          <cell r="E2077">
            <v>26.87</v>
          </cell>
          <cell r="F2077">
            <v>26.87</v>
          </cell>
          <cell r="G2077">
            <v>26.87</v>
          </cell>
          <cell r="H2077">
            <v>26.87</v>
          </cell>
          <cell r="I2077">
            <v>26.87</v>
          </cell>
        </row>
        <row r="2078">
          <cell r="A2078" t="str">
            <v>HID-REG-025</v>
          </cell>
          <cell r="B2078" t="str">
            <v>REGISTRO DE GAVETA BRUTO D = 25 MM (1")</v>
          </cell>
          <cell r="C2078" t="str">
            <v>UN</v>
          </cell>
          <cell r="D2078">
            <v>33.96</v>
          </cell>
          <cell r="E2078">
            <v>33.96</v>
          </cell>
          <cell r="F2078">
            <v>33.96</v>
          </cell>
          <cell r="G2078">
            <v>33.96</v>
          </cell>
          <cell r="H2078">
            <v>33.96</v>
          </cell>
          <cell r="I2078">
            <v>33.96</v>
          </cell>
        </row>
        <row r="2079">
          <cell r="A2079" t="str">
            <v>HID-REG-030</v>
          </cell>
          <cell r="B2079" t="str">
            <v>REGISTRO DE GAVETA BRUTO D = 32 MM (1 1/4")</v>
          </cell>
          <cell r="C2079" t="str">
            <v>UN</v>
          </cell>
          <cell r="D2079">
            <v>47.82</v>
          </cell>
          <cell r="E2079">
            <v>47.82</v>
          </cell>
          <cell r="F2079">
            <v>47.82</v>
          </cell>
          <cell r="G2079">
            <v>47.82</v>
          </cell>
          <cell r="H2079">
            <v>47.82</v>
          </cell>
          <cell r="I2079">
            <v>47.82</v>
          </cell>
        </row>
        <row r="2080">
          <cell r="A2080" t="str">
            <v>HID-REG-035</v>
          </cell>
          <cell r="B2080" t="str">
            <v>REGISTRO DE GAVETA BRUTO D = 40 MM (1 1/2")</v>
          </cell>
          <cell r="C2080" t="str">
            <v>UN</v>
          </cell>
          <cell r="D2080">
            <v>52.26</v>
          </cell>
          <cell r="E2080">
            <v>52.26</v>
          </cell>
          <cell r="F2080">
            <v>52.26</v>
          </cell>
          <cell r="G2080">
            <v>52.26</v>
          </cell>
          <cell r="H2080">
            <v>52.26</v>
          </cell>
          <cell r="I2080">
            <v>52.26</v>
          </cell>
        </row>
        <row r="2081">
          <cell r="A2081" t="str">
            <v>HID-REG-040</v>
          </cell>
          <cell r="B2081" t="str">
            <v>REGISTRO DE GAVETA BRUTO D = 50 MM (2")</v>
          </cell>
          <cell r="C2081" t="str">
            <v>UN</v>
          </cell>
          <cell r="D2081">
            <v>75.040000000000006</v>
          </cell>
          <cell r="E2081">
            <v>75.040000000000006</v>
          </cell>
          <cell r="F2081">
            <v>75.040000000000006</v>
          </cell>
          <cell r="G2081">
            <v>75.040000000000006</v>
          </cell>
          <cell r="H2081">
            <v>75.040000000000006</v>
          </cell>
          <cell r="I2081">
            <v>75.040000000000006</v>
          </cell>
        </row>
        <row r="2082">
          <cell r="A2082" t="str">
            <v>HID-REG-045</v>
          </cell>
          <cell r="B2082" t="str">
            <v>REGISTRO DE GAVETA BRUTO D = 65 MM (2 1/2")</v>
          </cell>
          <cell r="C2082" t="str">
            <v>UN</v>
          </cell>
          <cell r="D2082">
            <v>152</v>
          </cell>
          <cell r="E2082">
            <v>152</v>
          </cell>
          <cell r="F2082">
            <v>152</v>
          </cell>
          <cell r="G2082">
            <v>152</v>
          </cell>
          <cell r="H2082">
            <v>152</v>
          </cell>
          <cell r="I2082">
            <v>152</v>
          </cell>
        </row>
        <row r="2083">
          <cell r="A2083" t="str">
            <v>HID-REG-050</v>
          </cell>
          <cell r="B2083" t="str">
            <v>REGISTRO DE GAVETA BRUTO D = 80 MM (3")</v>
          </cell>
          <cell r="C2083" t="str">
            <v>UN</v>
          </cell>
          <cell r="D2083">
            <v>201.12</v>
          </cell>
          <cell r="E2083">
            <v>201.12</v>
          </cell>
          <cell r="F2083">
            <v>201.12</v>
          </cell>
          <cell r="G2083">
            <v>201.12</v>
          </cell>
          <cell r="H2083">
            <v>201.12</v>
          </cell>
          <cell r="I2083">
            <v>201.12</v>
          </cell>
        </row>
        <row r="2084">
          <cell r="A2084" t="str">
            <v>HID-REG-055</v>
          </cell>
          <cell r="B2084" t="str">
            <v>REGISTRO DE GAVETA BRUTO D = 100 MM (4")</v>
          </cell>
          <cell r="C2084" t="str">
            <v>UN</v>
          </cell>
          <cell r="D2084">
            <v>331.61</v>
          </cell>
          <cell r="E2084">
            <v>331.61</v>
          </cell>
          <cell r="F2084">
            <v>331.61</v>
          </cell>
          <cell r="G2084">
            <v>331.61</v>
          </cell>
          <cell r="H2084">
            <v>331.61</v>
          </cell>
          <cell r="I2084">
            <v>331.61</v>
          </cell>
        </row>
        <row r="2085">
          <cell r="A2085" t="str">
            <v>HID-REG-070</v>
          </cell>
          <cell r="B2085" t="str">
            <v>REGISTRO DE GAVETA COM CANOPLA D = 15 MM (1/2")</v>
          </cell>
          <cell r="C2085" t="str">
            <v>UN</v>
          </cell>
          <cell r="D2085">
            <v>45.39</v>
          </cell>
          <cell r="E2085">
            <v>45.39</v>
          </cell>
          <cell r="F2085">
            <v>45.39</v>
          </cell>
          <cell r="G2085">
            <v>45.39</v>
          </cell>
          <cell r="H2085">
            <v>45.39</v>
          </cell>
          <cell r="I2085">
            <v>45.39</v>
          </cell>
        </row>
        <row r="2086">
          <cell r="A2086" t="str">
            <v>HID-REG-075</v>
          </cell>
          <cell r="B2086" t="str">
            <v>REGISTRO DE GAVETA COM CANOPLA D = 20 MM (3/4")</v>
          </cell>
          <cell r="C2086" t="str">
            <v>UN</v>
          </cell>
          <cell r="D2086">
            <v>48.59</v>
          </cell>
          <cell r="E2086">
            <v>48.59</v>
          </cell>
          <cell r="F2086">
            <v>48.59</v>
          </cell>
          <cell r="G2086">
            <v>48.59</v>
          </cell>
          <cell r="H2086">
            <v>48.59</v>
          </cell>
          <cell r="I2086">
            <v>48.59</v>
          </cell>
        </row>
        <row r="2087">
          <cell r="A2087" t="str">
            <v>HID-REG-080</v>
          </cell>
          <cell r="B2087" t="str">
            <v>REGISTRO DE GAVETA COM CANOPLA D = 25 MM (1")</v>
          </cell>
          <cell r="C2087" t="str">
            <v>UN</v>
          </cell>
          <cell r="D2087">
            <v>72.989999999999995</v>
          </cell>
          <cell r="E2087">
            <v>72.989999999999995</v>
          </cell>
          <cell r="F2087">
            <v>72.989999999999995</v>
          </cell>
          <cell r="G2087">
            <v>72.989999999999995</v>
          </cell>
          <cell r="H2087">
            <v>72.989999999999995</v>
          </cell>
          <cell r="I2087">
            <v>72.989999999999995</v>
          </cell>
        </row>
        <row r="2088">
          <cell r="A2088" t="str">
            <v>HID-REG-085</v>
          </cell>
          <cell r="B2088" t="str">
            <v>REGISTRO DE GAVETA COM CANOPLA D = 32 MM (1 1/4")</v>
          </cell>
          <cell r="C2088" t="str">
            <v>UN</v>
          </cell>
          <cell r="D2088">
            <v>99.11</v>
          </cell>
          <cell r="E2088">
            <v>99.11</v>
          </cell>
          <cell r="F2088">
            <v>99.11</v>
          </cell>
          <cell r="G2088">
            <v>99.11</v>
          </cell>
          <cell r="H2088">
            <v>99.11</v>
          </cell>
          <cell r="I2088">
            <v>99.11</v>
          </cell>
        </row>
        <row r="2089">
          <cell r="A2089" t="str">
            <v>HID-REG-090</v>
          </cell>
          <cell r="B2089" t="str">
            <v>REGISTRO DE GAVETA COM CANOPLA D = 40 MM (1 1/2")</v>
          </cell>
          <cell r="C2089" t="str">
            <v>UN</v>
          </cell>
          <cell r="D2089">
            <v>99.82</v>
          </cell>
          <cell r="E2089">
            <v>99.82</v>
          </cell>
          <cell r="F2089">
            <v>99.82</v>
          </cell>
          <cell r="G2089">
            <v>99.82</v>
          </cell>
          <cell r="H2089">
            <v>99.82</v>
          </cell>
          <cell r="I2089">
            <v>99.82</v>
          </cell>
        </row>
        <row r="2090">
          <cell r="A2090" t="str">
            <v>HID-REG-091</v>
          </cell>
          <cell r="B2090" t="str">
            <v>REGISTRO DE GAVETA COM CANOPLA D = 50 MM (2")</v>
          </cell>
          <cell r="C2090" t="str">
            <v>UN</v>
          </cell>
          <cell r="D2090">
            <v>74.930000000000007</v>
          </cell>
          <cell r="E2090">
            <v>74.930000000000007</v>
          </cell>
          <cell r="F2090">
            <v>74.930000000000007</v>
          </cell>
          <cell r="G2090">
            <v>74.930000000000007</v>
          </cell>
          <cell r="H2090">
            <v>74.930000000000007</v>
          </cell>
          <cell r="I2090">
            <v>74.930000000000007</v>
          </cell>
        </row>
        <row r="2091">
          <cell r="A2091" t="str">
            <v>HID-REG-095</v>
          </cell>
          <cell r="B2091" t="str">
            <v>REGISTRO DE ESFERA EM PVC SOLDÁVEL, Ø 20 MM</v>
          </cell>
          <cell r="C2091" t="str">
            <v>UN</v>
          </cell>
          <cell r="D2091">
            <v>11.21</v>
          </cell>
          <cell r="E2091">
            <v>11.21</v>
          </cell>
          <cell r="F2091">
            <v>11.21</v>
          </cell>
          <cell r="G2091">
            <v>11.21</v>
          </cell>
          <cell r="H2091">
            <v>11.21</v>
          </cell>
          <cell r="I2091">
            <v>11.21</v>
          </cell>
        </row>
        <row r="2092">
          <cell r="A2092" t="str">
            <v>HID-REG-100</v>
          </cell>
          <cell r="B2092" t="str">
            <v>REGISTRO DE ESFERA EM PVC SOLDÁVEL, Ø 25 MM</v>
          </cell>
          <cell r="C2092" t="str">
            <v>UN</v>
          </cell>
          <cell r="D2092">
            <v>14.04</v>
          </cell>
          <cell r="E2092">
            <v>14.04</v>
          </cell>
          <cell r="F2092">
            <v>14.04</v>
          </cell>
          <cell r="G2092">
            <v>14.04</v>
          </cell>
          <cell r="H2092">
            <v>14.04</v>
          </cell>
          <cell r="I2092">
            <v>14.04</v>
          </cell>
        </row>
        <row r="2093">
          <cell r="A2093" t="str">
            <v>HID-REG-105</v>
          </cell>
          <cell r="B2093" t="str">
            <v>REGISTRO DE ESFERA EM PVC SOLDÁVEL, Ø 32 MM</v>
          </cell>
          <cell r="C2093" t="str">
            <v>UN</v>
          </cell>
          <cell r="D2093">
            <v>18.260000000000002</v>
          </cell>
          <cell r="E2093">
            <v>18.260000000000002</v>
          </cell>
          <cell r="F2093">
            <v>18.260000000000002</v>
          </cell>
          <cell r="G2093">
            <v>18.260000000000002</v>
          </cell>
          <cell r="H2093">
            <v>18.260000000000002</v>
          </cell>
          <cell r="I2093">
            <v>18.260000000000002</v>
          </cell>
        </row>
        <row r="2094">
          <cell r="A2094" t="str">
            <v>HID-REG-110</v>
          </cell>
          <cell r="B2094" t="str">
            <v>REGISTRO DE ESFERA EM PVC SOLDÁVEL, Ø 40 MM</v>
          </cell>
          <cell r="C2094" t="str">
            <v>UN</v>
          </cell>
          <cell r="D2094">
            <v>24.81</v>
          </cell>
          <cell r="E2094">
            <v>24.81</v>
          </cell>
          <cell r="F2094">
            <v>24.81</v>
          </cell>
          <cell r="G2094">
            <v>24.81</v>
          </cell>
          <cell r="H2094">
            <v>24.81</v>
          </cell>
          <cell r="I2094">
            <v>24.81</v>
          </cell>
        </row>
        <row r="2095">
          <cell r="A2095" t="str">
            <v>HID-REG-120</v>
          </cell>
          <cell r="B2095" t="str">
            <v>REGISTRO DE ESFERA EM PVC SOLDÁVEL, Ø 50 MM</v>
          </cell>
          <cell r="C2095" t="str">
            <v>UN</v>
          </cell>
          <cell r="D2095">
            <v>27.9</v>
          </cell>
          <cell r="E2095">
            <v>27.9</v>
          </cell>
          <cell r="F2095">
            <v>27.9</v>
          </cell>
          <cell r="G2095">
            <v>27.9</v>
          </cell>
          <cell r="H2095">
            <v>27.9</v>
          </cell>
          <cell r="I2095">
            <v>27.9</v>
          </cell>
        </row>
        <row r="2096">
          <cell r="A2096" t="str">
            <v>HID-REG-125</v>
          </cell>
          <cell r="B2096" t="str">
            <v>REGISTRO DE ESFERA EM PVC SOLDÁVEL, Ø 60 MM</v>
          </cell>
          <cell r="C2096" t="str">
            <v>UN</v>
          </cell>
          <cell r="D2096">
            <v>46.04</v>
          </cell>
          <cell r="E2096">
            <v>46.04</v>
          </cell>
          <cell r="F2096">
            <v>46.04</v>
          </cell>
          <cell r="G2096">
            <v>46.04</v>
          </cell>
          <cell r="H2096">
            <v>46.04</v>
          </cell>
          <cell r="I2096">
            <v>46.04</v>
          </cell>
        </row>
        <row r="2097">
          <cell r="A2097" t="str">
            <v>HID-REG-130</v>
          </cell>
          <cell r="B2097" t="str">
            <v>REGISTRO DE GAVETA BRUTO D = 75 MM (2 1/2"), COM VOLANTE</v>
          </cell>
          <cell r="C2097" t="str">
            <v>UN</v>
          </cell>
          <cell r="D2097">
            <v>13.13</v>
          </cell>
          <cell r="E2097">
            <v>13.13</v>
          </cell>
          <cell r="F2097">
            <v>13.13</v>
          </cell>
          <cell r="G2097">
            <v>13.13</v>
          </cell>
          <cell r="H2097">
            <v>13.13</v>
          </cell>
          <cell r="I2097">
            <v>13.13</v>
          </cell>
        </row>
        <row r="2098">
          <cell r="A2098" t="str">
            <v>HID-SEC-005</v>
          </cell>
          <cell r="B2098" t="str">
            <v>CAIXA SECA DE PVC RÍGIDO , 100 X 100 X 40 MM</v>
          </cell>
          <cell r="C2098" t="str">
            <v>UN</v>
          </cell>
          <cell r="D2098">
            <v>18.78</v>
          </cell>
          <cell r="E2098">
            <v>18.78</v>
          </cell>
          <cell r="F2098">
            <v>18.78</v>
          </cell>
          <cell r="G2098">
            <v>18.78</v>
          </cell>
          <cell r="H2098">
            <v>18.78</v>
          </cell>
          <cell r="I2098">
            <v>18.78</v>
          </cell>
        </row>
        <row r="2099">
          <cell r="A2099" t="str">
            <v>HID-SIF-005</v>
          </cell>
          <cell r="B2099" t="str">
            <v>CAIXA SIFONADA EM PVC COM GRELHA QUADRADA150 X 150 X 50 MM</v>
          </cell>
          <cell r="C2099" t="str">
            <v>PÇ</v>
          </cell>
          <cell r="D2099">
            <v>36.68</v>
          </cell>
          <cell r="E2099">
            <v>36.68</v>
          </cell>
          <cell r="F2099">
            <v>36.68</v>
          </cell>
          <cell r="G2099">
            <v>36.68</v>
          </cell>
          <cell r="H2099">
            <v>36.68</v>
          </cell>
          <cell r="I2099">
            <v>36.68</v>
          </cell>
        </row>
        <row r="2100">
          <cell r="A2100" t="str">
            <v>HID-SIF-006</v>
          </cell>
          <cell r="B2100" t="str">
            <v>CAIXA SIFONADA EM PVC COM GRELHA REDONDA 150 X 150 X 50 MM</v>
          </cell>
          <cell r="C2100" t="str">
            <v>PÇ</v>
          </cell>
          <cell r="D2100">
            <v>35.69</v>
          </cell>
          <cell r="E2100">
            <v>35.69</v>
          </cell>
          <cell r="F2100">
            <v>35.69</v>
          </cell>
          <cell r="G2100">
            <v>35.69</v>
          </cell>
          <cell r="H2100">
            <v>35.69</v>
          </cell>
          <cell r="I2100">
            <v>35.69</v>
          </cell>
        </row>
        <row r="2101">
          <cell r="A2101" t="str">
            <v>HID-SIF-010</v>
          </cell>
          <cell r="B2101" t="str">
            <v>CAIXA SIFONADA EM PVC COM GRELHA QUADRADA/REDONDA 150 X 185 X 75 MM</v>
          </cell>
          <cell r="C2101" t="str">
            <v>PÇ</v>
          </cell>
          <cell r="D2101">
            <v>40.96</v>
          </cell>
          <cell r="E2101">
            <v>40.96</v>
          </cell>
          <cell r="F2101">
            <v>40.96</v>
          </cell>
          <cell r="G2101">
            <v>40.96</v>
          </cell>
          <cell r="H2101">
            <v>40.96</v>
          </cell>
          <cell r="I2101">
            <v>40.96</v>
          </cell>
        </row>
        <row r="2102">
          <cell r="A2102" t="str">
            <v>HID-SIF-011</v>
          </cell>
          <cell r="B2102" t="str">
            <v>CAIXA SIFONADA EM PVC COM GRELHA REDONDA 100 X 100 X 40 MM</v>
          </cell>
          <cell r="C2102" t="str">
            <v>PÇ</v>
          </cell>
          <cell r="D2102">
            <v>28.34</v>
          </cell>
          <cell r="E2102">
            <v>28.34</v>
          </cell>
          <cell r="F2102">
            <v>28.34</v>
          </cell>
          <cell r="G2102">
            <v>28.34</v>
          </cell>
          <cell r="H2102">
            <v>28.34</v>
          </cell>
          <cell r="I2102">
            <v>28.34</v>
          </cell>
        </row>
        <row r="2103">
          <cell r="A2103" t="str">
            <v>HID-SIF-015</v>
          </cell>
          <cell r="B2103" t="str">
            <v>CAIXA SIFONADA EM PVC COM GRELHA REDONDA 100 X 100 X 50 MM</v>
          </cell>
          <cell r="C2103" t="str">
            <v>PÇ</v>
          </cell>
          <cell r="D2103">
            <v>28.55</v>
          </cell>
          <cell r="E2103">
            <v>28.55</v>
          </cell>
          <cell r="F2103">
            <v>28.55</v>
          </cell>
          <cell r="G2103">
            <v>28.55</v>
          </cell>
          <cell r="H2103">
            <v>28.55</v>
          </cell>
          <cell r="I2103">
            <v>28.55</v>
          </cell>
        </row>
        <row r="2104">
          <cell r="A2104" t="str">
            <v>HID-SIF-020</v>
          </cell>
          <cell r="B2104" t="str">
            <v>CAIXA SIFONADA EM PVC COM TAMPA CEGA 250 X 172 X 50 MM</v>
          </cell>
          <cell r="C2104" t="str">
            <v>PÇ</v>
          </cell>
          <cell r="D2104">
            <v>47.87</v>
          </cell>
          <cell r="E2104">
            <v>47.87</v>
          </cell>
          <cell r="F2104">
            <v>47.87</v>
          </cell>
          <cell r="G2104">
            <v>47.87</v>
          </cell>
          <cell r="H2104">
            <v>47.87</v>
          </cell>
          <cell r="I2104">
            <v>47.87</v>
          </cell>
        </row>
        <row r="2105">
          <cell r="A2105" t="str">
            <v>HID-SIF-025</v>
          </cell>
          <cell r="B2105" t="str">
            <v>CAIXA SIFONADA EM PVC COM TAMPA CEGA 250 X 230 X 75 MM</v>
          </cell>
          <cell r="C2105" t="str">
            <v>PÇ</v>
          </cell>
          <cell r="D2105">
            <v>46.57</v>
          </cell>
          <cell r="E2105">
            <v>46.57</v>
          </cell>
          <cell r="F2105">
            <v>46.57</v>
          </cell>
          <cell r="G2105">
            <v>46.57</v>
          </cell>
          <cell r="H2105">
            <v>46.57</v>
          </cell>
          <cell r="I2105">
            <v>46.57</v>
          </cell>
        </row>
        <row r="2106">
          <cell r="A2106" t="str">
            <v>HID-SIF-030</v>
          </cell>
          <cell r="B2106" t="str">
            <v>CAIXA SIFONADA EM PVC COM TAMPA CEGA 150 X 150 X 50 MM</v>
          </cell>
          <cell r="C2106" t="str">
            <v>PÇ</v>
          </cell>
          <cell r="D2106">
            <v>33.56</v>
          </cell>
          <cell r="E2106">
            <v>33.56</v>
          </cell>
          <cell r="F2106">
            <v>33.56</v>
          </cell>
          <cell r="G2106">
            <v>33.56</v>
          </cell>
          <cell r="H2106">
            <v>33.56</v>
          </cell>
          <cell r="I2106">
            <v>33.56</v>
          </cell>
        </row>
        <row r="2107">
          <cell r="A2107" t="str">
            <v>HID-SIF-035</v>
          </cell>
          <cell r="B2107" t="str">
            <v>CAIXA SIFONADA EM PVC COM TAMPA CEGA 150 X 185 X 75 MM</v>
          </cell>
          <cell r="C2107" t="str">
            <v>PÇ</v>
          </cell>
          <cell r="D2107">
            <v>42.86</v>
          </cell>
          <cell r="E2107">
            <v>42.86</v>
          </cell>
          <cell r="F2107">
            <v>42.86</v>
          </cell>
          <cell r="G2107">
            <v>42.86</v>
          </cell>
          <cell r="H2107">
            <v>42.86</v>
          </cell>
          <cell r="I2107">
            <v>42.86</v>
          </cell>
        </row>
        <row r="2108">
          <cell r="A2108" t="str">
            <v>HID-TAM-005</v>
          </cell>
          <cell r="B2108" t="str">
            <v>TAMPA INSPEÇÃO PARA CAIXA 580 - C 10 X 10 CM</v>
          </cell>
          <cell r="C2108" t="str">
            <v>UN</v>
          </cell>
          <cell r="D2108">
            <v>65.63</v>
          </cell>
          <cell r="E2108">
            <v>65.63</v>
          </cell>
          <cell r="F2108">
            <v>65.63</v>
          </cell>
          <cell r="G2108">
            <v>65.63</v>
          </cell>
          <cell r="H2108">
            <v>65.63</v>
          </cell>
          <cell r="I2108">
            <v>65.63</v>
          </cell>
        </row>
        <row r="2109">
          <cell r="A2109" t="str">
            <v>HID-TAM-010</v>
          </cell>
          <cell r="B2109" t="str">
            <v>TAMPA INSPEÇÃO PARA CAIXA 580 - C 15 X 15 CM</v>
          </cell>
          <cell r="C2109" t="str">
            <v>UN</v>
          </cell>
          <cell r="D2109">
            <v>83.77</v>
          </cell>
          <cell r="E2109">
            <v>83.77</v>
          </cell>
          <cell r="F2109">
            <v>83.77</v>
          </cell>
          <cell r="G2109">
            <v>83.77</v>
          </cell>
          <cell r="H2109">
            <v>83.77</v>
          </cell>
          <cell r="I2109">
            <v>83.77</v>
          </cell>
        </row>
        <row r="2110">
          <cell r="A2110" t="str">
            <v>HID-TUB-005</v>
          </cell>
          <cell r="B2110" t="str">
            <v>TUBO PVC RÍGIDO SOLDÁVEL, ÁGUA INCLUSIVE CONEXÕES E SUPORTES, 20 MM</v>
          </cell>
          <cell r="C2110" t="str">
            <v>M</v>
          </cell>
          <cell r="D2110">
            <v>8.83</v>
          </cell>
          <cell r="E2110">
            <v>8.83</v>
          </cell>
          <cell r="F2110">
            <v>8.83</v>
          </cell>
          <cell r="G2110">
            <v>8.83</v>
          </cell>
          <cell r="H2110">
            <v>8.83</v>
          </cell>
          <cell r="I2110">
            <v>8.83</v>
          </cell>
        </row>
        <row r="2111">
          <cell r="A2111" t="str">
            <v>HID-TUB-010</v>
          </cell>
          <cell r="B2111" t="str">
            <v>TUBO PVC RÍGIDO SOLDÁVEL, ÁGUA INCLUSIVE CONEXÕES E SUPORTES, 25 MM</v>
          </cell>
          <cell r="C2111" t="str">
            <v>M</v>
          </cell>
          <cell r="D2111">
            <v>10.56</v>
          </cell>
          <cell r="E2111">
            <v>10.56</v>
          </cell>
          <cell r="F2111">
            <v>10.56</v>
          </cell>
          <cell r="G2111">
            <v>10.56</v>
          </cell>
          <cell r="H2111">
            <v>10.56</v>
          </cell>
          <cell r="I2111">
            <v>10.56</v>
          </cell>
        </row>
        <row r="2112">
          <cell r="A2112" t="str">
            <v>HID-TUB-015</v>
          </cell>
          <cell r="B2112" t="str">
            <v>TUBO PVC RÍGIDO SOLDÁVEL, ÁGUA INCLUSIVE CONEXÕES E SUPORTES, 32 MM</v>
          </cell>
          <cell r="C2112" t="str">
            <v>M</v>
          </cell>
          <cell r="D2112">
            <v>14.62</v>
          </cell>
          <cell r="E2112">
            <v>14.62</v>
          </cell>
          <cell r="F2112">
            <v>14.62</v>
          </cell>
          <cell r="G2112">
            <v>14.62</v>
          </cell>
          <cell r="H2112">
            <v>14.62</v>
          </cell>
          <cell r="I2112">
            <v>14.62</v>
          </cell>
        </row>
        <row r="2113">
          <cell r="A2113" t="str">
            <v>HID-TUB-020</v>
          </cell>
          <cell r="B2113" t="str">
            <v>TUBO PVC RÍGIDO SOLDÁVEL, ÁGUA INCLUSIVE CONEXÕES E SUPORTES, 40 MM</v>
          </cell>
          <cell r="C2113" t="str">
            <v>M</v>
          </cell>
          <cell r="D2113">
            <v>18.36</v>
          </cell>
          <cell r="E2113">
            <v>18.36</v>
          </cell>
          <cell r="F2113">
            <v>18.36</v>
          </cell>
          <cell r="G2113">
            <v>18.36</v>
          </cell>
          <cell r="H2113">
            <v>18.36</v>
          </cell>
          <cell r="I2113">
            <v>18.36</v>
          </cell>
        </row>
        <row r="2114">
          <cell r="A2114" t="str">
            <v>HID-TUB-025</v>
          </cell>
          <cell r="B2114" t="str">
            <v>TUBO PVC RÍGIDO SOLDÁVEL, ÁGUA INCLUSIVE CONEXÕES E SUPORTES, 50 MM</v>
          </cell>
          <cell r="C2114" t="str">
            <v>M</v>
          </cell>
          <cell r="D2114">
            <v>21.04</v>
          </cell>
          <cell r="E2114">
            <v>21.04</v>
          </cell>
          <cell r="F2114">
            <v>21.04</v>
          </cell>
          <cell r="G2114">
            <v>21.04</v>
          </cell>
          <cell r="H2114">
            <v>21.04</v>
          </cell>
          <cell r="I2114">
            <v>21.04</v>
          </cell>
        </row>
        <row r="2115">
          <cell r="A2115" t="str">
            <v>HID-TUB-030</v>
          </cell>
          <cell r="B2115" t="str">
            <v>TUBO PVC RÍGIDO SOLDÁVEL, ÁGUA INCLUSIVE CONEXÕES E SUPORTES, 60 MM</v>
          </cell>
          <cell r="C2115" t="str">
            <v>M</v>
          </cell>
          <cell r="D2115">
            <v>29.38</v>
          </cell>
          <cell r="E2115">
            <v>29.38</v>
          </cell>
          <cell r="F2115">
            <v>29.38</v>
          </cell>
          <cell r="G2115">
            <v>29.38</v>
          </cell>
          <cell r="H2115">
            <v>29.38</v>
          </cell>
          <cell r="I2115">
            <v>29.38</v>
          </cell>
        </row>
        <row r="2116">
          <cell r="A2116" t="str">
            <v>HID-TUB-035</v>
          </cell>
          <cell r="B2116" t="str">
            <v>TUBO PVC RÍGIDO SOLDÁVEL, ÁGUA INCLUSIVE CONEXÕES E SUPORTES, 75 MM</v>
          </cell>
          <cell r="C2116" t="str">
            <v>M</v>
          </cell>
          <cell r="D2116">
            <v>42.41</v>
          </cell>
          <cell r="E2116">
            <v>42.41</v>
          </cell>
          <cell r="F2116">
            <v>42.41</v>
          </cell>
          <cell r="G2116">
            <v>42.41</v>
          </cell>
          <cell r="H2116">
            <v>42.41</v>
          </cell>
          <cell r="I2116">
            <v>42.41</v>
          </cell>
        </row>
        <row r="2117">
          <cell r="A2117" t="str">
            <v>HID-TUB-040</v>
          </cell>
          <cell r="B2117" t="str">
            <v>TUBO PVC RÍGIDO SOLDÁVEL, ÁGUA INCLUSIVE CONEXÕES E SUPORTES, 85 MM</v>
          </cell>
          <cell r="C2117" t="str">
            <v>M</v>
          </cell>
          <cell r="D2117">
            <v>51.32</v>
          </cell>
          <cell r="E2117">
            <v>51.32</v>
          </cell>
          <cell r="F2117">
            <v>51.32</v>
          </cell>
          <cell r="G2117">
            <v>51.32</v>
          </cell>
          <cell r="H2117">
            <v>51.32</v>
          </cell>
          <cell r="I2117">
            <v>51.32</v>
          </cell>
        </row>
        <row r="2118">
          <cell r="A2118" t="str">
            <v>HID-TUB-041</v>
          </cell>
          <cell r="B2118" t="str">
            <v>TUBO PVC RÍGIDO SOLDÁVEL, ÁGUA INCLUSIVE CONEXÕES E SUPORTES, 110 MM</v>
          </cell>
          <cell r="C2118" t="str">
            <v>M</v>
          </cell>
          <cell r="D2118">
            <v>64.989999999999995</v>
          </cell>
          <cell r="E2118">
            <v>64.989999999999995</v>
          </cell>
          <cell r="F2118">
            <v>64.989999999999995</v>
          </cell>
          <cell r="G2118">
            <v>64.989999999999995</v>
          </cell>
          <cell r="H2118">
            <v>64.989999999999995</v>
          </cell>
          <cell r="I2118">
            <v>64.989999999999995</v>
          </cell>
        </row>
        <row r="2119">
          <cell r="A2119" t="str">
            <v>HID-TUB-045</v>
          </cell>
          <cell r="B2119" t="str">
            <v>TUBO PVC ESGOTO PB, INCLUSIVE CONEXÕES E SUPORTES, 50 MM</v>
          </cell>
          <cell r="C2119" t="str">
            <v>M</v>
          </cell>
          <cell r="D2119">
            <v>22.01</v>
          </cell>
          <cell r="E2119">
            <v>22.01</v>
          </cell>
          <cell r="F2119">
            <v>22.01</v>
          </cell>
          <cell r="G2119">
            <v>22.01</v>
          </cell>
          <cell r="H2119">
            <v>22.01</v>
          </cell>
          <cell r="I2119">
            <v>22.01</v>
          </cell>
        </row>
        <row r="2120">
          <cell r="A2120" t="str">
            <v>HID-TUB-050</v>
          </cell>
          <cell r="B2120" t="str">
            <v>TUBO PVC ESGOTO PB, INCLUSIVE CONEXÕES E SUPORTES, 75 MM</v>
          </cell>
          <cell r="C2120" t="str">
            <v>M</v>
          </cell>
          <cell r="D2120">
            <v>25.98</v>
          </cell>
          <cell r="E2120">
            <v>25.98</v>
          </cell>
          <cell r="F2120">
            <v>25.98</v>
          </cell>
          <cell r="G2120">
            <v>25.98</v>
          </cell>
          <cell r="H2120">
            <v>25.98</v>
          </cell>
          <cell r="I2120">
            <v>25.98</v>
          </cell>
        </row>
        <row r="2121">
          <cell r="A2121" t="str">
            <v>HID-TUB-055</v>
          </cell>
          <cell r="B2121" t="str">
            <v>TUBO PVC ESGOTO PB, INCLUSIVE CONEXÕES E SUPORTES, 100 MM</v>
          </cell>
          <cell r="C2121" t="str">
            <v>M</v>
          </cell>
          <cell r="D2121">
            <v>29.71</v>
          </cell>
          <cell r="E2121">
            <v>29.71</v>
          </cell>
          <cell r="F2121">
            <v>29.71</v>
          </cell>
          <cell r="G2121">
            <v>29.71</v>
          </cell>
          <cell r="H2121">
            <v>29.71</v>
          </cell>
          <cell r="I2121">
            <v>29.71</v>
          </cell>
        </row>
        <row r="2122">
          <cell r="A2122" t="str">
            <v>HID-TUB-060</v>
          </cell>
          <cell r="B2122" t="str">
            <v>TUBO PVC ESGOTO PB, INCLUSIVE CONEXÕES E SUPORTES, 150 MM</v>
          </cell>
          <cell r="C2122" t="str">
            <v>M</v>
          </cell>
          <cell r="D2122">
            <v>47.75</v>
          </cell>
          <cell r="E2122">
            <v>47.75</v>
          </cell>
          <cell r="F2122">
            <v>47.75</v>
          </cell>
          <cell r="G2122">
            <v>47.75</v>
          </cell>
          <cell r="H2122">
            <v>47.75</v>
          </cell>
          <cell r="I2122">
            <v>47.75</v>
          </cell>
        </row>
        <row r="2123">
          <cell r="A2123" t="str">
            <v>HID-TUB-065</v>
          </cell>
          <cell r="B2123" t="str">
            <v>TUBO PVC ESGOTO PB, INCLUSIVE CONEXÕES E SUPORTES, 200 MM</v>
          </cell>
          <cell r="C2123" t="str">
            <v>M</v>
          </cell>
          <cell r="D2123">
            <v>66.349999999999994</v>
          </cell>
          <cell r="E2123">
            <v>66.349999999999994</v>
          </cell>
          <cell r="F2123">
            <v>66.349999999999994</v>
          </cell>
          <cell r="G2123">
            <v>66.349999999999994</v>
          </cell>
          <cell r="H2123">
            <v>66.349999999999994</v>
          </cell>
          <cell r="I2123">
            <v>66.349999999999994</v>
          </cell>
        </row>
        <row r="2124">
          <cell r="A2124" t="str">
            <v>HID-TUB-070</v>
          </cell>
          <cell r="B2124" t="str">
            <v>TUBO PVC ESGOTO PB, INCLUSIVE CONEXÕES E SUPORTES, 250 MM</v>
          </cell>
          <cell r="C2124" t="str">
            <v>M</v>
          </cell>
          <cell r="D2124">
            <v>71.680000000000007</v>
          </cell>
          <cell r="E2124">
            <v>71.680000000000007</v>
          </cell>
          <cell r="F2124">
            <v>71.680000000000007</v>
          </cell>
          <cell r="G2124">
            <v>71.680000000000007</v>
          </cell>
          <cell r="H2124">
            <v>71.680000000000007</v>
          </cell>
          <cell r="I2124">
            <v>71.680000000000007</v>
          </cell>
        </row>
        <row r="2125">
          <cell r="A2125" t="str">
            <v>HID-TUB-071</v>
          </cell>
          <cell r="B2125" t="str">
            <v>TUBO PVC ESGOTO PB, INCLUSIVE CONEXÕES E SUPORTES, 300 MM</v>
          </cell>
          <cell r="C2125" t="str">
            <v>M</v>
          </cell>
          <cell r="D2125">
            <v>89.54</v>
          </cell>
          <cell r="E2125">
            <v>89.54</v>
          </cell>
          <cell r="F2125">
            <v>89.54</v>
          </cell>
          <cell r="G2125">
            <v>89.54</v>
          </cell>
          <cell r="H2125">
            <v>89.54</v>
          </cell>
          <cell r="I2125">
            <v>89.54</v>
          </cell>
        </row>
        <row r="2126">
          <cell r="A2126" t="str">
            <v>HID-TUB-075</v>
          </cell>
          <cell r="B2126" t="str">
            <v>TUBO PVC ESGOTO PB, INCLUSIVE CONEXÕES E SUPORTES, 40 MM</v>
          </cell>
          <cell r="C2126" t="str">
            <v>M</v>
          </cell>
          <cell r="D2126">
            <v>8.39</v>
          </cell>
          <cell r="E2126">
            <v>8.39</v>
          </cell>
          <cell r="F2126">
            <v>8.39</v>
          </cell>
          <cell r="G2126">
            <v>8.39</v>
          </cell>
          <cell r="H2126">
            <v>8.39</v>
          </cell>
          <cell r="I2126">
            <v>8.39</v>
          </cell>
        </row>
        <row r="2127">
          <cell r="A2127" t="str">
            <v>HID-TUB-078</v>
          </cell>
          <cell r="B2127" t="str">
            <v>TUBO PVC ESGOTO, REFORÇADO PB, VIROLA E ANEL - INCLUSIVE CONEXÕES E SUPORTES, 40 MM</v>
          </cell>
          <cell r="C2127" t="str">
            <v>M</v>
          </cell>
          <cell r="D2127">
            <v>10.08</v>
          </cell>
          <cell r="E2127">
            <v>10.08</v>
          </cell>
          <cell r="F2127">
            <v>10.08</v>
          </cell>
          <cell r="G2127">
            <v>10.08</v>
          </cell>
          <cell r="H2127">
            <v>10.08</v>
          </cell>
          <cell r="I2127">
            <v>10.08</v>
          </cell>
        </row>
        <row r="2128">
          <cell r="A2128" t="str">
            <v>HID-TUB-079</v>
          </cell>
          <cell r="B2128" t="str">
            <v>TUBO PVC ESGOTO, REFORÇADO PB, VIROLA E ANEL - INCLUSIVE CONEXÕES E SUPORTES, 50 MM</v>
          </cell>
          <cell r="C2128" t="str">
            <v>M</v>
          </cell>
          <cell r="D2128">
            <v>13.7</v>
          </cell>
          <cell r="E2128">
            <v>13.7</v>
          </cell>
          <cell r="F2128">
            <v>13.7</v>
          </cell>
          <cell r="G2128">
            <v>13.7</v>
          </cell>
          <cell r="H2128">
            <v>13.7</v>
          </cell>
          <cell r="I2128">
            <v>13.7</v>
          </cell>
        </row>
        <row r="2129">
          <cell r="A2129" t="str">
            <v>HID-TUB-080</v>
          </cell>
          <cell r="B2129" t="str">
            <v>TUBO PVC ESGOTO, REFORÇADO PB, VIROLA E ANEL - INCLUSIVE CONEXÕES E SUPORTES, 75 MM</v>
          </cell>
          <cell r="C2129" t="str">
            <v>M</v>
          </cell>
          <cell r="D2129">
            <v>27.11</v>
          </cell>
          <cell r="E2129">
            <v>27.11</v>
          </cell>
          <cell r="F2129">
            <v>27.11</v>
          </cell>
          <cell r="G2129">
            <v>27.11</v>
          </cell>
          <cell r="H2129">
            <v>27.11</v>
          </cell>
          <cell r="I2129">
            <v>27.11</v>
          </cell>
        </row>
        <row r="2130">
          <cell r="A2130" t="str">
            <v>HID-TUB-085</v>
          </cell>
          <cell r="B2130" t="str">
            <v>TUBO PVC ESGOTO, REFORÇADO PB, VIROLA E ANEL - INCLUSIVE CONEXÕES E SUPORTES, 100 MM</v>
          </cell>
          <cell r="C2130" t="str">
            <v>M</v>
          </cell>
          <cell r="D2130">
            <v>35.46</v>
          </cell>
          <cell r="E2130">
            <v>35.46</v>
          </cell>
          <cell r="F2130">
            <v>35.46</v>
          </cell>
          <cell r="G2130">
            <v>35.46</v>
          </cell>
          <cell r="H2130">
            <v>35.46</v>
          </cell>
          <cell r="I2130">
            <v>35.46</v>
          </cell>
        </row>
        <row r="2131">
          <cell r="A2131" t="str">
            <v>HID-TUB-090</v>
          </cell>
          <cell r="B2131" t="str">
            <v>TUBO PVC ESGOTO, REFORÇADO PB, VIROLA E ANEL - INCLUSIVE CONEXÕES E SUPORTES, 150 MM</v>
          </cell>
          <cell r="C2131" t="str">
            <v>M</v>
          </cell>
          <cell r="D2131">
            <v>62.98</v>
          </cell>
          <cell r="E2131">
            <v>62.98</v>
          </cell>
          <cell r="F2131">
            <v>62.98</v>
          </cell>
          <cell r="G2131">
            <v>62.98</v>
          </cell>
          <cell r="H2131">
            <v>62.98</v>
          </cell>
          <cell r="I2131">
            <v>62.98</v>
          </cell>
        </row>
        <row r="2132">
          <cell r="A2132" t="str">
            <v>HID-TUB-095</v>
          </cell>
          <cell r="B2132" t="str">
            <v>TUBO AÇO GALVANIZADO INCLUSIVE CONEXÕES E SUPORTES , 15 MM</v>
          </cell>
          <cell r="C2132" t="str">
            <v>M</v>
          </cell>
          <cell r="D2132">
            <v>30.02</v>
          </cell>
          <cell r="E2132">
            <v>30.02</v>
          </cell>
          <cell r="F2132">
            <v>30.02</v>
          </cell>
          <cell r="G2132">
            <v>30.02</v>
          </cell>
          <cell r="H2132">
            <v>30.02</v>
          </cell>
          <cell r="I2132">
            <v>30.02</v>
          </cell>
        </row>
        <row r="2133">
          <cell r="A2133" t="str">
            <v>HID-TUB-100</v>
          </cell>
          <cell r="B2133" t="str">
            <v>TUBO AÇO GALVANIZADO INCLUSIVE CONEXÕES E SUPORTES , 20 MM</v>
          </cell>
          <cell r="C2133" t="str">
            <v>M</v>
          </cell>
          <cell r="D2133">
            <v>40.46</v>
          </cell>
          <cell r="E2133">
            <v>40.46</v>
          </cell>
          <cell r="F2133">
            <v>40.46</v>
          </cell>
          <cell r="G2133">
            <v>40.46</v>
          </cell>
          <cell r="H2133">
            <v>40.46</v>
          </cell>
          <cell r="I2133">
            <v>40.46</v>
          </cell>
        </row>
        <row r="2134">
          <cell r="A2134" t="str">
            <v>HID-TUB-105</v>
          </cell>
          <cell r="B2134" t="str">
            <v>TUBO AÇO GALVANIZADO INCLUSIVE CONEXÕES E SUPORTES , 25 MM</v>
          </cell>
          <cell r="C2134" t="str">
            <v>M</v>
          </cell>
          <cell r="D2134">
            <v>54.97</v>
          </cell>
          <cell r="E2134">
            <v>54.97</v>
          </cell>
          <cell r="F2134">
            <v>54.97</v>
          </cell>
          <cell r="G2134">
            <v>54.97</v>
          </cell>
          <cell r="H2134">
            <v>54.97</v>
          </cell>
          <cell r="I2134">
            <v>54.97</v>
          </cell>
        </row>
        <row r="2135">
          <cell r="A2135" t="str">
            <v>HID-TUB-110</v>
          </cell>
          <cell r="B2135" t="str">
            <v>TUBO AÇO GALVANIZADO INCLUSIVE CONEXÕES E SUPORTES , 32 MM</v>
          </cell>
          <cell r="C2135" t="str">
            <v>M</v>
          </cell>
          <cell r="D2135">
            <v>68.55</v>
          </cell>
          <cell r="E2135">
            <v>68.55</v>
          </cell>
          <cell r="F2135">
            <v>68.55</v>
          </cell>
          <cell r="G2135">
            <v>68.55</v>
          </cell>
          <cell r="H2135">
            <v>68.55</v>
          </cell>
          <cell r="I2135">
            <v>68.55</v>
          </cell>
        </row>
        <row r="2136">
          <cell r="A2136" t="str">
            <v>HID-TUB-115</v>
          </cell>
          <cell r="B2136" t="str">
            <v>TUBO AÇO GALVANIZADO INCLUSIVE CONEXÕES E SUPORTES , 40 MM</v>
          </cell>
          <cell r="C2136" t="str">
            <v>M</v>
          </cell>
          <cell r="D2136">
            <v>74.569999999999993</v>
          </cell>
          <cell r="E2136">
            <v>74.569999999999993</v>
          </cell>
          <cell r="F2136">
            <v>74.569999999999993</v>
          </cell>
          <cell r="G2136">
            <v>74.569999999999993</v>
          </cell>
          <cell r="H2136">
            <v>74.569999999999993</v>
          </cell>
          <cell r="I2136">
            <v>74.569999999999993</v>
          </cell>
        </row>
        <row r="2137">
          <cell r="A2137" t="str">
            <v>HID-TUB-120</v>
          </cell>
          <cell r="B2137" t="str">
            <v>TUBO AÇO GALVANIZADO INCLUSIVE CONEXÕES E SUPORTES , 50 MM</v>
          </cell>
          <cell r="C2137" t="str">
            <v>M</v>
          </cell>
          <cell r="D2137">
            <v>100.15</v>
          </cell>
          <cell r="E2137">
            <v>100.15</v>
          </cell>
          <cell r="F2137">
            <v>100.15</v>
          </cell>
          <cell r="G2137">
            <v>100.15</v>
          </cell>
          <cell r="H2137">
            <v>100.15</v>
          </cell>
          <cell r="I2137">
            <v>100.15</v>
          </cell>
        </row>
        <row r="2138">
          <cell r="A2138" t="str">
            <v>HID-TUB-125</v>
          </cell>
          <cell r="B2138" t="str">
            <v>TUBO AÇO GALVANIZADO INCLUSIVE CONEXÕES E SUPORTES , 65 MM</v>
          </cell>
          <cell r="C2138" t="str">
            <v>M</v>
          </cell>
          <cell r="D2138">
            <v>121.14</v>
          </cell>
          <cell r="E2138">
            <v>121.14</v>
          </cell>
          <cell r="F2138">
            <v>121.14</v>
          </cell>
          <cell r="G2138">
            <v>121.14</v>
          </cell>
          <cell r="H2138">
            <v>121.14</v>
          </cell>
          <cell r="I2138">
            <v>121.14</v>
          </cell>
        </row>
        <row r="2139">
          <cell r="A2139" t="str">
            <v>HID-TUB-126</v>
          </cell>
          <cell r="B2139" t="str">
            <v>TUBO AÇO GALVANIZADO INCLUSIVE CONEXÕES E SUPORTES , 100 MM</v>
          </cell>
          <cell r="C2139" t="str">
            <v>M</v>
          </cell>
          <cell r="D2139">
            <v>151.18</v>
          </cell>
          <cell r="E2139">
            <v>151.18</v>
          </cell>
          <cell r="F2139">
            <v>151.18</v>
          </cell>
          <cell r="G2139">
            <v>151.18</v>
          </cell>
          <cell r="H2139">
            <v>151.18</v>
          </cell>
          <cell r="I2139">
            <v>151.18</v>
          </cell>
        </row>
        <row r="2140">
          <cell r="A2140" t="str">
            <v>HID-TUB-130</v>
          </cell>
          <cell r="B2140" t="str">
            <v>TUBO COBRE SOLDÁVEL, INCLUSIVE CONEXÕES E SUPORTES, 15 MM (3/8")</v>
          </cell>
          <cell r="C2140" t="str">
            <v>M</v>
          </cell>
          <cell r="D2140">
            <v>22.43</v>
          </cell>
          <cell r="E2140">
            <v>22.43</v>
          </cell>
          <cell r="F2140">
            <v>22.43</v>
          </cell>
          <cell r="G2140">
            <v>22.43</v>
          </cell>
          <cell r="H2140">
            <v>22.43</v>
          </cell>
          <cell r="I2140">
            <v>22.43</v>
          </cell>
        </row>
        <row r="2141">
          <cell r="A2141" t="str">
            <v>HID-TUB-135</v>
          </cell>
          <cell r="B2141" t="str">
            <v>TUBO COBRE SOLDÁVEL, INCLUSIVE CONEXÕES E SUPORTES, 22 MM (3/4")</v>
          </cell>
          <cell r="C2141" t="str">
            <v>M</v>
          </cell>
          <cell r="D2141">
            <v>34.700000000000003</v>
          </cell>
          <cell r="E2141">
            <v>34.700000000000003</v>
          </cell>
          <cell r="F2141">
            <v>34.700000000000003</v>
          </cell>
          <cell r="G2141">
            <v>34.700000000000003</v>
          </cell>
          <cell r="H2141">
            <v>34.700000000000003</v>
          </cell>
          <cell r="I2141">
            <v>34.700000000000003</v>
          </cell>
        </row>
        <row r="2142">
          <cell r="A2142" t="str">
            <v>HID-TUB-140</v>
          </cell>
          <cell r="B2142" t="str">
            <v>TUBO COBRE SOLDÁVEL, INCLUSIVE CONEXÕES E SUPORTES, 28 MM (1")</v>
          </cell>
          <cell r="C2142" t="str">
            <v>M</v>
          </cell>
          <cell r="D2142">
            <v>42.13</v>
          </cell>
          <cell r="E2142">
            <v>42.13</v>
          </cell>
          <cell r="F2142">
            <v>42.13</v>
          </cell>
          <cell r="G2142">
            <v>42.13</v>
          </cell>
          <cell r="H2142">
            <v>42.13</v>
          </cell>
          <cell r="I2142">
            <v>42.13</v>
          </cell>
        </row>
        <row r="2143">
          <cell r="A2143" t="str">
            <v>HID-TUB-145</v>
          </cell>
          <cell r="B2143" t="str">
            <v>TUBO COBRE SOLDÁVEL, INCLUSIVE CONEXÕES E SUPORTES, 35 MM (1 1/4")</v>
          </cell>
          <cell r="C2143" t="str">
            <v>M</v>
          </cell>
          <cell r="D2143">
            <v>55.75</v>
          </cell>
          <cell r="E2143">
            <v>55.75</v>
          </cell>
          <cell r="F2143">
            <v>55.75</v>
          </cell>
          <cell r="G2143">
            <v>55.75</v>
          </cell>
          <cell r="H2143">
            <v>55.75</v>
          </cell>
          <cell r="I2143">
            <v>55.75</v>
          </cell>
        </row>
        <row r="2144">
          <cell r="A2144" t="str">
            <v>HID-TUB-150</v>
          </cell>
          <cell r="B2144" t="str">
            <v>TUBO COBRE SOLDÁVEL, INCLUSIVE CONEXÕES E SUPORTES, 42 MM (1 1/2")</v>
          </cell>
          <cell r="C2144" t="str">
            <v>M</v>
          </cell>
          <cell r="D2144">
            <v>65.78</v>
          </cell>
          <cell r="E2144">
            <v>65.78</v>
          </cell>
          <cell r="F2144">
            <v>65.78</v>
          </cell>
          <cell r="G2144">
            <v>65.78</v>
          </cell>
          <cell r="H2144">
            <v>65.78</v>
          </cell>
          <cell r="I2144">
            <v>65.78</v>
          </cell>
        </row>
        <row r="2145">
          <cell r="A2145" t="str">
            <v>HID-TUB-155</v>
          </cell>
          <cell r="B2145" t="str">
            <v>TUBO COBRE SOLDÁVEL, INCLUSIVE CONEXÕES E SUPORTES, 54 MM (2")</v>
          </cell>
          <cell r="C2145" t="str">
            <v>M</v>
          </cell>
          <cell r="D2145">
            <v>93.71</v>
          </cell>
          <cell r="E2145">
            <v>93.71</v>
          </cell>
          <cell r="F2145">
            <v>93.71</v>
          </cell>
          <cell r="G2145">
            <v>93.71</v>
          </cell>
          <cell r="H2145">
            <v>93.71</v>
          </cell>
          <cell r="I2145">
            <v>93.71</v>
          </cell>
        </row>
        <row r="2146">
          <cell r="A2146" t="str">
            <v>HID-TUB-160</v>
          </cell>
          <cell r="B2146" t="str">
            <v>TUBO COBRE SOLDÁVEL, INCLUSIVE CONEXÕES E SUPORTES, 66 MM (2 1/2")</v>
          </cell>
          <cell r="C2146" t="str">
            <v>M</v>
          </cell>
          <cell r="D2146">
            <v>129.79</v>
          </cell>
          <cell r="E2146">
            <v>129.79</v>
          </cell>
          <cell r="F2146">
            <v>129.79</v>
          </cell>
          <cell r="G2146">
            <v>129.79</v>
          </cell>
          <cell r="H2146">
            <v>129.79</v>
          </cell>
          <cell r="I2146">
            <v>129.79</v>
          </cell>
        </row>
        <row r="2147">
          <cell r="A2147" t="str">
            <v>HID-TUB-161</v>
          </cell>
          <cell r="B2147" t="str">
            <v>TUBO COBRE SOLDÁVEL, INCLUSIVE CONEXÕES E SUPORTES, D = 79 MM (3")</v>
          </cell>
          <cell r="C2147" t="str">
            <v>M</v>
          </cell>
          <cell r="D2147">
            <v>139.94</v>
          </cell>
          <cell r="E2147">
            <v>139.94</v>
          </cell>
          <cell r="F2147">
            <v>139.94</v>
          </cell>
          <cell r="G2147">
            <v>139.94</v>
          </cell>
          <cell r="H2147">
            <v>139.94</v>
          </cell>
          <cell r="I2147">
            <v>139.94</v>
          </cell>
        </row>
        <row r="2148">
          <cell r="A2148" t="str">
            <v>HID-TUB-162</v>
          </cell>
          <cell r="B2148" t="str">
            <v>TUBO COBRE SOLDÁVEL, INCLUSIVE CONEXÕES E SUPORTES, D = 104 MM (4")</v>
          </cell>
          <cell r="C2148" t="str">
            <v>M</v>
          </cell>
          <cell r="D2148">
            <v>148.11000000000001</v>
          </cell>
          <cell r="E2148">
            <v>148.11000000000001</v>
          </cell>
          <cell r="F2148">
            <v>148.11000000000001</v>
          </cell>
          <cell r="G2148">
            <v>148.11000000000001</v>
          </cell>
          <cell r="H2148">
            <v>148.11000000000001</v>
          </cell>
          <cell r="I2148">
            <v>148.11000000000001</v>
          </cell>
        </row>
        <row r="2149">
          <cell r="A2149" t="str">
            <v>HID-TUB-165</v>
          </cell>
          <cell r="B2149" t="str">
            <v>TUBO CERÂMICO D = 100 MM, COM CONEXÕES, ASSENTAMENTO COM ARGAMASSA 1:3</v>
          </cell>
          <cell r="C2149" t="str">
            <v>M</v>
          </cell>
          <cell r="D2149">
            <v>14.26</v>
          </cell>
          <cell r="E2149">
            <v>14.26</v>
          </cell>
          <cell r="F2149">
            <v>14.26</v>
          </cell>
          <cell r="G2149">
            <v>14.24</v>
          </cell>
          <cell r="H2149">
            <v>14.28</v>
          </cell>
          <cell r="I2149">
            <v>14.26</v>
          </cell>
        </row>
        <row r="2150">
          <cell r="A2150" t="str">
            <v>HID-TUB-170</v>
          </cell>
          <cell r="B2150" t="str">
            <v>TUBO CERÂMICO D = 150 MM, COM CONEXÕES, ASSENTAMENTO COM ARGAMASSA 1:3</v>
          </cell>
          <cell r="C2150" t="str">
            <v>M</v>
          </cell>
          <cell r="D2150">
            <v>19.98</v>
          </cell>
          <cell r="E2150">
            <v>19.989999999999998</v>
          </cell>
          <cell r="F2150">
            <v>19.989999999999998</v>
          </cell>
          <cell r="G2150">
            <v>19.98</v>
          </cell>
          <cell r="H2150">
            <v>20.02</v>
          </cell>
          <cell r="I2150">
            <v>19.98</v>
          </cell>
        </row>
        <row r="2151">
          <cell r="A2151" t="str">
            <v>HID-TUB-175</v>
          </cell>
          <cell r="B2151" t="str">
            <v>TUBO CERÂMICO D = 200 MM, COM CONEXÕES, ASSENTAMENTO COM ARGAMASSA 1:3</v>
          </cell>
          <cell r="C2151" t="str">
            <v>M</v>
          </cell>
          <cell r="D2151">
            <v>32.340000000000003</v>
          </cell>
          <cell r="E2151">
            <v>32.35</v>
          </cell>
          <cell r="F2151">
            <v>32.36</v>
          </cell>
          <cell r="G2151">
            <v>32.33</v>
          </cell>
          <cell r="H2151">
            <v>32.4</v>
          </cell>
          <cell r="I2151">
            <v>32.340000000000003</v>
          </cell>
        </row>
        <row r="2152">
          <cell r="A2152" t="str">
            <v>HID-TUB-180</v>
          </cell>
          <cell r="B2152" t="str">
            <v>TUBO CERÂMICO D = 250 MM, COM CONEXÕES, ASSENTAMENTO COM ARGAMASSA 1:3</v>
          </cell>
          <cell r="C2152" t="str">
            <v>M</v>
          </cell>
          <cell r="D2152">
            <v>51.48</v>
          </cell>
          <cell r="E2152">
            <v>51.49</v>
          </cell>
          <cell r="F2152">
            <v>51.5</v>
          </cell>
          <cell r="G2152">
            <v>51.47</v>
          </cell>
          <cell r="H2152">
            <v>51.56</v>
          </cell>
          <cell r="I2152">
            <v>51.48</v>
          </cell>
        </row>
        <row r="2153">
          <cell r="A2153" t="str">
            <v>HID-TUB-185</v>
          </cell>
          <cell r="B2153" t="str">
            <v>TUBO CERÂMICO D = 300 MM, COM CONEXÕES, ASSENTAMENTO COM ARGAMASSA 1:3</v>
          </cell>
          <cell r="C2153" t="str">
            <v>M</v>
          </cell>
          <cell r="D2153">
            <v>73.099999999999994</v>
          </cell>
          <cell r="E2153">
            <v>73.11</v>
          </cell>
          <cell r="F2153">
            <v>73.12</v>
          </cell>
          <cell r="G2153">
            <v>73.09</v>
          </cell>
          <cell r="H2153">
            <v>73.180000000000007</v>
          </cell>
          <cell r="I2153">
            <v>73.099999999999994</v>
          </cell>
        </row>
        <row r="2154">
          <cell r="A2154" t="str">
            <v>HID-TUB-190</v>
          </cell>
          <cell r="B2154" t="str">
            <v>TUBO DE POLIPROPILENO VERDE, PRESSÃO DE 12 GF/CM², INCLUSIVE CONEXÕES E SUPORTES, 20 MM</v>
          </cell>
          <cell r="C2154" t="str">
            <v>M</v>
          </cell>
          <cell r="D2154">
            <v>8.9</v>
          </cell>
          <cell r="E2154">
            <v>8.9</v>
          </cell>
          <cell r="F2154">
            <v>8.9</v>
          </cell>
          <cell r="G2154">
            <v>8.9</v>
          </cell>
          <cell r="H2154">
            <v>8.9</v>
          </cell>
          <cell r="I2154">
            <v>8.9</v>
          </cell>
        </row>
        <row r="2155">
          <cell r="A2155" t="str">
            <v>HID-TUB-195</v>
          </cell>
          <cell r="B2155" t="str">
            <v>TUBO DE POLIPROPILENO VERDE, PRESSÃO DE 12 KGF/CM², INCLUSIVE CONEXÕES E SUPORTES, 25 MM</v>
          </cell>
          <cell r="C2155" t="str">
            <v>M</v>
          </cell>
          <cell r="D2155">
            <v>10.95</v>
          </cell>
          <cell r="E2155">
            <v>10.95</v>
          </cell>
          <cell r="F2155">
            <v>10.95</v>
          </cell>
          <cell r="G2155">
            <v>10.95</v>
          </cell>
          <cell r="H2155">
            <v>10.95</v>
          </cell>
          <cell r="I2155">
            <v>10.95</v>
          </cell>
        </row>
        <row r="2156">
          <cell r="A2156" t="str">
            <v>HID-TUB-200</v>
          </cell>
          <cell r="B2156" t="str">
            <v>TUBO DE POLIPROPILENO VERDE, PRESSÃO DE 12 KGF/CM², INCLUSIVE CONEXÕES E SUPORTES, 32 MM</v>
          </cell>
          <cell r="C2156" t="str">
            <v>M</v>
          </cell>
          <cell r="D2156">
            <v>11.15</v>
          </cell>
          <cell r="E2156">
            <v>11.15</v>
          </cell>
          <cell r="F2156">
            <v>11.15</v>
          </cell>
          <cell r="G2156">
            <v>11.15</v>
          </cell>
          <cell r="H2156">
            <v>11.15</v>
          </cell>
          <cell r="I2156">
            <v>11.15</v>
          </cell>
        </row>
        <row r="2157">
          <cell r="A2157" t="str">
            <v>HID-TUB-205</v>
          </cell>
          <cell r="B2157" t="str">
            <v>TUBO DE POLIPROPILENO VERDE, PRESSÃO DE 12 KGF/CM², INCLUSIVE CONEXÕES E SUPORTES, 40 MM</v>
          </cell>
          <cell r="C2157" t="str">
            <v>M</v>
          </cell>
          <cell r="D2157">
            <v>17.100000000000001</v>
          </cell>
          <cell r="E2157">
            <v>17.100000000000001</v>
          </cell>
          <cell r="F2157">
            <v>17.100000000000001</v>
          </cell>
          <cell r="G2157">
            <v>17.100000000000001</v>
          </cell>
          <cell r="H2157">
            <v>17.100000000000001</v>
          </cell>
          <cell r="I2157">
            <v>17.100000000000001</v>
          </cell>
        </row>
        <row r="2158">
          <cell r="A2158" t="str">
            <v>HID-TUB-210</v>
          </cell>
          <cell r="B2158" t="str">
            <v>TUBO DE POLIPROPILENO VERDE, PRESSÃO DE 12 KGF/CM², INCLUSIVE CONEXÕES E SUPORTES, 50 MM</v>
          </cell>
          <cell r="C2158" t="str">
            <v>M</v>
          </cell>
          <cell r="D2158">
            <v>23.41</v>
          </cell>
          <cell r="E2158">
            <v>23.41</v>
          </cell>
          <cell r="F2158">
            <v>23.41</v>
          </cell>
          <cell r="G2158">
            <v>23.41</v>
          </cell>
          <cell r="H2158">
            <v>23.41</v>
          </cell>
          <cell r="I2158">
            <v>23.41</v>
          </cell>
        </row>
        <row r="2159">
          <cell r="A2159" t="str">
            <v>HID-TUB-215</v>
          </cell>
          <cell r="B2159" t="str">
            <v>TUBO DE POLIPROPILENO VERDE, PRESSÃO DE 12 KGF/CM², INCLUSIVE CONEXÕES E SUPORTES, 63 MM</v>
          </cell>
          <cell r="C2159" t="str">
            <v>M</v>
          </cell>
          <cell r="D2159">
            <v>31.56</v>
          </cell>
          <cell r="E2159">
            <v>31.56</v>
          </cell>
          <cell r="F2159">
            <v>31.56</v>
          </cell>
          <cell r="G2159">
            <v>31.56</v>
          </cell>
          <cell r="H2159">
            <v>31.56</v>
          </cell>
          <cell r="I2159">
            <v>31.56</v>
          </cell>
        </row>
        <row r="2160">
          <cell r="A2160" t="str">
            <v>HID-TUB-220</v>
          </cell>
          <cell r="B2160" t="str">
            <v>TUBO DE POLIPROPILENO VERDE, PRESSÃO DE 12 KGF/CM², INCLUSIVE CONEXÕES E SUPORTES, 75 MM</v>
          </cell>
          <cell r="C2160" t="str">
            <v>M</v>
          </cell>
          <cell r="D2160">
            <v>42.81</v>
          </cell>
          <cell r="E2160">
            <v>42.81</v>
          </cell>
          <cell r="F2160">
            <v>42.81</v>
          </cell>
          <cell r="G2160">
            <v>42.81</v>
          </cell>
          <cell r="H2160">
            <v>42.81</v>
          </cell>
          <cell r="I2160">
            <v>42.81</v>
          </cell>
        </row>
        <row r="2161">
          <cell r="A2161" t="str">
            <v>HID-TUB-225</v>
          </cell>
          <cell r="B2161" t="str">
            <v>TUBO DE POLIPROPILENO VERDE, PRESSÃO DE 12 KGF/CM², INCLUSIVE CONEXÕES E SUPORTES, 90 MM</v>
          </cell>
          <cell r="C2161" t="str">
            <v>M</v>
          </cell>
          <cell r="D2161">
            <v>56.58</v>
          </cell>
          <cell r="E2161">
            <v>56.58</v>
          </cell>
          <cell r="F2161">
            <v>56.58</v>
          </cell>
          <cell r="G2161">
            <v>56.58</v>
          </cell>
          <cell r="H2161">
            <v>56.58</v>
          </cell>
          <cell r="I2161">
            <v>56.58</v>
          </cell>
        </row>
        <row r="2162">
          <cell r="A2162" t="str">
            <v>HID-TUB-230</v>
          </cell>
          <cell r="B2162" t="str">
            <v>TUBO DE POLIPROPILENO VERDE, PRESSÃO DE 12 KGF/CM², INCLUSIVE CONEXÕES E SUPORTES, 110 MM</v>
          </cell>
          <cell r="C2162" t="str">
            <v>M</v>
          </cell>
          <cell r="D2162">
            <v>91.34</v>
          </cell>
          <cell r="E2162">
            <v>91.34</v>
          </cell>
          <cell r="F2162">
            <v>91.34</v>
          </cell>
          <cell r="G2162">
            <v>91.34</v>
          </cell>
          <cell r="H2162">
            <v>91.34</v>
          </cell>
          <cell r="I2162">
            <v>91.34</v>
          </cell>
        </row>
        <row r="2163">
          <cell r="A2163" t="str">
            <v>HID-TUB-235</v>
          </cell>
          <cell r="B2163" t="str">
            <v>TUBO DE POLIPROPILENO VERDE, PRESSÃO DE 20 KGF/CM², INCLUSIVE CONEXÕES E SUPORTES, 25 MM</v>
          </cell>
          <cell r="C2163" t="str">
            <v>M</v>
          </cell>
          <cell r="D2163">
            <v>12.92</v>
          </cell>
          <cell r="E2163">
            <v>12.92</v>
          </cell>
          <cell r="F2163">
            <v>12.92</v>
          </cell>
          <cell r="G2163">
            <v>12.92</v>
          </cell>
          <cell r="H2163">
            <v>12.92</v>
          </cell>
          <cell r="I2163">
            <v>12.92</v>
          </cell>
        </row>
        <row r="2164">
          <cell r="A2164" t="str">
            <v>HID-TUB-240</v>
          </cell>
          <cell r="B2164" t="str">
            <v>TUBO DE POLIPROPILENO VERDE, PRESSÃO DE 20 KGF/CM², INCLUSIVE CONEXÕES E SUPORTES, 32 MM</v>
          </cell>
          <cell r="C2164" t="str">
            <v>M</v>
          </cell>
          <cell r="D2164">
            <v>14.58</v>
          </cell>
          <cell r="E2164">
            <v>14.58</v>
          </cell>
          <cell r="F2164">
            <v>14.58</v>
          </cell>
          <cell r="G2164">
            <v>14.58</v>
          </cell>
          <cell r="H2164">
            <v>14.58</v>
          </cell>
          <cell r="I2164">
            <v>14.58</v>
          </cell>
        </row>
        <row r="2165">
          <cell r="A2165" t="str">
            <v>HID-TUB-245</v>
          </cell>
          <cell r="B2165" t="str">
            <v>TUBO DE POLIPROPILENO VERDE, PRESSÃO DE 20 KGF/CM², INCLUSIVE CONEXÕES E SUPORTES, 40 MM</v>
          </cell>
          <cell r="C2165" t="str">
            <v>M</v>
          </cell>
          <cell r="D2165">
            <v>21.98</v>
          </cell>
          <cell r="E2165">
            <v>21.98</v>
          </cell>
          <cell r="F2165">
            <v>21.98</v>
          </cell>
          <cell r="G2165">
            <v>21.98</v>
          </cell>
          <cell r="H2165">
            <v>21.98</v>
          </cell>
          <cell r="I2165">
            <v>21.98</v>
          </cell>
        </row>
        <row r="2166">
          <cell r="A2166" t="str">
            <v>HID-TUB-250</v>
          </cell>
          <cell r="B2166" t="str">
            <v>TUBO DE POLIPROPILENO VERDE, PRESSÃO DE 20 KGF/CM², INCLUSIVE CONEXÕES E SUPORTES, 50 MM</v>
          </cell>
          <cell r="C2166" t="str">
            <v>M</v>
          </cell>
          <cell r="D2166">
            <v>25.29</v>
          </cell>
          <cell r="E2166">
            <v>25.29</v>
          </cell>
          <cell r="F2166">
            <v>25.29</v>
          </cell>
          <cell r="G2166">
            <v>25.29</v>
          </cell>
          <cell r="H2166">
            <v>25.29</v>
          </cell>
          <cell r="I2166">
            <v>25.29</v>
          </cell>
        </row>
        <row r="2167">
          <cell r="A2167" t="str">
            <v>HID-TUB-255</v>
          </cell>
          <cell r="B2167" t="str">
            <v>TUBO DE POLIPROPILENO VERDE, PRESSÃO DE 20 KGF/CM², INCLUSIVE CONEXÕES E SUPORTES, 63 MM</v>
          </cell>
          <cell r="C2167" t="str">
            <v>M</v>
          </cell>
          <cell r="D2167">
            <v>35.83</v>
          </cell>
          <cell r="E2167">
            <v>35.83</v>
          </cell>
          <cell r="F2167">
            <v>35.83</v>
          </cell>
          <cell r="G2167">
            <v>35.83</v>
          </cell>
          <cell r="H2167">
            <v>35.83</v>
          </cell>
          <cell r="I2167">
            <v>35.83</v>
          </cell>
        </row>
        <row r="2168">
          <cell r="A2168" t="str">
            <v>HID-TUB-260</v>
          </cell>
          <cell r="B2168" t="str">
            <v>TUBO DE POLIPROPILENO VERDE, PRESSÃO DE 20 KGF/CM², INCLUSIVE CONEXÕES E SUPORTES, 75 MM</v>
          </cell>
          <cell r="C2168" t="str">
            <v>M</v>
          </cell>
          <cell r="D2168">
            <v>64.2</v>
          </cell>
          <cell r="E2168">
            <v>64.2</v>
          </cell>
          <cell r="F2168">
            <v>64.2</v>
          </cell>
          <cell r="G2168">
            <v>64.2</v>
          </cell>
          <cell r="H2168">
            <v>64.2</v>
          </cell>
          <cell r="I2168">
            <v>64.2</v>
          </cell>
        </row>
        <row r="2169">
          <cell r="A2169" t="str">
            <v>HID-TUB-265</v>
          </cell>
          <cell r="B2169" t="str">
            <v>TUBO DE POLIPROPILENO VERDE, PRESSÃO DE 20 KGF/CM², INCLUSIVE CONEXÕES E SUPORTES, 90 MM</v>
          </cell>
          <cell r="C2169" t="str">
            <v>M</v>
          </cell>
          <cell r="D2169">
            <v>88.87</v>
          </cell>
          <cell r="E2169">
            <v>88.87</v>
          </cell>
          <cell r="F2169">
            <v>88.87</v>
          </cell>
          <cell r="G2169">
            <v>88.87</v>
          </cell>
          <cell r="H2169">
            <v>88.87</v>
          </cell>
          <cell r="I2169">
            <v>88.87</v>
          </cell>
        </row>
        <row r="2170">
          <cell r="A2170" t="str">
            <v>HID-TUB-270</v>
          </cell>
          <cell r="B2170" t="str">
            <v>TUBO DE POLIPROPILENO VERDE, PRESSÃO DE 20 KGF/CM², INCLUSIVE CONEXÕES E SUPORTES, 110 MM</v>
          </cell>
          <cell r="C2170" t="str">
            <v>M</v>
          </cell>
          <cell r="D2170">
            <v>131.91999999999999</v>
          </cell>
          <cell r="E2170">
            <v>131.91999999999999</v>
          </cell>
          <cell r="F2170">
            <v>131.91999999999999</v>
          </cell>
          <cell r="G2170">
            <v>131.91999999999999</v>
          </cell>
          <cell r="H2170">
            <v>131.91999999999999</v>
          </cell>
          <cell r="I2170">
            <v>131.91999999999999</v>
          </cell>
        </row>
        <row r="2171">
          <cell r="A2171" t="str">
            <v>HID-TUB-275</v>
          </cell>
          <cell r="B2171" t="str">
            <v>TUBO DE POLIPROPILENO VERDE, PRESSÃO DE 25 KGF/CM², INCLUSIVE CONEXÕES E SUPORTES, 25 MM</v>
          </cell>
          <cell r="C2171" t="str">
            <v>M</v>
          </cell>
          <cell r="D2171">
            <v>14.68</v>
          </cell>
          <cell r="E2171">
            <v>14.68</v>
          </cell>
          <cell r="F2171">
            <v>14.68</v>
          </cell>
          <cell r="G2171">
            <v>14.68</v>
          </cell>
          <cell r="H2171">
            <v>14.68</v>
          </cell>
          <cell r="I2171">
            <v>14.68</v>
          </cell>
        </row>
        <row r="2172">
          <cell r="A2172" t="str">
            <v>HID-TUB-280</v>
          </cell>
          <cell r="B2172" t="str">
            <v>TUBO DE POLIPROPILENO VERDE, PRESSÃO DE 25 KGF/CM², INCLUSIVE CONEXÕES E SUPORTES, 32 MM</v>
          </cell>
          <cell r="C2172" t="str">
            <v>M</v>
          </cell>
          <cell r="D2172">
            <v>15.73</v>
          </cell>
          <cell r="E2172">
            <v>15.73</v>
          </cell>
          <cell r="F2172">
            <v>15.73</v>
          </cell>
          <cell r="G2172">
            <v>15.73</v>
          </cell>
          <cell r="H2172">
            <v>15.73</v>
          </cell>
          <cell r="I2172">
            <v>15.73</v>
          </cell>
        </row>
        <row r="2173">
          <cell r="A2173" t="str">
            <v>HID-TUB-285</v>
          </cell>
          <cell r="B2173" t="str">
            <v>TUBO DE POLIPROPILENO VERDE, PRESSÃO DE 25 KGF/CM², INCLUSIVE CONEXÕES E SUPORTES, 40 MM</v>
          </cell>
          <cell r="C2173" t="str">
            <v>M</v>
          </cell>
          <cell r="D2173">
            <v>25.26</v>
          </cell>
          <cell r="E2173">
            <v>25.26</v>
          </cell>
          <cell r="F2173">
            <v>25.26</v>
          </cell>
          <cell r="G2173">
            <v>25.26</v>
          </cell>
          <cell r="H2173">
            <v>25.26</v>
          </cell>
          <cell r="I2173">
            <v>25.26</v>
          </cell>
        </row>
        <row r="2174">
          <cell r="A2174" t="str">
            <v>HID-TUB-290</v>
          </cell>
          <cell r="B2174" t="str">
            <v>TUBO DE POLIPROPILENO VERDE, PRESSÃO DE 25 KGF/CM², INCLUSIVE CONEXÕES E SUPORTES, 50 MM</v>
          </cell>
          <cell r="C2174" t="str">
            <v>M</v>
          </cell>
          <cell r="D2174">
            <v>31.7</v>
          </cell>
          <cell r="E2174">
            <v>31.7</v>
          </cell>
          <cell r="F2174">
            <v>31.7</v>
          </cell>
          <cell r="G2174">
            <v>31.7</v>
          </cell>
          <cell r="H2174">
            <v>31.7</v>
          </cell>
          <cell r="I2174">
            <v>31.7</v>
          </cell>
        </row>
        <row r="2175">
          <cell r="A2175" t="str">
            <v>HID-TUB-295</v>
          </cell>
          <cell r="B2175" t="str">
            <v>TUBO DE POLIPROPILENO VERDE, PRESSÃO DE 25 KGF/CM², INCLUSIVE CONEXÕES E SUPORTES, 63 MM</v>
          </cell>
          <cell r="C2175" t="str">
            <v>M</v>
          </cell>
          <cell r="D2175">
            <v>42.21</v>
          </cell>
          <cell r="E2175">
            <v>42.21</v>
          </cell>
          <cell r="F2175">
            <v>42.21</v>
          </cell>
          <cell r="G2175">
            <v>42.21</v>
          </cell>
          <cell r="H2175">
            <v>42.21</v>
          </cell>
          <cell r="I2175">
            <v>42.21</v>
          </cell>
        </row>
        <row r="2176">
          <cell r="A2176" t="str">
            <v>HID-TUB-300</v>
          </cell>
          <cell r="B2176" t="str">
            <v>TUBO DE POLIPROPILENO VERDE, PRESSÃO DE 25 KGF/CM², INCLUSIVE CONEXÕES E SUPORTES, 75 MM</v>
          </cell>
          <cell r="C2176" t="str">
            <v>M</v>
          </cell>
          <cell r="D2176">
            <v>74.900000000000006</v>
          </cell>
          <cell r="E2176">
            <v>74.900000000000006</v>
          </cell>
          <cell r="F2176">
            <v>74.900000000000006</v>
          </cell>
          <cell r="G2176">
            <v>74.900000000000006</v>
          </cell>
          <cell r="H2176">
            <v>74.900000000000006</v>
          </cell>
          <cell r="I2176">
            <v>74.900000000000006</v>
          </cell>
        </row>
        <row r="2177">
          <cell r="A2177" t="str">
            <v>HID-TUB-305</v>
          </cell>
          <cell r="B2177" t="str">
            <v>TUBO DE POLIPROPILENO VERDE, PRESSÃO DE 25 KGF/CM², INCLUSIVE CONEXÕES E SUPORTES, 90 MM</v>
          </cell>
          <cell r="C2177" t="str">
            <v>M</v>
          </cell>
          <cell r="D2177">
            <v>108.64</v>
          </cell>
          <cell r="E2177">
            <v>108.64</v>
          </cell>
          <cell r="F2177">
            <v>108.64</v>
          </cell>
          <cell r="G2177">
            <v>108.64</v>
          </cell>
          <cell r="H2177">
            <v>108.64</v>
          </cell>
          <cell r="I2177">
            <v>108.64</v>
          </cell>
        </row>
        <row r="2178">
          <cell r="A2178" t="str">
            <v>HID-TUB-310</v>
          </cell>
          <cell r="B2178" t="str">
            <v>TUBO DE POLIPROPILENO VERDE, PRESSÃO DE 25 KGF/CM², INCLUSIVE CONEXÕES E SUPORTES, 110 MM</v>
          </cell>
          <cell r="C2178" t="str">
            <v>M</v>
          </cell>
          <cell r="D2178">
            <v>143.62</v>
          </cell>
          <cell r="E2178">
            <v>143.62</v>
          </cell>
          <cell r="F2178">
            <v>143.62</v>
          </cell>
          <cell r="G2178">
            <v>143.62</v>
          </cell>
          <cell r="H2178">
            <v>143.62</v>
          </cell>
          <cell r="I2178">
            <v>143.62</v>
          </cell>
        </row>
        <row r="2179">
          <cell r="A2179" t="str">
            <v>HID-TUB-315</v>
          </cell>
          <cell r="B2179" t="str">
            <v>TUBO DE CPVC BEGE CLARO SOLDÁVEL, INCLUSIVE CONEXÕES E SUPORTES, 15 MM</v>
          </cell>
          <cell r="C2179" t="str">
            <v>M</v>
          </cell>
          <cell r="D2179">
            <v>10.33</v>
          </cell>
          <cell r="E2179">
            <v>10.33</v>
          </cell>
          <cell r="F2179">
            <v>10.33</v>
          </cell>
          <cell r="G2179">
            <v>10.33</v>
          </cell>
          <cell r="H2179">
            <v>10.33</v>
          </cell>
          <cell r="I2179">
            <v>10.33</v>
          </cell>
        </row>
        <row r="2180">
          <cell r="A2180" t="str">
            <v>HID-TUB-320</v>
          </cell>
          <cell r="B2180" t="str">
            <v>TUBO DE CPVC BEGE CLARO SOLDÁVEL, INCLUSIVE CONEXÕES E SUPORTES, 22 MM</v>
          </cell>
          <cell r="C2180" t="str">
            <v>M</v>
          </cell>
          <cell r="D2180">
            <v>16.14</v>
          </cell>
          <cell r="E2180">
            <v>16.14</v>
          </cell>
          <cell r="F2180">
            <v>16.14</v>
          </cell>
          <cell r="G2180">
            <v>16.14</v>
          </cell>
          <cell r="H2180">
            <v>16.14</v>
          </cell>
          <cell r="I2180">
            <v>16.14</v>
          </cell>
        </row>
        <row r="2181">
          <cell r="A2181" t="str">
            <v>HID-TUB-325</v>
          </cell>
          <cell r="B2181" t="str">
            <v>TUBO DE CPVC BEGE CLARO SOLDÁVEL, INCLUSIVE CONEXÕES E SUPORTES, 28 MM</v>
          </cell>
          <cell r="C2181" t="str">
            <v>M</v>
          </cell>
          <cell r="D2181">
            <v>22.86</v>
          </cell>
          <cell r="E2181">
            <v>22.86</v>
          </cell>
          <cell r="F2181">
            <v>22.86</v>
          </cell>
          <cell r="G2181">
            <v>22.86</v>
          </cell>
          <cell r="H2181">
            <v>22.86</v>
          </cell>
          <cell r="I2181">
            <v>22.86</v>
          </cell>
        </row>
        <row r="2182">
          <cell r="A2182" t="str">
            <v>HID-TUB-330</v>
          </cell>
          <cell r="B2182" t="str">
            <v>TUBO DE CPVC BEGE CLARO SOLDÁVEL, INCLUSIVE CONEXÕES E SUPORTES, 35 MM</v>
          </cell>
          <cell r="C2182" t="str">
            <v>M</v>
          </cell>
          <cell r="D2182">
            <v>30.18</v>
          </cell>
          <cell r="E2182">
            <v>30.18</v>
          </cell>
          <cell r="F2182">
            <v>30.18</v>
          </cell>
          <cell r="G2182">
            <v>30.18</v>
          </cell>
          <cell r="H2182">
            <v>30.18</v>
          </cell>
          <cell r="I2182">
            <v>30.18</v>
          </cell>
        </row>
        <row r="2183">
          <cell r="A2183" t="str">
            <v>HID-TUB-335</v>
          </cell>
          <cell r="B2183" t="str">
            <v>TUBO DE CPVC BEGE CLARO SOLDÁVEL, INCLUSIVE CONEXÕES E SUPORTES, 42 MM</v>
          </cell>
          <cell r="C2183" t="str">
            <v>M</v>
          </cell>
          <cell r="D2183">
            <v>32.229999999999997</v>
          </cell>
          <cell r="E2183">
            <v>32.229999999999997</v>
          </cell>
          <cell r="F2183">
            <v>32.229999999999997</v>
          </cell>
          <cell r="G2183">
            <v>32.229999999999997</v>
          </cell>
          <cell r="H2183">
            <v>32.229999999999997</v>
          </cell>
          <cell r="I2183">
            <v>32.229999999999997</v>
          </cell>
        </row>
        <row r="2184">
          <cell r="A2184" t="str">
            <v>HID-TUB-340</v>
          </cell>
          <cell r="B2184" t="str">
            <v>TUBO DE CPVC BEGE CLARO SOLDÁVEL, INCLUSIVE CONEXÕES E SUPORTES, 54 MM</v>
          </cell>
          <cell r="C2184" t="str">
            <v>M</v>
          </cell>
          <cell r="D2184">
            <v>43.73</v>
          </cell>
          <cell r="E2184">
            <v>43.73</v>
          </cell>
          <cell r="F2184">
            <v>43.73</v>
          </cell>
          <cell r="G2184">
            <v>43.73</v>
          </cell>
          <cell r="H2184">
            <v>43.73</v>
          </cell>
          <cell r="I2184">
            <v>43.73</v>
          </cell>
        </row>
        <row r="2185">
          <cell r="A2185" t="str">
            <v>HID-TUB-345</v>
          </cell>
          <cell r="B2185" t="str">
            <v>TUBO FERRO GALVANIZADO, COM COSTURA, INCLUSIVE CONEXÕES E SUPORTES , 13 MM</v>
          </cell>
          <cell r="C2185" t="str">
            <v>M</v>
          </cell>
          <cell r="D2185">
            <v>25.46</v>
          </cell>
          <cell r="E2185">
            <v>25.46</v>
          </cell>
          <cell r="F2185">
            <v>25.46</v>
          </cell>
          <cell r="G2185">
            <v>25.46</v>
          </cell>
          <cell r="H2185">
            <v>25.46</v>
          </cell>
          <cell r="I2185">
            <v>25.46</v>
          </cell>
        </row>
        <row r="2186">
          <cell r="A2186" t="str">
            <v>HID-TUB-350</v>
          </cell>
          <cell r="B2186" t="str">
            <v>TUBO FERRO GALVANIZADO, COM COSTURA, INCLUSIVE CONEXÕES E SUPORTES , 25 MM</v>
          </cell>
          <cell r="C2186" t="str">
            <v>M</v>
          </cell>
          <cell r="D2186">
            <v>41.7</v>
          </cell>
          <cell r="E2186">
            <v>41.7</v>
          </cell>
          <cell r="F2186">
            <v>41.7</v>
          </cell>
          <cell r="G2186">
            <v>41.7</v>
          </cell>
          <cell r="H2186">
            <v>41.7</v>
          </cell>
          <cell r="I2186">
            <v>41.7</v>
          </cell>
        </row>
        <row r="2187">
          <cell r="A2187" t="str">
            <v>HID-TUB-355</v>
          </cell>
          <cell r="B2187" t="str">
            <v>TUBO FERRO GALVANIZADO, COM COSTURA, INCLUSIVE CONEXÕES E SUPORTES , 65 MM</v>
          </cell>
          <cell r="C2187" t="str">
            <v>M</v>
          </cell>
          <cell r="D2187">
            <v>88.91</v>
          </cell>
          <cell r="E2187">
            <v>88.91</v>
          </cell>
          <cell r="F2187">
            <v>88.91</v>
          </cell>
          <cell r="G2187">
            <v>88.91</v>
          </cell>
          <cell r="H2187">
            <v>88.91</v>
          </cell>
          <cell r="I2187">
            <v>88.91</v>
          </cell>
        </row>
        <row r="2188">
          <cell r="A2188" t="str">
            <v>HID-TUB-360</v>
          </cell>
          <cell r="B2188" t="str">
            <v>TUBO DE PVC BRANCO ROSCÁVEL Ø 1/2"</v>
          </cell>
          <cell r="C2188" t="str">
            <v>M</v>
          </cell>
          <cell r="D2188">
            <v>4.88</v>
          </cell>
          <cell r="E2188">
            <v>4.88</v>
          </cell>
          <cell r="F2188">
            <v>4.88</v>
          </cell>
          <cell r="G2188">
            <v>4.88</v>
          </cell>
          <cell r="H2188">
            <v>4.88</v>
          </cell>
          <cell r="I2188">
            <v>4.88</v>
          </cell>
        </row>
        <row r="2189">
          <cell r="A2189" t="str">
            <v>HID-TUB-365</v>
          </cell>
          <cell r="B2189" t="str">
            <v>TUBO DE PVC BRANCO ROSCÁVEL Ø 3/4"</v>
          </cell>
          <cell r="C2189" t="str">
            <v>M</v>
          </cell>
          <cell r="D2189">
            <v>6.61</v>
          </cell>
          <cell r="E2189">
            <v>6.61</v>
          </cell>
          <cell r="F2189">
            <v>6.61</v>
          </cell>
          <cell r="G2189">
            <v>6.61</v>
          </cell>
          <cell r="H2189">
            <v>6.61</v>
          </cell>
          <cell r="I2189">
            <v>6.61</v>
          </cell>
        </row>
        <row r="2190">
          <cell r="A2190" t="str">
            <v>HID-TUB-370</v>
          </cell>
          <cell r="B2190" t="str">
            <v>TUBO DE PVC BRANCO ROSCÁVEL Ø 1"</v>
          </cell>
          <cell r="C2190" t="str">
            <v>M</v>
          </cell>
          <cell r="D2190">
            <v>10.55</v>
          </cell>
          <cell r="E2190">
            <v>10.55</v>
          </cell>
          <cell r="F2190">
            <v>10.55</v>
          </cell>
          <cell r="G2190">
            <v>10.55</v>
          </cell>
          <cell r="H2190">
            <v>10.55</v>
          </cell>
          <cell r="I2190">
            <v>10.55</v>
          </cell>
        </row>
        <row r="2191">
          <cell r="A2191" t="str">
            <v>HID-TUB-375</v>
          </cell>
          <cell r="B2191" t="str">
            <v>TUBO DE PVC BRANCO ROSCÁVEL Ø 1 1/4"</v>
          </cell>
          <cell r="C2191" t="str">
            <v>M</v>
          </cell>
          <cell r="D2191">
            <v>13.77</v>
          </cell>
          <cell r="E2191">
            <v>13.77</v>
          </cell>
          <cell r="F2191">
            <v>13.77</v>
          </cell>
          <cell r="G2191">
            <v>13.77</v>
          </cell>
          <cell r="H2191">
            <v>13.77</v>
          </cell>
          <cell r="I2191">
            <v>13.77</v>
          </cell>
        </row>
        <row r="2192">
          <cell r="A2192" t="str">
            <v>HID-TUB-380</v>
          </cell>
          <cell r="B2192" t="str">
            <v>TUBO DE PVC BRANCO ROSCÁVEL Ø 1 1/2"</v>
          </cell>
          <cell r="C2192" t="str">
            <v>M</v>
          </cell>
          <cell r="D2192">
            <v>15.6</v>
          </cell>
          <cell r="E2192">
            <v>15.6</v>
          </cell>
          <cell r="F2192">
            <v>15.6</v>
          </cell>
          <cell r="G2192">
            <v>15.6</v>
          </cell>
          <cell r="H2192">
            <v>15.6</v>
          </cell>
          <cell r="I2192">
            <v>15.6</v>
          </cell>
        </row>
        <row r="2193">
          <cell r="A2193" t="str">
            <v>HID-TUB-385</v>
          </cell>
          <cell r="B2193" t="str">
            <v>TUBO DE PVC BRANCO ROSCÁVEL Ø 2"</v>
          </cell>
          <cell r="C2193" t="str">
            <v>M</v>
          </cell>
          <cell r="D2193">
            <v>23.55</v>
          </cell>
          <cell r="E2193">
            <v>23.55</v>
          </cell>
          <cell r="F2193">
            <v>23.55</v>
          </cell>
          <cell r="G2193">
            <v>23.55</v>
          </cell>
          <cell r="H2193">
            <v>23.55</v>
          </cell>
          <cell r="I2193">
            <v>23.55</v>
          </cell>
        </row>
        <row r="2194">
          <cell r="A2194" t="str">
            <v>HID-TUB-390</v>
          </cell>
          <cell r="B2194" t="str">
            <v>TUBO DE PVC BRANCO ROSCÁVEL Ø 2 1/2"</v>
          </cell>
          <cell r="C2194" t="str">
            <v>M</v>
          </cell>
          <cell r="D2194">
            <v>31.97</v>
          </cell>
          <cell r="E2194">
            <v>31.97</v>
          </cell>
          <cell r="F2194">
            <v>31.97</v>
          </cell>
          <cell r="G2194">
            <v>31.97</v>
          </cell>
          <cell r="H2194">
            <v>31.97</v>
          </cell>
          <cell r="I2194">
            <v>31.97</v>
          </cell>
        </row>
        <row r="2195">
          <cell r="A2195" t="str">
            <v>HID-TUB-395</v>
          </cell>
          <cell r="B2195" t="str">
            <v>TUBO DE PVC BRANCO ROSCÁVEL Ø 3"</v>
          </cell>
          <cell r="C2195" t="str">
            <v>M</v>
          </cell>
          <cell r="D2195">
            <v>43.74</v>
          </cell>
          <cell r="E2195">
            <v>43.74</v>
          </cell>
          <cell r="F2195">
            <v>43.74</v>
          </cell>
          <cell r="G2195">
            <v>43.74</v>
          </cell>
          <cell r="H2195">
            <v>43.74</v>
          </cell>
          <cell r="I2195">
            <v>43.74</v>
          </cell>
        </row>
        <row r="2196">
          <cell r="A2196" t="str">
            <v>HID-TUB-400</v>
          </cell>
          <cell r="B2196" t="str">
            <v>TUBO DE PVC BRANCO ROSCÁVEL Ø 4"</v>
          </cell>
          <cell r="C2196" t="str">
            <v>M</v>
          </cell>
          <cell r="D2196">
            <v>48.44</v>
          </cell>
          <cell r="E2196">
            <v>48.44</v>
          </cell>
          <cell r="F2196">
            <v>48.44</v>
          </cell>
          <cell r="G2196">
            <v>48.44</v>
          </cell>
          <cell r="H2196">
            <v>48.44</v>
          </cell>
          <cell r="I2196">
            <v>48.44</v>
          </cell>
        </row>
        <row r="2197">
          <cell r="A2197" t="str">
            <v>IIO-001</v>
          </cell>
          <cell r="B2197" t="str">
            <v>INSTALAÇÕES INICIAIS DA OBRA</v>
          </cell>
        </row>
        <row r="2198">
          <cell r="A2198" t="str">
            <v>IIO-ARE-070</v>
          </cell>
          <cell r="B2198" t="str">
            <v>ÁREA COBERTA EM TELHA FIBROCIMENTO PARA BANCAS - PADRÃO DEOP</v>
          </cell>
          <cell r="C2198" t="str">
            <v>M2</v>
          </cell>
          <cell r="D2198">
            <v>101.7</v>
          </cell>
          <cell r="E2198">
            <v>92.34</v>
          </cell>
          <cell r="F2198">
            <v>104.82</v>
          </cell>
          <cell r="G2198">
            <v>105.64</v>
          </cell>
          <cell r="H2198">
            <v>97.52</v>
          </cell>
          <cell r="I2198">
            <v>98.58</v>
          </cell>
        </row>
        <row r="2199">
          <cell r="A2199" t="str">
            <v>IIO-BAR-005</v>
          </cell>
          <cell r="B2199" t="str">
            <v>BARRACÃO PESSOAL - VESTÁRIO TIPO I, A = 25,41 m2 (OBRA DE PEQUENO PORTE, EFETIVO ATÉ 30 HOMENS) - PADRÃO DEOP</v>
          </cell>
          <cell r="C2199" t="str">
            <v>UN</v>
          </cell>
          <cell r="D2199">
            <v>5632.35</v>
          </cell>
          <cell r="E2199">
            <v>5565.46</v>
          </cell>
          <cell r="F2199">
            <v>5834.97</v>
          </cell>
          <cell r="G2199">
            <v>5716.36</v>
          </cell>
          <cell r="H2199">
            <v>5692.81</v>
          </cell>
          <cell r="I2199">
            <v>5608.24</v>
          </cell>
        </row>
        <row r="2200">
          <cell r="A2200" t="str">
            <v>IIO-BAR-010</v>
          </cell>
          <cell r="B2200" t="str">
            <v>BARRACÃO PESSOAL - VESTIÁRIO TIPO II, A = 67,76 m2 (OBRA DE MÉDIO PORTE, EFETIVO DE 30 A 60 HOMENS) - PADRÃO DEOP</v>
          </cell>
          <cell r="C2200" t="str">
            <v>UN</v>
          </cell>
          <cell r="D2200">
            <v>12254.54</v>
          </cell>
          <cell r="E2200">
            <v>12076.17</v>
          </cell>
          <cell r="F2200">
            <v>12846.02</v>
          </cell>
          <cell r="G2200">
            <v>12581.15</v>
          </cell>
          <cell r="H2200">
            <v>12518.36</v>
          </cell>
          <cell r="I2200">
            <v>12241.4</v>
          </cell>
        </row>
        <row r="2201">
          <cell r="A2201" t="str">
            <v>IIO-BAR-015</v>
          </cell>
          <cell r="B2201" t="str">
            <v>BARRACÃO DEPÓSITO E FERRAMENTARIA TIPO I, A = 14,52 m2 (OBRA DE PEQUENO PORTE, EFETIVO ATÉ 30 HOMENS) - PADRÃO DEOP</v>
          </cell>
          <cell r="C2201" t="str">
            <v>UN</v>
          </cell>
          <cell r="D2201">
            <v>3634.65</v>
          </cell>
          <cell r="E2201">
            <v>3591.47</v>
          </cell>
          <cell r="F2201">
            <v>3766.93</v>
          </cell>
          <cell r="G2201">
            <v>3686.34</v>
          </cell>
          <cell r="H2201">
            <v>3668.07</v>
          </cell>
          <cell r="I2201">
            <v>3616.99</v>
          </cell>
        </row>
        <row r="2202">
          <cell r="A2202" t="str">
            <v>IIO-BAR-020</v>
          </cell>
          <cell r="B2202" t="str">
            <v>BARRACÃO DEPÓSITO E FERRAMENTARIA TIPO II, A = 25,41 m2 (OBRA DE MÉDIO PORTE, EFETIVO DE 30 A 60 HOMENS) - PADRÃO DEOP</v>
          </cell>
          <cell r="C2202" t="str">
            <v>UN</v>
          </cell>
          <cell r="D2202">
            <v>5977.8</v>
          </cell>
          <cell r="E2202">
            <v>5912.52</v>
          </cell>
          <cell r="F2202">
            <v>6172.44</v>
          </cell>
          <cell r="G2202">
            <v>6060.07</v>
          </cell>
          <cell r="H2202">
            <v>6039.87</v>
          </cell>
          <cell r="I2202">
            <v>5955.3</v>
          </cell>
        </row>
        <row r="2203">
          <cell r="A2203" t="str">
            <v>IIO-BAR-025</v>
          </cell>
          <cell r="B2203" t="str">
            <v>BARRACÃO INSTALAÇÃO SANITÁRIA TIPO I, A = 14,52 m2 (OBRA DE PEQUENO PORTE, EFETIVO ATÉ 30 HOMENS) - PADRÃO DEOP</v>
          </cell>
          <cell r="C2203" t="str">
            <v>UN</v>
          </cell>
          <cell r="D2203">
            <v>5211.78</v>
          </cell>
          <cell r="E2203">
            <v>5161.96</v>
          </cell>
          <cell r="F2203">
            <v>5384.62</v>
          </cell>
          <cell r="G2203">
            <v>5274.3</v>
          </cell>
          <cell r="H2203">
            <v>5237.6000000000004</v>
          </cell>
          <cell r="I2203">
            <v>5187.75</v>
          </cell>
        </row>
        <row r="2204">
          <cell r="A2204" t="str">
            <v>IIO-BAR-030</v>
          </cell>
          <cell r="B2204" t="str">
            <v>BARRACÃO INSTALAÇÃO SANITÁRIA TIPO II, A = 18,15 m2 (OBRA DE MÉDIO PORTE, EFETIVO DE 30 A 60 HOMENS) - PADRÃO DEOP</v>
          </cell>
          <cell r="C2204" t="str">
            <v>UN</v>
          </cell>
          <cell r="D2204">
            <v>6334.85</v>
          </cell>
          <cell r="E2204">
            <v>6273.37</v>
          </cell>
          <cell r="F2204">
            <v>6544.75</v>
          </cell>
          <cell r="G2204">
            <v>6414.86</v>
          </cell>
          <cell r="H2204">
            <v>6373.31</v>
          </cell>
          <cell r="I2204">
            <v>6307.91</v>
          </cell>
        </row>
        <row r="2205">
          <cell r="A2205" t="str">
            <v>IIO-BAR-035</v>
          </cell>
          <cell r="B2205" t="str">
            <v>BARRACÃO INSTALAÇÃO SANITÁRIA TIPO III, A = 25,41 m2 (OBRA DE GRANDE PORTE, EFETIVO ACIMA DE 60 HOMENS) - PADRÃO DEOP</v>
          </cell>
          <cell r="C2205" t="str">
            <v>UN</v>
          </cell>
          <cell r="D2205">
            <v>8726.85</v>
          </cell>
          <cell r="E2205">
            <v>8645.02</v>
          </cell>
          <cell r="F2205">
            <v>9009.69</v>
          </cell>
          <cell r="G2205">
            <v>8828.18</v>
          </cell>
          <cell r="H2205">
            <v>8772.3700000000008</v>
          </cell>
          <cell r="I2205">
            <v>8687.1200000000008</v>
          </cell>
        </row>
        <row r="2206">
          <cell r="A2206" t="str">
            <v>IIO-BAR-040</v>
          </cell>
          <cell r="B2206" t="str">
            <v>BARRACÃO REFEITÓRIO TIPO I, A = 18,15 m2 (OBRA DE MÉDIO PORTE, EFETIVO DE 30 A 60 HOMENS) - PADRÃO DEOP</v>
          </cell>
          <cell r="C2206" t="str">
            <v>UN</v>
          </cell>
          <cell r="D2206">
            <v>4316.59</v>
          </cell>
          <cell r="E2206">
            <v>4265.97</v>
          </cell>
          <cell r="F2206">
            <v>4472.84</v>
          </cell>
          <cell r="G2206">
            <v>4384.9399999999996</v>
          </cell>
          <cell r="H2206">
            <v>4365.91</v>
          </cell>
          <cell r="I2206">
            <v>4300.51</v>
          </cell>
        </row>
        <row r="2207">
          <cell r="A2207" t="str">
            <v>IIO-BAR-045</v>
          </cell>
          <cell r="B2207" t="str">
            <v>BARRACÃO REFEITÓRIO TIPO II, A = 25,41 m2 (OBRA DE GRANDE PORTE, EFETIVO ACIMA DE 60 HOMENS) - PADRÃO DEOP</v>
          </cell>
          <cell r="C2207" t="str">
            <v>UN</v>
          </cell>
          <cell r="D2207">
            <v>5765.32</v>
          </cell>
          <cell r="E2207">
            <v>5700.05</v>
          </cell>
          <cell r="F2207">
            <v>5959.96</v>
          </cell>
          <cell r="G2207">
            <v>5847.59</v>
          </cell>
          <cell r="H2207">
            <v>5827.4</v>
          </cell>
          <cell r="I2207">
            <v>5742.83</v>
          </cell>
        </row>
        <row r="2208">
          <cell r="A2208" t="str">
            <v>IIO-BAR-046</v>
          </cell>
          <cell r="B2208" t="str">
            <v>BARRACÃO DE OBRA, INCLUSIVE SANITÁRIOS</v>
          </cell>
          <cell r="C2208" t="str">
            <v>M2</v>
          </cell>
          <cell r="D2208">
            <v>279.23</v>
          </cell>
          <cell r="E2208">
            <v>276.36</v>
          </cell>
          <cell r="F2208">
            <v>288.39999999999998</v>
          </cell>
          <cell r="G2208">
            <v>282.94</v>
          </cell>
          <cell r="H2208">
            <v>281.57</v>
          </cell>
          <cell r="I2208">
            <v>278.13</v>
          </cell>
        </row>
        <row r="2209">
          <cell r="A2209" t="str">
            <v>IIO-CER-025</v>
          </cell>
          <cell r="B2209" t="str">
            <v>CERCA DE 5 FIOS DE ARAME FARPA DO E MOURÕES DE EUCALIPTO</v>
          </cell>
          <cell r="C2209" t="str">
            <v>M</v>
          </cell>
          <cell r="D2209">
            <v>14.1</v>
          </cell>
          <cell r="E2209">
            <v>14.1</v>
          </cell>
          <cell r="F2209">
            <v>14.1</v>
          </cell>
          <cell r="G2209">
            <v>14.1</v>
          </cell>
          <cell r="H2209">
            <v>14.1</v>
          </cell>
          <cell r="I2209">
            <v>14.1</v>
          </cell>
        </row>
        <row r="2210">
          <cell r="A2210" t="str">
            <v>IIO-ESC-005</v>
          </cell>
          <cell r="B2210" t="str">
            <v>ESCRITÓRIO DA FISCALIZAÇÃO TIPO I, A = 18,15 m2 (OBRA DE PEQUENO A MÉDIO PORTE, EFETIVO ATÉ 60 HOMENS, DE CURTA A MÉDIA DURAÇÃO) - PADRÃO DEOP</v>
          </cell>
          <cell r="C2210" t="str">
            <v>UN</v>
          </cell>
          <cell r="D2210">
            <v>5188.74</v>
          </cell>
          <cell r="E2210">
            <v>5133.2700000000004</v>
          </cell>
          <cell r="F2210">
            <v>5368.88</v>
          </cell>
          <cell r="G2210">
            <v>5262.22</v>
          </cell>
          <cell r="H2210">
            <v>5233.1499999999996</v>
          </cell>
          <cell r="I2210">
            <v>5167.78</v>
          </cell>
        </row>
        <row r="2211">
          <cell r="A2211" t="str">
            <v>IIO-ESC-010</v>
          </cell>
          <cell r="B2211" t="str">
            <v>ESCRITÓRIO DA FISCALIZAÇÃO TIPO II, A = 21,78 m2 (OBRA DE GRANDE PORTE, EFETIVO ACIMA 60 HOMENS, DE LONGA DURAÇÃO) - PADRÃO DEOP</v>
          </cell>
          <cell r="C2211" t="str">
            <v>UN</v>
          </cell>
          <cell r="D2211">
            <v>6079.79</v>
          </cell>
          <cell r="E2211">
            <v>6017.21</v>
          </cell>
          <cell r="F2211">
            <v>6279.27</v>
          </cell>
          <cell r="G2211">
            <v>6160.53</v>
          </cell>
          <cell r="H2211">
            <v>6130.82</v>
          </cell>
          <cell r="I2211">
            <v>6055.86</v>
          </cell>
        </row>
        <row r="2212">
          <cell r="A2212" t="str">
            <v>IIO-ESC-015</v>
          </cell>
          <cell r="B2212" t="str">
            <v>ESCRITÓRIO DA EMPREITEIRA TIPO I, A = 18,15 m2 (OBRA DE PEQUENO A MÉDIO PORTE, EFETIVO ATÉ 60 HOMENS, DE CURTA A MÉDIA DURAÇÃO) - PADRÃO DEOP</v>
          </cell>
          <cell r="C2212" t="str">
            <v>UN</v>
          </cell>
          <cell r="D2212">
            <v>5188.74</v>
          </cell>
          <cell r="E2212">
            <v>5133.2700000000004</v>
          </cell>
          <cell r="F2212">
            <v>5368.88</v>
          </cell>
          <cell r="G2212">
            <v>5262.22</v>
          </cell>
          <cell r="H2212">
            <v>5233.1499999999996</v>
          </cell>
          <cell r="I2212">
            <v>5167.78</v>
          </cell>
        </row>
        <row r="2213">
          <cell r="A2213" t="str">
            <v>IIO-ESC-020</v>
          </cell>
          <cell r="B2213" t="str">
            <v>ESCRITÓRIO DA EMPREITEIRA TIPO II,A = 21,78 m2 (OBRA DE GRANDE PORTE, EFETIVO ACIMA 60 HOMENS, DE LONGA DURAÇÃO) - PADRÃO DEOP</v>
          </cell>
          <cell r="C2213" t="str">
            <v>UN</v>
          </cell>
          <cell r="D2213">
            <v>6079.79</v>
          </cell>
          <cell r="E2213">
            <v>6017.21</v>
          </cell>
          <cell r="F2213">
            <v>6279.27</v>
          </cell>
          <cell r="G2213">
            <v>6160.53</v>
          </cell>
          <cell r="H2213">
            <v>6130.82</v>
          </cell>
          <cell r="I2213">
            <v>6055.86</v>
          </cell>
        </row>
        <row r="2214">
          <cell r="A2214" t="str">
            <v>IIO-LIG-005</v>
          </cell>
          <cell r="B2214" t="str">
            <v>LIGAÇÃO PREDIAL DE ÁGUA 1/2" CAVALETE SIMPLES - COPASA</v>
          </cell>
          <cell r="C2214" t="str">
            <v>UN</v>
          </cell>
          <cell r="D2214">
            <v>90.31</v>
          </cell>
          <cell r="E2214">
            <v>89.91</v>
          </cell>
          <cell r="F2214">
            <v>90.13</v>
          </cell>
          <cell r="G2214">
            <v>89.7</v>
          </cell>
          <cell r="H2214">
            <v>90.19</v>
          </cell>
          <cell r="I2214">
            <v>89.84</v>
          </cell>
        </row>
        <row r="2215">
          <cell r="A2215" t="str">
            <v>IIO-LIG-010</v>
          </cell>
          <cell r="B2215" t="str">
            <v>LIGAÇÃO PROVISÓRIA DE LUZ E FORÇA-PADRÃO PROVISÓRIO 30KVA</v>
          </cell>
          <cell r="C2215" t="str">
            <v>UN</v>
          </cell>
          <cell r="D2215">
            <v>909.29</v>
          </cell>
          <cell r="E2215">
            <v>909.29</v>
          </cell>
          <cell r="F2215">
            <v>909.29</v>
          </cell>
          <cell r="G2215">
            <v>909.29</v>
          </cell>
          <cell r="H2215">
            <v>909.29</v>
          </cell>
          <cell r="I2215">
            <v>909.29</v>
          </cell>
        </row>
        <row r="2216">
          <cell r="A2216" t="str">
            <v>IIO-LIG-015</v>
          </cell>
          <cell r="B2216" t="str">
            <v>LIGAÇÃO PROVISÓRIA DE ÁGUA E ESGOTO</v>
          </cell>
          <cell r="C2216" t="str">
            <v>UN</v>
          </cell>
          <cell r="D2216">
            <v>410.85</v>
          </cell>
          <cell r="E2216">
            <v>410.85</v>
          </cell>
          <cell r="F2216">
            <v>410.85</v>
          </cell>
          <cell r="G2216">
            <v>410.85</v>
          </cell>
          <cell r="H2216">
            <v>410.85</v>
          </cell>
          <cell r="I2216">
            <v>410.85</v>
          </cell>
        </row>
        <row r="2217">
          <cell r="A2217" t="str">
            <v>IIO-PLA-005</v>
          </cell>
          <cell r="B2217" t="str">
            <v xml:space="preserve">FORNECIMENTO E COLOCAÇÃO DE PLACA DE OBRA EM CHAPA GALVANIZADA (3,00 X 1,50 M) - EM CHAPA GALVANIZADA 0,26 AFIXADAS COM REBITES 540 E PARAFUSOS 3/8, EM ESTRUTURA METÁLICA VIGA U 2" ENRIJECIDA COM METALON 20 X 20, SUPORTE EM EUCALIPTO AUTOCLAVADO PINTADAS </v>
          </cell>
          <cell r="C2217" t="str">
            <v>UN</v>
          </cell>
          <cell r="D2217">
            <v>747.73</v>
          </cell>
          <cell r="E2217">
            <v>674.07</v>
          </cell>
          <cell r="F2217">
            <v>715.28</v>
          </cell>
          <cell r="G2217">
            <v>747.73</v>
          </cell>
          <cell r="H2217">
            <v>674.07</v>
          </cell>
          <cell r="I2217">
            <v>715.28</v>
          </cell>
        </row>
        <row r="2218">
          <cell r="A2218" t="str">
            <v>IIO-TAP-005</v>
          </cell>
          <cell r="B2218" t="str">
            <v>TAPUME EM CHAPA COMPENSADO DE 12 MM E PONTALETES H = 2,20 M</v>
          </cell>
          <cell r="C2218" t="str">
            <v>M</v>
          </cell>
          <cell r="D2218">
            <v>96.71</v>
          </cell>
          <cell r="E2218">
            <v>73.45</v>
          </cell>
          <cell r="F2218">
            <v>89.48</v>
          </cell>
          <cell r="G2218">
            <v>98.67</v>
          </cell>
          <cell r="H2218">
            <v>73.45</v>
          </cell>
          <cell r="I2218">
            <v>92.34</v>
          </cell>
        </row>
        <row r="2219">
          <cell r="A2219" t="str">
            <v>IIO-TAP-010</v>
          </cell>
          <cell r="B2219" t="str">
            <v>TAPUME REMOVÍVEL DE COMPENSADO TIPO A, H = 2,20 M (PADRÃO DEOP-MG - COM REMOÇÃO)</v>
          </cell>
          <cell r="C2219" t="str">
            <v>M</v>
          </cell>
          <cell r="D2219">
            <v>110.87</v>
          </cell>
          <cell r="E2219">
            <v>87.61</v>
          </cell>
          <cell r="F2219">
            <v>103.65</v>
          </cell>
          <cell r="G2219">
            <v>112.85</v>
          </cell>
          <cell r="H2219">
            <v>87.61</v>
          </cell>
          <cell r="I2219">
            <v>106.51</v>
          </cell>
        </row>
        <row r="2220">
          <cell r="A2220" t="str">
            <v>IIO-TAP-015</v>
          </cell>
          <cell r="B2220" t="str">
            <v>TAPUME REMOVÍVEL DE COMPENSADO TIPO B, H = 2,20 M (PADRÃO DEOP-MG - COM REMOÇÃO)</v>
          </cell>
          <cell r="C2220" t="str">
            <v>M</v>
          </cell>
          <cell r="D2220">
            <v>99.13</v>
          </cell>
          <cell r="E2220">
            <v>85.8</v>
          </cell>
          <cell r="F2220">
            <v>95.55</v>
          </cell>
          <cell r="G2220">
            <v>100.12</v>
          </cell>
          <cell r="H2220">
            <v>85.8</v>
          </cell>
          <cell r="I2220">
            <v>95.4</v>
          </cell>
        </row>
        <row r="2221">
          <cell r="A2221" t="str">
            <v>IIO-TAP-020</v>
          </cell>
          <cell r="B2221" t="str">
            <v>TAPUME DE CHAPA DE MADEIRA 6 MM 2,20 X 1,22 M, H = 2,20 M, ABERTURA E PORTÃO</v>
          </cell>
          <cell r="C2221" t="str">
            <v>M2</v>
          </cell>
          <cell r="D2221">
            <v>69.319999999999993</v>
          </cell>
          <cell r="E2221">
            <v>61.04</v>
          </cell>
          <cell r="F2221">
            <v>70.61</v>
          </cell>
          <cell r="G2221">
            <v>70.31</v>
          </cell>
          <cell r="H2221">
            <v>61.04</v>
          </cell>
          <cell r="I2221">
            <v>65.16</v>
          </cell>
        </row>
        <row r="2222">
          <cell r="A2222" t="str">
            <v>IIO-TAP-025</v>
          </cell>
          <cell r="B2222" t="str">
            <v>TAPUME COM TELA DE POLIETILENO</v>
          </cell>
          <cell r="C2222" t="str">
            <v>M2</v>
          </cell>
          <cell r="D2222">
            <v>8.5500000000000007</v>
          </cell>
          <cell r="E2222">
            <v>7.15</v>
          </cell>
          <cell r="F2222">
            <v>7.93</v>
          </cell>
          <cell r="G2222">
            <v>8.5500000000000007</v>
          </cell>
          <cell r="H2222">
            <v>7.15</v>
          </cell>
          <cell r="I2222">
            <v>7.93</v>
          </cell>
        </row>
        <row r="2223">
          <cell r="A2223" t="str">
            <v>IMP-001</v>
          </cell>
          <cell r="B2223" t="str">
            <v>IMPERMEABILIZAÇÕES E ISOLAMENTO</v>
          </cell>
        </row>
        <row r="2224">
          <cell r="A2224" t="str">
            <v>IMP-ARG-005</v>
          </cell>
          <cell r="B2224" t="str">
            <v>IMPERMEABILIZAÇÃO COM ARGAMASSA TRAÇO 1:3, E = 2,50 CM COM ADITIVO</v>
          </cell>
          <cell r="C2224" t="str">
            <v>M2</v>
          </cell>
          <cell r="D2224">
            <v>20.34</v>
          </cell>
          <cell r="E2224">
            <v>20.440000000000001</v>
          </cell>
          <cell r="F2224">
            <v>20.5</v>
          </cell>
          <cell r="G2224">
            <v>20.28</v>
          </cell>
          <cell r="H2224">
            <v>20.88</v>
          </cell>
          <cell r="I2224">
            <v>20.37</v>
          </cell>
        </row>
        <row r="2225">
          <cell r="A2225" t="str">
            <v>IMP-ASF-005</v>
          </cell>
          <cell r="B2225" t="str">
            <v>IMPERMEABILIZAÇÃO COM MANTA ASFÁLTICA PRÉ-FABRICADA, E = 4 MM</v>
          </cell>
          <cell r="C2225" t="str">
            <v>M2</v>
          </cell>
          <cell r="D2225">
            <v>36.049999999999997</v>
          </cell>
          <cell r="E2225">
            <v>36.049999999999997</v>
          </cell>
          <cell r="F2225">
            <v>36.049999999999997</v>
          </cell>
          <cell r="G2225">
            <v>36.049999999999997</v>
          </cell>
          <cell r="H2225">
            <v>36.049999999999997</v>
          </cell>
          <cell r="I2225">
            <v>36.049999999999997</v>
          </cell>
        </row>
        <row r="2226">
          <cell r="A2226" t="str">
            <v>IMP-CAL-005</v>
          </cell>
          <cell r="B2226" t="str">
            <v>IMPERMEABILIZAÇÃO de calha de concreto com 6 demãos de emulsão acrílica</v>
          </cell>
          <cell r="C2226" t="str">
            <v>M2</v>
          </cell>
          <cell r="D2226">
            <v>43.82</v>
          </cell>
          <cell r="E2226">
            <v>43.87</v>
          </cell>
          <cell r="F2226">
            <v>43.9</v>
          </cell>
          <cell r="G2226">
            <v>43.79</v>
          </cell>
          <cell r="H2226">
            <v>44.1</v>
          </cell>
          <cell r="I2226">
            <v>43.84</v>
          </cell>
        </row>
        <row r="2227">
          <cell r="A2227" t="str">
            <v>IMP-CAL-010</v>
          </cell>
          <cell r="B2227" t="str">
            <v>IMPERMEABILIZAÇÃO de calha, viga-calha e jardineira , através de aplicação direta na estrutura de impermeabilizante estrutural e proteção mecânica</v>
          </cell>
          <cell r="C2227" t="str">
            <v>M2</v>
          </cell>
          <cell r="D2227">
            <v>33.56</v>
          </cell>
          <cell r="E2227">
            <v>33.64</v>
          </cell>
          <cell r="F2227">
            <v>33.69</v>
          </cell>
          <cell r="G2227">
            <v>33.51</v>
          </cell>
          <cell r="H2227">
            <v>34.01</v>
          </cell>
          <cell r="I2227">
            <v>33.590000000000003</v>
          </cell>
        </row>
        <row r="2228">
          <cell r="A2228" t="str">
            <v>IMP-CAM-005</v>
          </cell>
          <cell r="B2228" t="str">
            <v>CAMADA DE REGULARIZAÇÃO ARGAMASSA TRAÇO 1:3, ESPESSURA MÉDIA 3,0 CM</v>
          </cell>
          <cell r="C2228" t="str">
            <v>M2</v>
          </cell>
          <cell r="D2228">
            <v>19.37</v>
          </cell>
          <cell r="E2228">
            <v>19.5</v>
          </cell>
          <cell r="F2228">
            <v>19.579999999999998</v>
          </cell>
          <cell r="G2228">
            <v>19.29</v>
          </cell>
          <cell r="H2228">
            <v>20.07</v>
          </cell>
          <cell r="I2228">
            <v>19.420000000000002</v>
          </cell>
        </row>
        <row r="2229">
          <cell r="A2229" t="str">
            <v>IMP-COB-005</v>
          </cell>
          <cell r="B2229" t="str">
            <v>IMPERMEABILIZAÇÃO de cobertura não sujeita a fissurações e a trânsito à base de emulsão asfáltica estruturada com véu de poliéster e acabamento com pintura refletiva</v>
          </cell>
          <cell r="C2229" t="str">
            <v>M2</v>
          </cell>
          <cell r="D2229">
            <v>48.76</v>
          </cell>
          <cell r="E2229">
            <v>48.76</v>
          </cell>
          <cell r="F2229">
            <v>48.76</v>
          </cell>
          <cell r="G2229">
            <v>48.76</v>
          </cell>
          <cell r="H2229">
            <v>48.76</v>
          </cell>
          <cell r="I2229">
            <v>48.76</v>
          </cell>
        </row>
        <row r="2230">
          <cell r="A2230" t="str">
            <v>IMP-COB-010</v>
          </cell>
          <cell r="B2230" t="str">
            <v>IMPERMEABILIZAÇÃO de cobertura não sujeita a fissurações e a trânsito à base de emulsão acrílica estruturada com véu de poliéster</v>
          </cell>
          <cell r="C2230" t="str">
            <v>M2</v>
          </cell>
          <cell r="D2230">
            <v>39.69</v>
          </cell>
          <cell r="E2230">
            <v>39.729999999999997</v>
          </cell>
          <cell r="F2230">
            <v>39.76</v>
          </cell>
          <cell r="G2230">
            <v>39.659999999999997</v>
          </cell>
          <cell r="H2230">
            <v>39.94</v>
          </cell>
          <cell r="I2230">
            <v>39.700000000000003</v>
          </cell>
        </row>
        <row r="2231">
          <cell r="A2231" t="str">
            <v>IMP-COB-015</v>
          </cell>
          <cell r="B2231" t="str">
            <v>IMPERMEABILIZAÇÃO de cobertura não sujeita a fissurações e a trânsito à base de emulsão acrílica estruturada com véu de poliéster - (com mão-de-obra empreitada)</v>
          </cell>
          <cell r="C2231" t="str">
            <v>M2</v>
          </cell>
          <cell r="D2231">
            <v>61.26</v>
          </cell>
          <cell r="E2231">
            <v>61.32</v>
          </cell>
          <cell r="F2231">
            <v>61.35</v>
          </cell>
          <cell r="G2231">
            <v>61.23</v>
          </cell>
          <cell r="H2231">
            <v>61.53</v>
          </cell>
          <cell r="I2231">
            <v>61.29</v>
          </cell>
        </row>
        <row r="2232">
          <cell r="A2232" t="str">
            <v>IMP-COB-020</v>
          </cell>
          <cell r="B2232" t="str">
            <v>IMPERMEABILIZAÇÃO de cobertura não sujeita a fissurações e a trânsito à base de emulsão asfáltica estruturada com véu de poliéster e acabamento com pintura refletiva - (com mão-de-obra empreitada)</v>
          </cell>
          <cell r="C2232" t="str">
            <v>M2</v>
          </cell>
          <cell r="D2232">
            <v>70.34</v>
          </cell>
          <cell r="E2232">
            <v>70.34</v>
          </cell>
          <cell r="F2232">
            <v>70.34</v>
          </cell>
          <cell r="G2232">
            <v>70.34</v>
          </cell>
          <cell r="H2232">
            <v>70.34</v>
          </cell>
          <cell r="I2232">
            <v>70.34</v>
          </cell>
        </row>
        <row r="2233">
          <cell r="A2233" t="str">
            <v>IMP-COB-025</v>
          </cell>
          <cell r="B2233" t="str">
            <v>IMPERMEABILIZAÇÃO de cobertura à base de elastômero sintético, calandrado e pré-vulcanizado e manta butílica</v>
          </cell>
          <cell r="C2233" t="str">
            <v>M2</v>
          </cell>
          <cell r="D2233">
            <v>121.33</v>
          </cell>
          <cell r="E2233">
            <v>121.33</v>
          </cell>
          <cell r="F2233">
            <v>121.33</v>
          </cell>
          <cell r="G2233">
            <v>121.33</v>
          </cell>
          <cell r="H2233">
            <v>121.33</v>
          </cell>
          <cell r="I2233">
            <v>121.33</v>
          </cell>
        </row>
        <row r="2234">
          <cell r="A2234" t="str">
            <v>IMP-COB-030</v>
          </cell>
          <cell r="B2234" t="str">
            <v>IMPERMEABILIZAÇÃO de cobertura com asfalto oxidado e véu de poliéster</v>
          </cell>
          <cell r="C2234" t="str">
            <v>M2</v>
          </cell>
          <cell r="D2234">
            <v>71.77</v>
          </cell>
          <cell r="E2234">
            <v>71.89</v>
          </cell>
          <cell r="F2234">
            <v>71.98</v>
          </cell>
          <cell r="G2234">
            <v>71.69</v>
          </cell>
          <cell r="H2234">
            <v>72.45</v>
          </cell>
          <cell r="I2234">
            <v>71.81</v>
          </cell>
        </row>
        <row r="2235">
          <cell r="A2235" t="str">
            <v>IMP-COB-035</v>
          </cell>
          <cell r="B2235" t="str">
            <v>IMPERMEABILIZAÇÃO de cobertura utilizando manta asfáltica com armadura de filme de polietileno</v>
          </cell>
          <cell r="C2235" t="str">
            <v>M2</v>
          </cell>
          <cell r="D2235">
            <v>47.78</v>
          </cell>
          <cell r="E2235">
            <v>47.85</v>
          </cell>
          <cell r="F2235">
            <v>47.91</v>
          </cell>
          <cell r="G2235">
            <v>47.74</v>
          </cell>
          <cell r="H2235">
            <v>48.19</v>
          </cell>
          <cell r="I2235">
            <v>47.81</v>
          </cell>
        </row>
        <row r="2236">
          <cell r="A2236" t="str">
            <v>IMP-COB-040</v>
          </cell>
          <cell r="B2236" t="str">
            <v>IMPERMEABILIZAÇÃO de cobertura à base de elastômero sintético, calandrado e pré-vulcanizado e manta butílica - (com mão-de-obra empreitada)</v>
          </cell>
          <cell r="C2236" t="str">
            <v>M2</v>
          </cell>
          <cell r="D2236">
            <v>152.30000000000001</v>
          </cell>
          <cell r="E2236">
            <v>152.30000000000001</v>
          </cell>
          <cell r="F2236">
            <v>152.30000000000001</v>
          </cell>
          <cell r="G2236">
            <v>152.30000000000001</v>
          </cell>
          <cell r="H2236">
            <v>152.30000000000001</v>
          </cell>
          <cell r="I2236">
            <v>152.30000000000001</v>
          </cell>
        </row>
        <row r="2237">
          <cell r="A2237" t="str">
            <v>IMP-COB-045</v>
          </cell>
          <cell r="B2237" t="str">
            <v>IMPERMEABILIZAÇÃO de cobertura utilizando manta asfáltica com armadura de filme de polietileno - (com mão-de-obra empreitada)</v>
          </cell>
          <cell r="C2237" t="str">
            <v>M2</v>
          </cell>
          <cell r="D2237">
            <v>64.31</v>
          </cell>
          <cell r="E2237">
            <v>64.39</v>
          </cell>
          <cell r="F2237">
            <v>64.44</v>
          </cell>
          <cell r="G2237">
            <v>64.260000000000005</v>
          </cell>
          <cell r="H2237">
            <v>64.709999999999994</v>
          </cell>
          <cell r="I2237">
            <v>64.33</v>
          </cell>
        </row>
        <row r="2238">
          <cell r="A2238" t="str">
            <v>IMP-COB-050</v>
          </cell>
          <cell r="B2238" t="str">
            <v>IMPERMEABILIZAÇÃO de cobertura plana (inclusive pré-fabricada) , utilizando manta asfáltica polímérica</v>
          </cell>
          <cell r="C2238" t="str">
            <v>M2</v>
          </cell>
          <cell r="D2238">
            <v>27.5</v>
          </cell>
          <cell r="E2238">
            <v>27.5</v>
          </cell>
          <cell r="F2238">
            <v>27.5</v>
          </cell>
          <cell r="G2238">
            <v>27.5</v>
          </cell>
          <cell r="H2238">
            <v>27.5</v>
          </cell>
          <cell r="I2238">
            <v>27.5</v>
          </cell>
        </row>
        <row r="2239">
          <cell r="A2239" t="str">
            <v>IMP-COB-055</v>
          </cell>
          <cell r="B2239" t="str">
            <v>IMPERMEABILIZAÇÃO de cobertura não sujeita a fissurações e a trânsito a base de elastômero sintético "neoprene + hypalon", com acabamento em pintura refletiva</v>
          </cell>
          <cell r="C2239" t="str">
            <v>M2</v>
          </cell>
          <cell r="D2239">
            <v>188.49</v>
          </cell>
          <cell r="E2239">
            <v>188.54</v>
          </cell>
          <cell r="F2239">
            <v>188.57</v>
          </cell>
          <cell r="G2239">
            <v>188.46</v>
          </cell>
          <cell r="H2239">
            <v>188.78</v>
          </cell>
          <cell r="I2239">
            <v>188.51</v>
          </cell>
        </row>
        <row r="2240">
          <cell r="A2240" t="str">
            <v>IMP-CRI-006</v>
          </cell>
          <cell r="B2240" t="str">
            <v>IMPERMEABILIZAÇÃO POR CRISTALIZAÇÃO (PRODUTOS DE CRISTALIZAÇÃO E ELASTÔMEROS ACRÍLICOS, OU OUTROS, ADICIONADOS DE CIMENTOS ESPECIAIS, ESTRUTURADOS COM TELA DE POLIÉSTER, NOS PONTOS ONDE HAJA FISSURAS, OU FALHAS DE CONCRETAGEM, DE MODO A SE OBTER UMA MEMBR</v>
          </cell>
          <cell r="C2240" t="str">
            <v>M2</v>
          </cell>
          <cell r="D2240">
            <v>19.57</v>
          </cell>
          <cell r="E2240">
            <v>19.57</v>
          </cell>
          <cell r="F2240">
            <v>19.57</v>
          </cell>
          <cell r="G2240">
            <v>19.57</v>
          </cell>
          <cell r="H2240">
            <v>19.57</v>
          </cell>
          <cell r="I2240">
            <v>19.57</v>
          </cell>
        </row>
        <row r="2241">
          <cell r="A2241" t="str">
            <v>IMP-JAR-005</v>
          </cell>
          <cell r="B2241" t="str">
            <v>IMPERMEABILIZAÇÃO COM MANTA ASFÁLTICA PRÉ-FABRICADA, E = 4 MM - ANTI-RAIZ</v>
          </cell>
          <cell r="C2241" t="str">
            <v>M2</v>
          </cell>
          <cell r="D2241">
            <v>37.6</v>
          </cell>
          <cell r="E2241">
            <v>37.6</v>
          </cell>
          <cell r="F2241">
            <v>37.6</v>
          </cell>
          <cell r="G2241">
            <v>37.6</v>
          </cell>
          <cell r="H2241">
            <v>37.6</v>
          </cell>
          <cell r="I2241">
            <v>37.6</v>
          </cell>
        </row>
        <row r="2242">
          <cell r="A2242" t="str">
            <v>IMP-JAR-010</v>
          </cell>
          <cell r="B2242" t="str">
            <v>IMPERMEABILIZAÇÃO de jardineira até 30 m² através de pintura com massa betuminosa para impermeabilização</v>
          </cell>
          <cell r="C2242" t="str">
            <v>M2</v>
          </cell>
          <cell r="D2242">
            <v>68.069999999999993</v>
          </cell>
          <cell r="E2242">
            <v>68.19</v>
          </cell>
          <cell r="F2242">
            <v>68.27</v>
          </cell>
          <cell r="G2242">
            <v>68</v>
          </cell>
          <cell r="H2242">
            <v>68.709999999999994</v>
          </cell>
          <cell r="I2242">
            <v>68.11</v>
          </cell>
        </row>
        <row r="2243">
          <cell r="A2243" t="str">
            <v>IMP-MAN-005</v>
          </cell>
          <cell r="B2243" t="str">
            <v>COLOCAÇÃO DE MANTA GEOTÊXTIL</v>
          </cell>
          <cell r="C2243" t="str">
            <v>M2</v>
          </cell>
          <cell r="D2243">
            <v>7.43</v>
          </cell>
          <cell r="E2243">
            <v>7.43</v>
          </cell>
          <cell r="F2243">
            <v>7.43</v>
          </cell>
          <cell r="G2243">
            <v>7.43</v>
          </cell>
          <cell r="H2243">
            <v>7.43</v>
          </cell>
          <cell r="I2243">
            <v>7.43</v>
          </cell>
        </row>
        <row r="2244">
          <cell r="A2244" t="str">
            <v>IMP-PAR-005</v>
          </cell>
          <cell r="B2244" t="str">
            <v>IMPERMEABILIZAÇÃO de alicerce com tinta betuminosa em parede de 1 1/2 tijolo</v>
          </cell>
          <cell r="C2244" t="str">
            <v>M</v>
          </cell>
          <cell r="D2244">
            <v>7.71</v>
          </cell>
          <cell r="E2244">
            <v>7.71</v>
          </cell>
          <cell r="F2244">
            <v>7.71</v>
          </cell>
          <cell r="G2244">
            <v>7.71</v>
          </cell>
          <cell r="H2244">
            <v>7.71</v>
          </cell>
          <cell r="I2244">
            <v>7.71</v>
          </cell>
        </row>
        <row r="2245">
          <cell r="A2245" t="str">
            <v>IMP-PAR-010</v>
          </cell>
          <cell r="B2245" t="str">
            <v>IMPERMEABILIZAÇÃO de parede sujeita a umidade de solo com aditivo hidrófugo e tinta asfáltica</v>
          </cell>
          <cell r="C2245" t="str">
            <v>M2</v>
          </cell>
          <cell r="D2245">
            <v>37.14</v>
          </cell>
          <cell r="E2245">
            <v>37.22</v>
          </cell>
          <cell r="F2245">
            <v>37.28</v>
          </cell>
          <cell r="G2245">
            <v>37.08</v>
          </cell>
          <cell r="H2245">
            <v>37.61</v>
          </cell>
          <cell r="I2245">
            <v>37.159999999999997</v>
          </cell>
        </row>
        <row r="2246">
          <cell r="A2246" t="str">
            <v>IMP-PIN-005</v>
          </cell>
          <cell r="B2246" t="str">
            <v>PINTURA COM EMULSÃO ASFÁLTICA</v>
          </cell>
          <cell r="C2246" t="str">
            <v>M2</v>
          </cell>
          <cell r="D2246">
            <v>7.21</v>
          </cell>
          <cell r="E2246">
            <v>7.21</v>
          </cell>
          <cell r="F2246">
            <v>7.21</v>
          </cell>
          <cell r="G2246">
            <v>7.21</v>
          </cell>
          <cell r="H2246">
            <v>7.21</v>
          </cell>
          <cell r="I2246">
            <v>7.21</v>
          </cell>
        </row>
        <row r="2247">
          <cell r="A2247" t="str">
            <v>IMP-PIN-010</v>
          </cell>
          <cell r="B2247" t="str">
            <v>PINTURA IMPEREMABILIZANTE COM ARGAMASSA POLIMÉRICA</v>
          </cell>
          <cell r="C2247" t="str">
            <v>M2</v>
          </cell>
          <cell r="D2247">
            <v>10.48</v>
          </cell>
          <cell r="E2247">
            <v>10.48</v>
          </cell>
          <cell r="F2247">
            <v>10.48</v>
          </cell>
          <cell r="G2247">
            <v>10.48</v>
          </cell>
          <cell r="H2247">
            <v>10.48</v>
          </cell>
          <cell r="I2247">
            <v>10.48</v>
          </cell>
        </row>
        <row r="2248">
          <cell r="A2248" t="str">
            <v>IMP-PIS-005</v>
          </cell>
          <cell r="B2248" t="str">
            <v>IMPERMEABILIZAÇÃO de piso com três demãos de emulsão asfáltica</v>
          </cell>
          <cell r="C2248" t="str">
            <v>M2</v>
          </cell>
          <cell r="D2248">
            <v>20.239999999999998</v>
          </cell>
          <cell r="E2248">
            <v>20.239999999999998</v>
          </cell>
          <cell r="F2248">
            <v>20.239999999999998</v>
          </cell>
          <cell r="G2248">
            <v>20.239999999999998</v>
          </cell>
          <cell r="H2248">
            <v>20.239999999999998</v>
          </cell>
          <cell r="I2248">
            <v>20.239999999999998</v>
          </cell>
        </row>
        <row r="2249">
          <cell r="A2249" t="str">
            <v>IMP-PIS-010</v>
          </cell>
          <cell r="B2249" t="str">
            <v>IMPERMEABILIZAÇÃO de piso sujeito à umidade de terra com aditivo hidrófugo</v>
          </cell>
          <cell r="C2249" t="str">
            <v>M2</v>
          </cell>
          <cell r="D2249">
            <v>30.59</v>
          </cell>
          <cell r="E2249">
            <v>30.67</v>
          </cell>
          <cell r="F2249">
            <v>30.72</v>
          </cell>
          <cell r="G2249">
            <v>30.54</v>
          </cell>
          <cell r="H2249">
            <v>31.05</v>
          </cell>
          <cell r="I2249">
            <v>30.62</v>
          </cell>
        </row>
        <row r="2250">
          <cell r="A2250" t="str">
            <v>IMP-PRO-005</v>
          </cell>
          <cell r="B2250" t="str">
            <v>PROTEÇÃO MECÂNICA COM AREIA E CIMENTO E = 1,50 CM</v>
          </cell>
          <cell r="C2250" t="str">
            <v>M2</v>
          </cell>
          <cell r="D2250">
            <v>12.2</v>
          </cell>
          <cell r="E2250">
            <v>12.25</v>
          </cell>
          <cell r="F2250">
            <v>12.29</v>
          </cell>
          <cell r="G2250">
            <v>12.15</v>
          </cell>
          <cell r="H2250">
            <v>12.51</v>
          </cell>
          <cell r="I2250">
            <v>12.22</v>
          </cell>
        </row>
        <row r="2251">
          <cell r="A2251" t="str">
            <v>IMP-RES-005</v>
          </cell>
          <cell r="B2251" t="str">
            <v>IMPERMEABILIZAÇÃO de reservatório elevado, composta de revestimento com argamassa rígida e de manta asfáltica</v>
          </cell>
          <cell r="C2251" t="str">
            <v>M2</v>
          </cell>
          <cell r="D2251">
            <v>80.489999999999995</v>
          </cell>
          <cell r="E2251">
            <v>80.650000000000006</v>
          </cell>
          <cell r="F2251">
            <v>80.75</v>
          </cell>
          <cell r="G2251">
            <v>80.39</v>
          </cell>
          <cell r="H2251">
            <v>81.37</v>
          </cell>
          <cell r="I2251">
            <v>80.55</v>
          </cell>
        </row>
        <row r="2252">
          <cell r="A2252" t="str">
            <v>IMP-RES-010</v>
          </cell>
          <cell r="B2252" t="str">
            <v>IMPERMEABILIZAÇÃO de reservatório enterrado na superfície interna de reservatório, não sujeito à pressão freática, à base de argamassa rígida</v>
          </cell>
          <cell r="C2252" t="str">
            <v>M2</v>
          </cell>
          <cell r="D2252">
            <v>24.16</v>
          </cell>
          <cell r="E2252">
            <v>24.24</v>
          </cell>
          <cell r="F2252">
            <v>24.28</v>
          </cell>
          <cell r="G2252">
            <v>24.12</v>
          </cell>
          <cell r="H2252">
            <v>24.56</v>
          </cell>
          <cell r="I2252">
            <v>24.18</v>
          </cell>
        </row>
        <row r="2253">
          <cell r="A2253" t="str">
            <v>IMP-RES-015</v>
          </cell>
          <cell r="B2253" t="str">
            <v>IMPERMEABILIZAÇÃO de reservatório enterrado, superfície interna/externa do reservatório, com quatro camadas de argamassa e duas demãos de tinta betuminosa</v>
          </cell>
          <cell r="C2253" t="str">
            <v>M2</v>
          </cell>
          <cell r="D2253">
            <v>43.47</v>
          </cell>
          <cell r="E2253">
            <v>43.57</v>
          </cell>
          <cell r="F2253">
            <v>43.63</v>
          </cell>
          <cell r="G2253">
            <v>43.39</v>
          </cell>
          <cell r="H2253">
            <v>44.04</v>
          </cell>
          <cell r="I2253">
            <v>43.5</v>
          </cell>
        </row>
        <row r="2254">
          <cell r="A2254" t="str">
            <v>IMP-RES-020</v>
          </cell>
          <cell r="B2254" t="str">
            <v>IMPERMEABILIZAÇÃO interna de reservatório e piscina , utilizando manta asfáltica com armadura de filme de polietileno</v>
          </cell>
          <cell r="C2254" t="str">
            <v>M2</v>
          </cell>
          <cell r="D2254">
            <v>53.07</v>
          </cell>
          <cell r="E2254">
            <v>53.14</v>
          </cell>
          <cell r="F2254">
            <v>53.18</v>
          </cell>
          <cell r="G2254">
            <v>53.01</v>
          </cell>
          <cell r="H2254">
            <v>53.47</v>
          </cell>
          <cell r="I2254">
            <v>53.09</v>
          </cell>
        </row>
        <row r="2255">
          <cell r="A2255" t="str">
            <v>IMP-RES-025</v>
          </cell>
          <cell r="B2255" t="str">
            <v>IMPERMEABILIZAÇÃO de piscina ou reservatório elevado , sujeitos à fissuração através de aplicação direta na estrutura de impermeabilizante estrutural e membrana elástica</v>
          </cell>
          <cell r="C2255" t="str">
            <v>M2</v>
          </cell>
          <cell r="D2255">
            <v>20.71</v>
          </cell>
          <cell r="E2255">
            <v>20.75</v>
          </cell>
          <cell r="F2255">
            <v>20.79</v>
          </cell>
          <cell r="G2255">
            <v>20.68</v>
          </cell>
          <cell r="H2255">
            <v>20.95</v>
          </cell>
          <cell r="I2255">
            <v>20.72</v>
          </cell>
        </row>
        <row r="2256">
          <cell r="A2256" t="str">
            <v>IMP-RES-030</v>
          </cell>
          <cell r="B2256" t="str">
            <v>IMPERMEABILIZAÇÃO interna de piscina enterrada aplicando na estrutura de concreto quatro demãos de cimento impermeabilizante estrutural com emulsão adesiva</v>
          </cell>
          <cell r="C2256" t="str">
            <v>M2</v>
          </cell>
          <cell r="D2256">
            <v>14.47</v>
          </cell>
          <cell r="E2256">
            <v>14.47</v>
          </cell>
          <cell r="F2256">
            <v>14.47</v>
          </cell>
          <cell r="G2256">
            <v>14.47</v>
          </cell>
          <cell r="H2256">
            <v>14.47</v>
          </cell>
          <cell r="I2256">
            <v>14.47</v>
          </cell>
        </row>
        <row r="2257">
          <cell r="A2257" t="str">
            <v>IMP-RES-040</v>
          </cell>
          <cell r="B2257" t="str">
            <v>IMPERMEABILIZAÇÃO interna de reservatório aplicando na estrutura de concreto três demãos de cimento impermeabilizante estrutural com emulsão adesiva</v>
          </cell>
          <cell r="C2257" t="str">
            <v>M2</v>
          </cell>
          <cell r="D2257">
            <v>9.3000000000000007</v>
          </cell>
          <cell r="E2257">
            <v>9.3000000000000007</v>
          </cell>
          <cell r="F2257">
            <v>9.3000000000000007</v>
          </cell>
          <cell r="G2257">
            <v>9.3000000000000007</v>
          </cell>
          <cell r="H2257">
            <v>9.3000000000000007</v>
          </cell>
          <cell r="I2257">
            <v>9.3000000000000007</v>
          </cell>
        </row>
        <row r="2258">
          <cell r="A2258" t="str">
            <v>IMP-SUP-005</v>
          </cell>
          <cell r="B2258" t="str">
            <v>IMPERMEABILIZAÇÃO de superfície sujeita à infiltração por lençol freático (pressão negativa) aplicando argamassa com aditivo impermeabilizante de pega rápida</v>
          </cell>
          <cell r="C2258" t="str">
            <v>M2</v>
          </cell>
          <cell r="D2258">
            <v>18.690000000000001</v>
          </cell>
          <cell r="E2258">
            <v>18.7</v>
          </cell>
          <cell r="F2258">
            <v>18.72</v>
          </cell>
          <cell r="G2258">
            <v>18.68</v>
          </cell>
          <cell r="H2258">
            <v>18.760000000000002</v>
          </cell>
          <cell r="I2258">
            <v>18.690000000000001</v>
          </cell>
        </row>
        <row r="2259">
          <cell r="A2259" t="str">
            <v>IMP-SUP-010</v>
          </cell>
          <cell r="B2259" t="str">
            <v>IMPERMEABILIZAÇÃO de superfície sujeita à umidade de terra aplicando impermeabilizante estrutural com emulsão adesiva</v>
          </cell>
          <cell r="C2259" t="str">
            <v>M2</v>
          </cell>
          <cell r="D2259">
            <v>9.65</v>
          </cell>
          <cell r="E2259">
            <v>9.65</v>
          </cell>
          <cell r="F2259">
            <v>9.65</v>
          </cell>
          <cell r="G2259">
            <v>9.65</v>
          </cell>
          <cell r="H2259">
            <v>9.65</v>
          </cell>
          <cell r="I2259">
            <v>9.65</v>
          </cell>
        </row>
        <row r="2260">
          <cell r="A2260" t="str">
            <v>INC-001</v>
          </cell>
          <cell r="B2260" t="str">
            <v>PREVENÇÃO E COMBATE A INCÊNDIO</v>
          </cell>
        </row>
        <row r="2261">
          <cell r="A2261" t="str">
            <v>INC-ABR-005</v>
          </cell>
          <cell r="B2261" t="str">
            <v>ABRIGO EM CHAPA TIPO EXTERNO 1 PORTA DE AÇO CARBONO, COMPLETO, VIDRO TRANSPARENTE, COM A INSCRIÇÃO "INCÊNDIO", SUPORTE BASCULANTE PARA MANGUEIRA PINTADO DE VERMELHO NAS DIMENSÕES 90 X 60 X 17 CM</v>
          </cell>
          <cell r="C2261" t="str">
            <v>UN</v>
          </cell>
          <cell r="D2261">
            <v>207.09</v>
          </cell>
          <cell r="E2261">
            <v>207.12</v>
          </cell>
          <cell r="F2261">
            <v>207.14</v>
          </cell>
          <cell r="G2261">
            <v>207.07</v>
          </cell>
          <cell r="H2261">
            <v>207.28</v>
          </cell>
          <cell r="I2261">
            <v>207.1</v>
          </cell>
        </row>
        <row r="2262">
          <cell r="A2262" t="str">
            <v>INC-ABR-010</v>
          </cell>
          <cell r="B2262" t="str">
            <v>ABRIGO EM CHAPA TIPO EXTERNO 1 PORTA DE AÇO CARBONO, COMPLETO, VIDRO TRANSPARENTE, COM A INSCRIÇÃO "INCÊNDIO", SUPORTE BASCULANTE PARA MANGUEIRA PINTADO DE VERMELHO NAS DIMENSÕES 45 X 60 X 17 CM</v>
          </cell>
          <cell r="C2262" t="str">
            <v>UN</v>
          </cell>
          <cell r="D2262">
            <v>173.25</v>
          </cell>
          <cell r="E2262">
            <v>173.28</v>
          </cell>
          <cell r="F2262">
            <v>173.3</v>
          </cell>
          <cell r="G2262">
            <v>173.23</v>
          </cell>
          <cell r="H2262">
            <v>173.43</v>
          </cell>
          <cell r="I2262">
            <v>173.26</v>
          </cell>
        </row>
        <row r="2263">
          <cell r="A2263" t="str">
            <v>INC-ABR-015</v>
          </cell>
          <cell r="B2263" t="str">
            <v>ABRIGO EM CHAPA TIPO EXTERNO 1 PORTA DE AÇO CARBONO, COMPLETO, VIDRO TRANSPARENTE, COM A INSCRIÇÃO "INCÊNDIO", SUPORTE BASCULANTE PARA MANGUEIRA PINTADO DE VERMELHO NAS DIMENSÕES 75 X 30 X 25 CM</v>
          </cell>
          <cell r="C2263" t="str">
            <v>UN</v>
          </cell>
          <cell r="D2263">
            <v>179.49</v>
          </cell>
          <cell r="E2263">
            <v>179.52</v>
          </cell>
          <cell r="F2263">
            <v>179.54</v>
          </cell>
          <cell r="G2263">
            <v>179.47</v>
          </cell>
          <cell r="H2263">
            <v>179.67</v>
          </cell>
          <cell r="I2263">
            <v>179.5</v>
          </cell>
        </row>
        <row r="2264">
          <cell r="A2264" t="str">
            <v>INC-ACI-005</v>
          </cell>
          <cell r="B2264" t="str">
            <v>ACIONADOR manual de alarme de incêndio</v>
          </cell>
          <cell r="C2264" t="str">
            <v>UN</v>
          </cell>
          <cell r="D2264">
            <v>61.03</v>
          </cell>
          <cell r="E2264">
            <v>61.03</v>
          </cell>
          <cell r="F2264">
            <v>61.03</v>
          </cell>
          <cell r="G2264">
            <v>61.03</v>
          </cell>
          <cell r="H2264">
            <v>61.03</v>
          </cell>
          <cell r="I2264">
            <v>61.03</v>
          </cell>
        </row>
        <row r="2265">
          <cell r="A2265" t="str">
            <v>INC-ADP-005</v>
          </cell>
          <cell r="B2265" t="str">
            <v>ADAPTADOR DE ROSCAS 5 FIOS, D = 63 X 38 MM ENGATE RÁPIDO</v>
          </cell>
          <cell r="C2265" t="str">
            <v>UN</v>
          </cell>
          <cell r="D2265">
            <v>29.99</v>
          </cell>
          <cell r="E2265">
            <v>29.99</v>
          </cell>
          <cell r="F2265">
            <v>29.99</v>
          </cell>
          <cell r="G2265">
            <v>29.99</v>
          </cell>
          <cell r="H2265">
            <v>29.99</v>
          </cell>
          <cell r="I2265">
            <v>29.99</v>
          </cell>
        </row>
        <row r="2266">
          <cell r="A2266" t="str">
            <v>INC-BOM-005</v>
          </cell>
          <cell r="B2266" t="str">
            <v>ELETROBOMBA MOTOR DE 3,0 CV, 220V, TRIFÁSICO COM CAPACIDADE DE VAZÃO DE 2501/MIN. A 18 MCA DE PRESSÃO (REF. SCHNEIDER, MODELO BC-925 HB OU EQUIVALENTE)</v>
          </cell>
          <cell r="C2266" t="str">
            <v>UN</v>
          </cell>
          <cell r="D2266">
            <v>831.17</v>
          </cell>
          <cell r="E2266">
            <v>831.17</v>
          </cell>
          <cell r="F2266">
            <v>831.17</v>
          </cell>
          <cell r="G2266">
            <v>831.17</v>
          </cell>
          <cell r="H2266">
            <v>831.17</v>
          </cell>
          <cell r="I2266">
            <v>831.17</v>
          </cell>
        </row>
        <row r="2267">
          <cell r="A2267" t="str">
            <v>INC-BOM-010</v>
          </cell>
          <cell r="B2267" t="str">
            <v>QUADRO DE FORÇA PARA MOTOR DE 3,0 CV, 220V, TRIFÁSICO, CONTENDO DISPOSITIVO PARA PARTIDA MANUAL E AUTOMÁTICA ATRAVÉS DE PRESSOSTATO E SAÍDA PARA ALARME DE BOMBA EM FUNCIONAMENTO</v>
          </cell>
          <cell r="C2267" t="str">
            <v>UN</v>
          </cell>
          <cell r="D2267">
            <v>333.01</v>
          </cell>
          <cell r="E2267">
            <v>333.01</v>
          </cell>
          <cell r="F2267">
            <v>333.01</v>
          </cell>
          <cell r="G2267">
            <v>333.01</v>
          </cell>
          <cell r="H2267">
            <v>333.01</v>
          </cell>
          <cell r="I2267">
            <v>333.01</v>
          </cell>
        </row>
        <row r="2268">
          <cell r="A2268" t="str">
            <v>INC-BOM-015</v>
          </cell>
          <cell r="B2268" t="str">
            <v>PRESSOSTATO TELEMECANIQUE, MODELO XML B004 A2S11, COM ESCALA DE 3 A 58 PSI</v>
          </cell>
          <cell r="C2268" t="str">
            <v>UN</v>
          </cell>
          <cell r="D2268">
            <v>537.96</v>
          </cell>
          <cell r="E2268">
            <v>537.96</v>
          </cell>
          <cell r="F2268">
            <v>537.96</v>
          </cell>
          <cell r="G2268">
            <v>537.96</v>
          </cell>
          <cell r="H2268">
            <v>537.96</v>
          </cell>
          <cell r="I2268">
            <v>537.96</v>
          </cell>
        </row>
        <row r="2269">
          <cell r="A2269" t="str">
            <v>INC-BOM-025</v>
          </cell>
          <cell r="B2269" t="str">
            <v>CILINDRO DE PRESSÃO OU MOLA PNEUMÁTICA DE DIÂMETRO 150mm, COMPRIMENTO DE 1,20m COM GARRAS PARA FIXAÇÃO NA PAREDE</v>
          </cell>
          <cell r="C2269" t="str">
            <v>UN</v>
          </cell>
          <cell r="D2269">
            <v>221.4</v>
          </cell>
          <cell r="E2269">
            <v>221.4</v>
          </cell>
          <cell r="F2269">
            <v>221.4</v>
          </cell>
          <cell r="G2269">
            <v>221.4</v>
          </cell>
          <cell r="H2269">
            <v>221.4</v>
          </cell>
          <cell r="I2269">
            <v>221.4</v>
          </cell>
        </row>
        <row r="2270">
          <cell r="A2270" t="str">
            <v>INC-BOM-030</v>
          </cell>
          <cell r="B2270" t="str">
            <v>SIRENE PARA ALARME DE BOMBA EM FUNCIONAMENTO MARCA RONTAM RT-11, 220V</v>
          </cell>
          <cell r="C2270" t="str">
            <v>PC</v>
          </cell>
          <cell r="D2270">
            <v>41.24</v>
          </cell>
          <cell r="E2270">
            <v>41.24</v>
          </cell>
          <cell r="F2270">
            <v>41.24</v>
          </cell>
          <cell r="G2270">
            <v>41.24</v>
          </cell>
          <cell r="H2270">
            <v>41.24</v>
          </cell>
          <cell r="I2270">
            <v>41.24</v>
          </cell>
        </row>
        <row r="2271">
          <cell r="A2271" t="str">
            <v>INC-CHA-005</v>
          </cell>
          <cell r="B2271" t="str">
            <v>CHAVE PARA CONEXÕES DE ENGATE RÁPIDO, (STORZ), 63 x 38 MM</v>
          </cell>
          <cell r="C2271" t="str">
            <v>UN</v>
          </cell>
          <cell r="D2271">
            <v>8.6300000000000008</v>
          </cell>
          <cell r="E2271">
            <v>8.6300000000000008</v>
          </cell>
          <cell r="F2271">
            <v>8.6300000000000008</v>
          </cell>
          <cell r="G2271">
            <v>8.6300000000000008</v>
          </cell>
          <cell r="H2271">
            <v>8.6300000000000008</v>
          </cell>
          <cell r="I2271">
            <v>8.6300000000000008</v>
          </cell>
        </row>
        <row r="2272">
          <cell r="A2272" t="str">
            <v>INC-ESG-005</v>
          </cell>
          <cell r="B2272" t="str">
            <v>ESGUICHO TIPO AGULHETA, JUNTA DE UNIÃO ENGATE RÁPIDO D = 38 MM</v>
          </cell>
          <cell r="C2272" t="str">
            <v>UN</v>
          </cell>
          <cell r="D2272">
            <v>74.73</v>
          </cell>
          <cell r="E2272">
            <v>74.73</v>
          </cell>
          <cell r="F2272">
            <v>74.73</v>
          </cell>
          <cell r="G2272">
            <v>74.73</v>
          </cell>
          <cell r="H2272">
            <v>74.73</v>
          </cell>
          <cell r="I2272">
            <v>74.73</v>
          </cell>
        </row>
        <row r="2273">
          <cell r="A2273" t="str">
            <v>INC-EXT-005</v>
          </cell>
          <cell r="B2273" t="str">
            <v>EXTINTOR DE GÁS CARBÔNICO 5-B:C, CAPACIDADE 6 KG</v>
          </cell>
          <cell r="C2273" t="str">
            <v>UN</v>
          </cell>
          <cell r="D2273">
            <v>350.14</v>
          </cell>
          <cell r="E2273">
            <v>350.14</v>
          </cell>
          <cell r="F2273">
            <v>350.14</v>
          </cell>
          <cell r="G2273">
            <v>350.14</v>
          </cell>
          <cell r="H2273">
            <v>350.14</v>
          </cell>
          <cell r="I2273">
            <v>350.14</v>
          </cell>
        </row>
        <row r="2274">
          <cell r="A2274" t="str">
            <v>INC-EXT-010</v>
          </cell>
          <cell r="B2274" t="str">
            <v>EXTINTOR DE INCÊNDIO ÁGUA PRESSURIZADA 2-A, CAPACIDADE 10 L</v>
          </cell>
          <cell r="C2274" t="str">
            <v>UN</v>
          </cell>
          <cell r="D2274">
            <v>112.18</v>
          </cell>
          <cell r="E2274">
            <v>112.18</v>
          </cell>
          <cell r="F2274">
            <v>112.18</v>
          </cell>
          <cell r="G2274">
            <v>112.18</v>
          </cell>
          <cell r="H2274">
            <v>112.18</v>
          </cell>
          <cell r="I2274">
            <v>112.18</v>
          </cell>
        </row>
        <row r="2275">
          <cell r="A2275" t="str">
            <v>INC-EXT-015</v>
          </cell>
          <cell r="B2275" t="str">
            <v>EXTINTOR DE INCÊNDIO TIPO PÓ QUÍMICO 20-B:C, CAPACIDADE 6 KG</v>
          </cell>
          <cell r="C2275" t="str">
            <v>UN</v>
          </cell>
          <cell r="D2275">
            <v>119.79</v>
          </cell>
          <cell r="E2275">
            <v>119.79</v>
          </cell>
          <cell r="F2275">
            <v>119.79</v>
          </cell>
          <cell r="G2275">
            <v>119.79</v>
          </cell>
          <cell r="H2275">
            <v>119.79</v>
          </cell>
          <cell r="I2275">
            <v>119.79</v>
          </cell>
        </row>
        <row r="2276">
          <cell r="A2276" t="str">
            <v>INC-EXT-016</v>
          </cell>
          <cell r="B2276" t="str">
            <v>EXTINTOR DE INCÊNDIO TIPO PÓ QUÍMICO 2-A:20-B:C, CAPACIDADE 6 KG</v>
          </cell>
          <cell r="C2276" t="str">
            <v>UN</v>
          </cell>
          <cell r="D2276">
            <v>119.79</v>
          </cell>
          <cell r="E2276">
            <v>119.79</v>
          </cell>
          <cell r="F2276">
            <v>119.79</v>
          </cell>
          <cell r="G2276">
            <v>119.79</v>
          </cell>
          <cell r="H2276">
            <v>119.79</v>
          </cell>
          <cell r="I2276">
            <v>119.79</v>
          </cell>
        </row>
        <row r="2277">
          <cell r="A2277" t="str">
            <v>INC-EXT-020</v>
          </cell>
          <cell r="B2277" t="str">
            <v>BASE DECORATIVA PARA EXTINTORES</v>
          </cell>
          <cell r="C2277" t="str">
            <v>UN</v>
          </cell>
          <cell r="D2277">
            <v>25.97</v>
          </cell>
          <cell r="E2277">
            <v>25.97</v>
          </cell>
          <cell r="F2277">
            <v>25.97</v>
          </cell>
          <cell r="G2277">
            <v>25.97</v>
          </cell>
          <cell r="H2277">
            <v>25.97</v>
          </cell>
          <cell r="I2277">
            <v>25.97</v>
          </cell>
        </row>
        <row r="2278">
          <cell r="A2278" t="str">
            <v>INC-HID-005</v>
          </cell>
          <cell r="B2278" t="str">
            <v>HIDRANTE DE RECALQUE COMPLETO EM CAIXA DE ALVENARIA</v>
          </cell>
          <cell r="C2278" t="str">
            <v>UN</v>
          </cell>
          <cell r="D2278">
            <v>387.36</v>
          </cell>
          <cell r="E2278">
            <v>384.25</v>
          </cell>
          <cell r="F2278">
            <v>385.56</v>
          </cell>
          <cell r="G2278">
            <v>384.64</v>
          </cell>
          <cell r="H2278">
            <v>386.33</v>
          </cell>
          <cell r="I2278">
            <v>384.97</v>
          </cell>
        </row>
        <row r="2279">
          <cell r="A2279" t="str">
            <v>INC-LUM-005</v>
          </cell>
          <cell r="B2279" t="str">
            <v>LUMINÁRIA DE EMERGÊNCIA AUTÔNOMA IE-16 COM LÂMPADA DE 8 W</v>
          </cell>
          <cell r="C2279" t="str">
            <v>UN</v>
          </cell>
          <cell r="D2279">
            <v>66.86</v>
          </cell>
          <cell r="E2279">
            <v>66.86</v>
          </cell>
          <cell r="F2279">
            <v>66.86</v>
          </cell>
          <cell r="G2279">
            <v>66.86</v>
          </cell>
          <cell r="H2279">
            <v>66.86</v>
          </cell>
          <cell r="I2279">
            <v>66.86</v>
          </cell>
        </row>
        <row r="2280">
          <cell r="A2280" t="str">
            <v>INC-MAN-005</v>
          </cell>
          <cell r="B2280" t="str">
            <v>MANGUEIRA DE FIBRA SINTÉTICA E BORRACHA D = 38 MM, 15 M</v>
          </cell>
          <cell r="C2280" t="str">
            <v>UN</v>
          </cell>
          <cell r="D2280">
            <v>166.87</v>
          </cell>
          <cell r="E2280">
            <v>166.87</v>
          </cell>
          <cell r="F2280">
            <v>166.87</v>
          </cell>
          <cell r="G2280">
            <v>166.87</v>
          </cell>
          <cell r="H2280">
            <v>166.87</v>
          </cell>
          <cell r="I2280">
            <v>166.87</v>
          </cell>
        </row>
        <row r="2281">
          <cell r="A2281" t="str">
            <v>INC-MAN-020</v>
          </cell>
          <cell r="B2281" t="str">
            <v>MANÔMETRO WILLY, MOD. 2 1/2", ESCALA DE LEITURA DE 0 A 100 PSI</v>
          </cell>
          <cell r="C2281" t="str">
            <v>UN</v>
          </cell>
          <cell r="D2281">
            <v>30.57</v>
          </cell>
          <cell r="E2281">
            <v>30.57</v>
          </cell>
          <cell r="F2281">
            <v>30.57</v>
          </cell>
          <cell r="G2281">
            <v>30.57</v>
          </cell>
          <cell r="H2281">
            <v>30.57</v>
          </cell>
          <cell r="I2281">
            <v>30.57</v>
          </cell>
        </row>
        <row r="2282">
          <cell r="A2282" t="str">
            <v>INC-PLA-005</v>
          </cell>
          <cell r="B2282" t="str">
            <v>PLACA FOTOLUMINESCENTE "E5" - 300 X 300 MM</v>
          </cell>
          <cell r="C2282" t="str">
            <v>UN</v>
          </cell>
          <cell r="D2282">
            <v>17.45</v>
          </cell>
          <cell r="E2282">
            <v>17.45</v>
          </cell>
          <cell r="F2282">
            <v>17.45</v>
          </cell>
          <cell r="G2282">
            <v>17.45</v>
          </cell>
          <cell r="H2282">
            <v>17.45</v>
          </cell>
          <cell r="I2282">
            <v>17.45</v>
          </cell>
        </row>
        <row r="2283">
          <cell r="A2283" t="str">
            <v>INC-PLA-010</v>
          </cell>
          <cell r="B2283" t="str">
            <v>PLACA FOTOLUMINESCENTE "E8" - 300 X 300 MM</v>
          </cell>
          <cell r="C2283" t="str">
            <v>UN</v>
          </cell>
          <cell r="D2283">
            <v>21.48</v>
          </cell>
          <cell r="E2283">
            <v>21.48</v>
          </cell>
          <cell r="F2283">
            <v>21.48</v>
          </cell>
          <cell r="G2283">
            <v>21.48</v>
          </cell>
          <cell r="H2283">
            <v>21.48</v>
          </cell>
          <cell r="I2283">
            <v>21.48</v>
          </cell>
        </row>
        <row r="2284">
          <cell r="A2284" t="str">
            <v>INC-PLA-015</v>
          </cell>
          <cell r="B2284" t="str">
            <v>PLACA FOTOLUMINESCENTE "S1" OU "S2"- 380 X 190 MM (SAÍDA - DIREITA)</v>
          </cell>
          <cell r="C2284" t="str">
            <v>UN</v>
          </cell>
          <cell r="D2284">
            <v>20.45</v>
          </cell>
          <cell r="E2284">
            <v>20.45</v>
          </cell>
          <cell r="F2284">
            <v>20.45</v>
          </cell>
          <cell r="G2284">
            <v>20.45</v>
          </cell>
          <cell r="H2284">
            <v>20.45</v>
          </cell>
          <cell r="I2284">
            <v>20.45</v>
          </cell>
        </row>
        <row r="2285">
          <cell r="A2285" t="str">
            <v>INC-PLA-020</v>
          </cell>
          <cell r="B2285" t="str">
            <v>PLACA FOTOLUMINESCENTE "S1" OU "S2"- 380 X 190 MM (SAÍDA - ESQUERDA)</v>
          </cell>
          <cell r="C2285" t="str">
            <v>UN</v>
          </cell>
          <cell r="D2285">
            <v>20.45</v>
          </cell>
          <cell r="E2285">
            <v>20.45</v>
          </cell>
          <cell r="F2285">
            <v>20.45</v>
          </cell>
          <cell r="G2285">
            <v>20.45</v>
          </cell>
          <cell r="H2285">
            <v>20.45</v>
          </cell>
          <cell r="I2285">
            <v>20.45</v>
          </cell>
        </row>
        <row r="2286">
          <cell r="A2286" t="str">
            <v>INC-PLA-025</v>
          </cell>
          <cell r="B2286" t="str">
            <v>PLACA FOTOLUMINESCENTE "S9" - 380 X 190 MM (SAÍDA ESCADA DESCE)</v>
          </cell>
          <cell r="C2286" t="str">
            <v>UN</v>
          </cell>
          <cell r="D2286">
            <v>20.45</v>
          </cell>
          <cell r="E2286">
            <v>20.45</v>
          </cell>
          <cell r="F2286">
            <v>20.45</v>
          </cell>
          <cell r="G2286">
            <v>20.45</v>
          </cell>
          <cell r="H2286">
            <v>20.45</v>
          </cell>
          <cell r="I2286">
            <v>20.45</v>
          </cell>
        </row>
        <row r="2287">
          <cell r="A2287" t="str">
            <v>INC-PLA-030</v>
          </cell>
          <cell r="B2287" t="str">
            <v>PLACA FOTOLUMINESCENTE "S10" - 380 X 190 MM (SAÍDA ESCADA SOBE)</v>
          </cell>
          <cell r="C2287" t="str">
            <v>UN</v>
          </cell>
          <cell r="D2287">
            <v>20.45</v>
          </cell>
          <cell r="E2287">
            <v>20.45</v>
          </cell>
          <cell r="F2287">
            <v>20.45</v>
          </cell>
          <cell r="G2287">
            <v>20.45</v>
          </cell>
          <cell r="H2287">
            <v>20.45</v>
          </cell>
          <cell r="I2287">
            <v>20.45</v>
          </cell>
        </row>
        <row r="2288">
          <cell r="A2288" t="str">
            <v>INC-PLA-035</v>
          </cell>
          <cell r="B2288" t="str">
            <v>PLACA FOTOLUMINESCENTE "S12" - 380 X 190 MM (SAÍDA)</v>
          </cell>
          <cell r="C2288" t="str">
            <v>UN</v>
          </cell>
          <cell r="D2288">
            <v>20.45</v>
          </cell>
          <cell r="E2288">
            <v>20.45</v>
          </cell>
          <cell r="F2288">
            <v>20.45</v>
          </cell>
          <cell r="G2288">
            <v>20.45</v>
          </cell>
          <cell r="H2288">
            <v>20.45</v>
          </cell>
          <cell r="I2288">
            <v>20.45</v>
          </cell>
        </row>
        <row r="2289">
          <cell r="A2289" t="str">
            <v>INC-PLA-040</v>
          </cell>
          <cell r="B2289" t="str">
            <v>PLACA FOTOLUMINESCENTE "A2" - TRIÂNGULO 300 MM (RISCO INCÊNDIO)</v>
          </cell>
          <cell r="C2289" t="str">
            <v>UN</v>
          </cell>
          <cell r="D2289">
            <v>21.48</v>
          </cell>
          <cell r="E2289">
            <v>21.48</v>
          </cell>
          <cell r="F2289">
            <v>21.48</v>
          </cell>
          <cell r="G2289">
            <v>21.48</v>
          </cell>
          <cell r="H2289">
            <v>21.48</v>
          </cell>
          <cell r="I2289">
            <v>21.48</v>
          </cell>
        </row>
        <row r="2290">
          <cell r="A2290" t="str">
            <v>INC-PLA-045</v>
          </cell>
          <cell r="B2290" t="str">
            <v>PLACA FOTOLUMINESCENTE "P2" - D = 300 MM (PROIBIDO PRODUZIR CHAMA)</v>
          </cell>
          <cell r="C2290" t="str">
            <v>UN</v>
          </cell>
          <cell r="D2290">
            <v>21.48</v>
          </cell>
          <cell r="E2290">
            <v>21.48</v>
          </cell>
          <cell r="F2290">
            <v>21.48</v>
          </cell>
          <cell r="G2290">
            <v>21.48</v>
          </cell>
          <cell r="H2290">
            <v>21.48</v>
          </cell>
          <cell r="I2290">
            <v>21.48</v>
          </cell>
        </row>
        <row r="2291">
          <cell r="A2291" t="str">
            <v>INC-REG-005</v>
          </cell>
          <cell r="B2291" t="str">
            <v>REGISTRO GLOBO ANGULAR 15º D = 63 MM PARA HIDRANTE INTERNO</v>
          </cell>
          <cell r="C2291" t="str">
            <v>UN</v>
          </cell>
          <cell r="D2291">
            <v>121.28</v>
          </cell>
          <cell r="E2291">
            <v>121.28</v>
          </cell>
          <cell r="F2291">
            <v>121.28</v>
          </cell>
          <cell r="G2291">
            <v>121.28</v>
          </cell>
          <cell r="H2291">
            <v>121.28</v>
          </cell>
          <cell r="I2291">
            <v>121.28</v>
          </cell>
        </row>
        <row r="2292">
          <cell r="A2292" t="str">
            <v>INC-REG-010</v>
          </cell>
          <cell r="B2292" t="str">
            <v>REGISTRO GLOBO D = 15 MM (1/2")</v>
          </cell>
          <cell r="C2292" t="str">
            <v>UN</v>
          </cell>
          <cell r="D2292">
            <v>76.569999999999993</v>
          </cell>
          <cell r="E2292">
            <v>76.569999999999993</v>
          </cell>
          <cell r="F2292">
            <v>76.569999999999993</v>
          </cell>
          <cell r="G2292">
            <v>76.569999999999993</v>
          </cell>
          <cell r="H2292">
            <v>76.569999999999993</v>
          </cell>
          <cell r="I2292">
            <v>76.569999999999993</v>
          </cell>
        </row>
        <row r="2293">
          <cell r="A2293" t="str">
            <v>INC-REG-015</v>
          </cell>
          <cell r="B2293" t="str">
            <v>REGISTRO GLOBO D = 25 MM (1")</v>
          </cell>
          <cell r="C2293" t="str">
            <v>UN</v>
          </cell>
          <cell r="D2293">
            <v>118.2</v>
          </cell>
          <cell r="E2293">
            <v>118.2</v>
          </cell>
          <cell r="F2293">
            <v>118.2</v>
          </cell>
          <cell r="G2293">
            <v>118.2</v>
          </cell>
          <cell r="H2293">
            <v>118.2</v>
          </cell>
          <cell r="I2293">
            <v>118.2</v>
          </cell>
        </row>
        <row r="2294">
          <cell r="A2294" t="str">
            <v>INC-REG-020</v>
          </cell>
          <cell r="B2294" t="str">
            <v>REGISTRO GLOBO D = 63 MM (2 1/2")</v>
          </cell>
          <cell r="C2294" t="str">
            <v>UN</v>
          </cell>
          <cell r="D2294">
            <v>86.02</v>
          </cell>
          <cell r="E2294">
            <v>86.02</v>
          </cell>
          <cell r="F2294">
            <v>86.02</v>
          </cell>
          <cell r="G2294">
            <v>86.02</v>
          </cell>
          <cell r="H2294">
            <v>86.02</v>
          </cell>
          <cell r="I2294">
            <v>86.02</v>
          </cell>
        </row>
        <row r="2295">
          <cell r="A2295" t="str">
            <v>INC-SPR-005</v>
          </cell>
          <cell r="B2295" t="str">
            <v>SPRINKLER PENDENTE 15 MM (1/2") 68º C</v>
          </cell>
          <cell r="C2295" t="str">
            <v>UN</v>
          </cell>
          <cell r="D2295">
            <v>54.8</v>
          </cell>
          <cell r="E2295">
            <v>54.8</v>
          </cell>
          <cell r="F2295">
            <v>54.8</v>
          </cell>
          <cell r="G2295">
            <v>54.8</v>
          </cell>
          <cell r="H2295">
            <v>54.8</v>
          </cell>
          <cell r="I2295">
            <v>54.8</v>
          </cell>
        </row>
        <row r="2296">
          <cell r="A2296" t="str">
            <v>INC-SPR-010</v>
          </cell>
          <cell r="B2296" t="str">
            <v>SPRINKLER PENDENTE 15 MM (1/2") 79º C</v>
          </cell>
          <cell r="C2296" t="str">
            <v>UN</v>
          </cell>
          <cell r="D2296">
            <v>63.95</v>
          </cell>
          <cell r="E2296">
            <v>63.95</v>
          </cell>
          <cell r="F2296">
            <v>63.95</v>
          </cell>
          <cell r="G2296">
            <v>63.95</v>
          </cell>
          <cell r="H2296">
            <v>63.95</v>
          </cell>
          <cell r="I2296">
            <v>63.95</v>
          </cell>
        </row>
        <row r="2297">
          <cell r="A2297" t="str">
            <v>INC-SPR-015</v>
          </cell>
          <cell r="B2297" t="str">
            <v>SPRINKLER PENDENTE 15 MM (1/2") 93º C</v>
          </cell>
          <cell r="C2297" t="str">
            <v>UN</v>
          </cell>
          <cell r="D2297">
            <v>74.06</v>
          </cell>
          <cell r="E2297">
            <v>74.06</v>
          </cell>
          <cell r="F2297">
            <v>74.06</v>
          </cell>
          <cell r="G2297">
            <v>74.06</v>
          </cell>
          <cell r="H2297">
            <v>74.06</v>
          </cell>
          <cell r="I2297">
            <v>74.06</v>
          </cell>
        </row>
        <row r="2298">
          <cell r="A2298" t="str">
            <v>INC-SPR-020</v>
          </cell>
          <cell r="B2298" t="str">
            <v>SPRINKLER PENDENTE 15 MM (1/2") 141º C</v>
          </cell>
          <cell r="C2298" t="str">
            <v>UN</v>
          </cell>
          <cell r="D2298">
            <v>74.06</v>
          </cell>
          <cell r="E2298">
            <v>74.06</v>
          </cell>
          <cell r="F2298">
            <v>74.06</v>
          </cell>
          <cell r="G2298">
            <v>74.06</v>
          </cell>
          <cell r="H2298">
            <v>74.06</v>
          </cell>
          <cell r="I2298">
            <v>74.06</v>
          </cell>
        </row>
        <row r="2299">
          <cell r="A2299" t="str">
            <v>INC-SPR-025</v>
          </cell>
          <cell r="B2299" t="str">
            <v>SPRINKLER PENDENTE 15 MM (1/2") 182º C</v>
          </cell>
          <cell r="C2299" t="str">
            <v>UN</v>
          </cell>
          <cell r="D2299">
            <v>60.3</v>
          </cell>
          <cell r="E2299">
            <v>60.3</v>
          </cell>
          <cell r="F2299">
            <v>60.3</v>
          </cell>
          <cell r="G2299">
            <v>60.3</v>
          </cell>
          <cell r="H2299">
            <v>60.3</v>
          </cell>
          <cell r="I2299">
            <v>60.3</v>
          </cell>
        </row>
        <row r="2300">
          <cell r="A2300" t="str">
            <v>INC-SPR-030</v>
          </cell>
          <cell r="B2300" t="str">
            <v>SPRINKLER PENDENTE 15 MM (1/2") 227º C</v>
          </cell>
          <cell r="C2300" t="str">
            <v>UN</v>
          </cell>
          <cell r="D2300">
            <v>62.1</v>
          </cell>
          <cell r="E2300">
            <v>62.1</v>
          </cell>
          <cell r="F2300">
            <v>62.1</v>
          </cell>
          <cell r="G2300">
            <v>62.1</v>
          </cell>
          <cell r="H2300">
            <v>62.1</v>
          </cell>
          <cell r="I2300">
            <v>62.1</v>
          </cell>
        </row>
        <row r="2301">
          <cell r="A2301" t="str">
            <v>INC-SPR-035</v>
          </cell>
          <cell r="B2301" t="str">
            <v>CANOPLA PARA SPRINKLER</v>
          </cell>
          <cell r="C2301" t="str">
            <v>UN</v>
          </cell>
          <cell r="D2301">
            <v>5.0599999999999996</v>
          </cell>
          <cell r="E2301">
            <v>5.0599999999999996</v>
          </cell>
          <cell r="F2301">
            <v>5.0599999999999996</v>
          </cell>
          <cell r="G2301">
            <v>5.0599999999999996</v>
          </cell>
          <cell r="H2301">
            <v>5.0599999999999996</v>
          </cell>
          <cell r="I2301">
            <v>5.0599999999999996</v>
          </cell>
        </row>
        <row r="2302">
          <cell r="A2302" t="str">
            <v>INC-VAL-005</v>
          </cell>
          <cell r="B2302" t="str">
            <v>VÁLVULA RETENÇÃO HORIZONTAL D = 13 MM (1/2")</v>
          </cell>
          <cell r="C2302" t="str">
            <v>UN</v>
          </cell>
          <cell r="D2302">
            <v>49.34</v>
          </cell>
          <cell r="E2302">
            <v>49.34</v>
          </cell>
          <cell r="F2302">
            <v>49.34</v>
          </cell>
          <cell r="G2302">
            <v>49.34</v>
          </cell>
          <cell r="H2302">
            <v>49.34</v>
          </cell>
          <cell r="I2302">
            <v>49.34</v>
          </cell>
        </row>
        <row r="2303">
          <cell r="A2303" t="str">
            <v>INC-VAL-010</v>
          </cell>
          <cell r="B2303" t="str">
            <v>VÁLVULA RETENÇÃO HORIZONTAL D = 63 MM (2 1/2")</v>
          </cell>
          <cell r="C2303" t="str">
            <v>UN</v>
          </cell>
          <cell r="D2303">
            <v>199.34</v>
          </cell>
          <cell r="E2303">
            <v>199.34</v>
          </cell>
          <cell r="F2303">
            <v>199.34</v>
          </cell>
          <cell r="G2303">
            <v>199.34</v>
          </cell>
          <cell r="H2303">
            <v>199.34</v>
          </cell>
          <cell r="I2303">
            <v>199.34</v>
          </cell>
        </row>
        <row r="2304">
          <cell r="A2304" t="str">
            <v>INST-001</v>
          </cell>
          <cell r="B2304" t="str">
            <v>PONTOS DE INSTALAÇÕES</v>
          </cell>
        </row>
        <row r="2305">
          <cell r="A2305" t="str">
            <v>INST-AGU-005</v>
          </cell>
          <cell r="B2305" t="str">
            <v>PONTO DE ÁGUA FRIA EMBUTIDO, INCLUINDO TUBO DE PVC RÍGIDO SOLDÁVEL E CONEXÕES</v>
          </cell>
          <cell r="C2305" t="str">
            <v>PT</v>
          </cell>
          <cell r="D2305">
            <v>52.4</v>
          </cell>
          <cell r="E2305">
            <v>52.4</v>
          </cell>
          <cell r="F2305">
            <v>52.4</v>
          </cell>
          <cell r="G2305">
            <v>52.4</v>
          </cell>
          <cell r="H2305">
            <v>52.4</v>
          </cell>
          <cell r="I2305">
            <v>52.4</v>
          </cell>
        </row>
        <row r="2306">
          <cell r="A2306" t="str">
            <v>INST-AGU-010</v>
          </cell>
          <cell r="B2306" t="str">
            <v>PONTO DE ÁGUA FRIA EMBUTIDO, INCLUINDO TUBO DE PVC RÍGIDO ROSCÁVEL E CONEXÕES</v>
          </cell>
          <cell r="C2306" t="str">
            <v>PT</v>
          </cell>
          <cell r="D2306">
            <v>77.8</v>
          </cell>
          <cell r="E2306">
            <v>77.81</v>
          </cell>
          <cell r="F2306">
            <v>77.81</v>
          </cell>
          <cell r="G2306">
            <v>77.8</v>
          </cell>
          <cell r="H2306">
            <v>77.819999999999993</v>
          </cell>
          <cell r="I2306">
            <v>77.81</v>
          </cell>
        </row>
        <row r="2307">
          <cell r="A2307" t="str">
            <v>INST-ESG-005</v>
          </cell>
          <cell r="B2307" t="str">
            <v>PONTO DE ESGOTO, INCLUINDO TUBO DE PVC RÍGIDO SOLDÁVEL DE 40 MM E CONEXÕES (LAVATÓRIOS, MICTÓRIOS, RALOS SIFONADOS, ETC.)</v>
          </cell>
          <cell r="C2307" t="str">
            <v>PT</v>
          </cell>
          <cell r="D2307">
            <v>35.94</v>
          </cell>
          <cell r="E2307">
            <v>35.94</v>
          </cell>
          <cell r="F2307">
            <v>35.94</v>
          </cell>
          <cell r="G2307">
            <v>35.94</v>
          </cell>
          <cell r="H2307">
            <v>35.94</v>
          </cell>
          <cell r="I2307">
            <v>35.94</v>
          </cell>
        </row>
        <row r="2308">
          <cell r="A2308" t="str">
            <v>INST-ESG-010</v>
          </cell>
          <cell r="B2308" t="str">
            <v>PONTO DE ESGOTO, INCLUINDO TUBO DE PVC RÍGIDO SOLDÁVEL DE 50 MM E CONEXÕES (PIAS DE COZINHA, MÁQUINAS DE LAVAR, ETC.)</v>
          </cell>
          <cell r="C2308" t="str">
            <v>PT</v>
          </cell>
          <cell r="D2308">
            <v>55.61</v>
          </cell>
          <cell r="E2308">
            <v>55.61</v>
          </cell>
          <cell r="F2308">
            <v>55.61</v>
          </cell>
          <cell r="G2308">
            <v>55.61</v>
          </cell>
          <cell r="H2308">
            <v>55.61</v>
          </cell>
          <cell r="I2308">
            <v>55.61</v>
          </cell>
        </row>
        <row r="2309">
          <cell r="A2309" t="str">
            <v>INST-ESG-015</v>
          </cell>
          <cell r="B2309" t="str">
            <v>PONTO DE ESGOTO, INCLUINDO TUBO DE PVC RÍGIDO SOLDÁVEL DE 100 MM E CONEXÕES (VASO SANITÁRIO)</v>
          </cell>
          <cell r="C2309" t="str">
            <v>PT</v>
          </cell>
          <cell r="D2309">
            <v>54.22</v>
          </cell>
          <cell r="E2309">
            <v>54.22</v>
          </cell>
          <cell r="F2309">
            <v>54.22</v>
          </cell>
          <cell r="G2309">
            <v>54.22</v>
          </cell>
          <cell r="H2309">
            <v>54.22</v>
          </cell>
          <cell r="I2309">
            <v>54.22</v>
          </cell>
        </row>
        <row r="2310">
          <cell r="A2310" t="str">
            <v>INST-GAS-005</v>
          </cell>
          <cell r="B2310" t="str">
            <v>PONTO DE GÁS, INCLUINDO TUBO DE AÇO GALVANIZADO E CONEXÃO, Ø 20 MM</v>
          </cell>
          <cell r="C2310" t="str">
            <v>UN</v>
          </cell>
          <cell r="D2310">
            <v>305.60000000000002</v>
          </cell>
          <cell r="E2310">
            <v>305.60000000000002</v>
          </cell>
          <cell r="F2310">
            <v>305.60000000000002</v>
          </cell>
          <cell r="G2310">
            <v>305.60000000000002</v>
          </cell>
          <cell r="H2310">
            <v>305.60000000000002</v>
          </cell>
          <cell r="I2310">
            <v>305.60000000000002</v>
          </cell>
        </row>
        <row r="2311">
          <cell r="A2311" t="str">
            <v>INST-INT-005</v>
          </cell>
          <cell r="B2311" t="str">
            <v>PONTO DE INTERRUPTOR, INCLUINDO ELETRODUTO DE PVC RÍGIDO E CAIXA COM ESPELHO</v>
          </cell>
          <cell r="C2311" t="str">
            <v>PT</v>
          </cell>
          <cell r="D2311">
            <v>113.17</v>
          </cell>
          <cell r="E2311">
            <v>113.17</v>
          </cell>
          <cell r="F2311">
            <v>113.17</v>
          </cell>
          <cell r="G2311">
            <v>113.17</v>
          </cell>
          <cell r="H2311">
            <v>113.17</v>
          </cell>
          <cell r="I2311">
            <v>113.17</v>
          </cell>
        </row>
        <row r="2312">
          <cell r="A2312" t="str">
            <v>INST-LUZ-005</v>
          </cell>
          <cell r="B2312" t="str">
            <v>PONTO DE LUZ EMBUTIDO, INCLUINDO ELETRODUTO DE PVC RÍGIDO E CAIXA COM ESPELHO (POR UNIDADE)</v>
          </cell>
          <cell r="C2312" t="str">
            <v>PT</v>
          </cell>
          <cell r="D2312">
            <v>100.2</v>
          </cell>
          <cell r="E2312">
            <v>100.21</v>
          </cell>
          <cell r="F2312">
            <v>100.22</v>
          </cell>
          <cell r="G2312">
            <v>100.19</v>
          </cell>
          <cell r="H2312">
            <v>100.27</v>
          </cell>
          <cell r="I2312">
            <v>100.2</v>
          </cell>
        </row>
        <row r="2313">
          <cell r="A2313" t="str">
            <v>INST-STVAL-005</v>
          </cell>
          <cell r="B2313" t="str">
            <v>PONTO SECO PARA INSTALAÇÃO DE SOM, TV, ALARME E LÓGICA, INCLUINDO ELETRODUTO DE PVC RÍGIDO E CAIXA COM ESPELHO</v>
          </cell>
          <cell r="C2313" t="str">
            <v>PT</v>
          </cell>
          <cell r="D2313">
            <v>73.239999999999995</v>
          </cell>
          <cell r="E2313">
            <v>73.239999999999995</v>
          </cell>
          <cell r="F2313">
            <v>73.239999999999995</v>
          </cell>
          <cell r="G2313">
            <v>73.239999999999995</v>
          </cell>
          <cell r="H2313">
            <v>73.239999999999995</v>
          </cell>
          <cell r="I2313">
            <v>73.239999999999995</v>
          </cell>
        </row>
        <row r="2314">
          <cell r="A2314" t="str">
            <v>INST-STVAL-010</v>
          </cell>
          <cell r="B2314" t="str">
            <v>PONTO SECO PARA INSTALAÇÃO DE SOM, TV, ALARME E LÓGICA, INCLUINDO ELETRODUTO DE PVC FLEXÍVEL CORRUGADO E CAIXA COM ESPELHO</v>
          </cell>
          <cell r="C2314" t="str">
            <v>PT</v>
          </cell>
          <cell r="D2314">
            <v>94.49</v>
          </cell>
          <cell r="E2314">
            <v>94.49</v>
          </cell>
          <cell r="F2314">
            <v>94.49</v>
          </cell>
          <cell r="G2314">
            <v>94.49</v>
          </cell>
          <cell r="H2314">
            <v>94.49</v>
          </cell>
          <cell r="I2314">
            <v>94.49</v>
          </cell>
        </row>
        <row r="2315">
          <cell r="A2315" t="str">
            <v>INST-TEL-005</v>
          </cell>
          <cell r="B2315" t="str">
            <v>PONTO DE TELEFONE, INCLUINDO ELETRODUTO DE PVC RÍGIDO E CAIXA COM ESPELHO</v>
          </cell>
          <cell r="C2315" t="str">
            <v>PT</v>
          </cell>
          <cell r="D2315">
            <v>128.93</v>
          </cell>
          <cell r="E2315">
            <v>128.93</v>
          </cell>
          <cell r="F2315">
            <v>128.93</v>
          </cell>
          <cell r="G2315">
            <v>128.93</v>
          </cell>
          <cell r="H2315">
            <v>128.93</v>
          </cell>
          <cell r="I2315">
            <v>128.93</v>
          </cell>
        </row>
        <row r="2316">
          <cell r="A2316" t="str">
            <v>INST-TOM-005</v>
          </cell>
          <cell r="B2316" t="str">
            <v>PONTO DE TOMADA DE EMBUTIR, INCLUINDO ELETRODUTO DE PVC RÍGIDO E CAIXA COM ESPELHO</v>
          </cell>
          <cell r="C2316" t="str">
            <v>PT</v>
          </cell>
          <cell r="D2316">
            <v>91.94</v>
          </cell>
          <cell r="E2316">
            <v>91.94</v>
          </cell>
          <cell r="F2316">
            <v>91.95</v>
          </cell>
          <cell r="G2316">
            <v>91.93</v>
          </cell>
          <cell r="H2316">
            <v>91.97</v>
          </cell>
          <cell r="I2316">
            <v>91.94</v>
          </cell>
        </row>
        <row r="2317">
          <cell r="A2317" t="str">
            <v>ISO-001</v>
          </cell>
          <cell r="B2317" t="str">
            <v>ISOLAMENTO TÉRMICO E ACÚSTICO</v>
          </cell>
        </row>
        <row r="2318">
          <cell r="A2318" t="str">
            <v>ISO-PAI-005</v>
          </cell>
          <cell r="B2318" t="str">
            <v>PAINEL METÁLICO EM AÇO ZINCADO PRÉ-PINTADO PARA REVESTIMENTO DE COBERTURAS E FACHADAS COM ISOLANTE TERMO-ACÚSTICO EM EPS, E=50 MM</v>
          </cell>
          <cell r="C2318" t="str">
            <v>M2</v>
          </cell>
          <cell r="D2318">
            <v>106.03</v>
          </cell>
          <cell r="E2318">
            <v>106.03</v>
          </cell>
          <cell r="F2318">
            <v>106.03</v>
          </cell>
          <cell r="G2318">
            <v>106.03</v>
          </cell>
          <cell r="H2318">
            <v>106.03</v>
          </cell>
          <cell r="I2318">
            <v>106.03</v>
          </cell>
        </row>
        <row r="2319">
          <cell r="A2319" t="str">
            <v>ISO-PAI-010</v>
          </cell>
          <cell r="B2319" t="str">
            <v>PAINEL METÁLICO EM AÇO ZINCADO PRÉ-PINTADO PARA REVESTIMENTO DE COBERTURAS E FACHADAS COM ISOLANTE TERMO-ACÚSTICO EM EPS, E=75 MM</v>
          </cell>
          <cell r="C2319" t="str">
            <v>M2</v>
          </cell>
          <cell r="D2319">
            <v>113.62</v>
          </cell>
          <cell r="E2319">
            <v>113.62</v>
          </cell>
          <cell r="F2319">
            <v>113.62</v>
          </cell>
          <cell r="G2319">
            <v>113.62</v>
          </cell>
          <cell r="H2319">
            <v>113.62</v>
          </cell>
          <cell r="I2319">
            <v>113.62</v>
          </cell>
        </row>
        <row r="2320">
          <cell r="A2320" t="str">
            <v>ISO-PAI-015</v>
          </cell>
          <cell r="B2320" t="str">
            <v>PAINEL METÁLICO EM AÇO ZINCADO PRÉ-PINTADO PARA REVESTIMENTO DE COBERTURAS E FACHADAS COM ISOLANTE TERMO-ACÚSTICO EM EPS, E=100 MM</v>
          </cell>
          <cell r="C2320" t="str">
            <v>M2</v>
          </cell>
          <cell r="D2320">
            <v>121.21</v>
          </cell>
          <cell r="E2320">
            <v>121.21</v>
          </cell>
          <cell r="F2320">
            <v>121.21</v>
          </cell>
          <cell r="G2320">
            <v>121.21</v>
          </cell>
          <cell r="H2320">
            <v>121.21</v>
          </cell>
          <cell r="I2320">
            <v>121.21</v>
          </cell>
        </row>
        <row r="2321">
          <cell r="A2321" t="str">
            <v>ISO-PAI-020</v>
          </cell>
          <cell r="B2321" t="str">
            <v>PAINEL METÁLICO EM AÇO ZINCADO PRÉ-PINTADO PARA REVESTIMENTO DE COBERTURAS E FACHADAS COM ISOLANTE TERMO-ACÚSTICO EM EPS E=125 MM</v>
          </cell>
          <cell r="C2321" t="str">
            <v>M2</v>
          </cell>
          <cell r="D2321">
            <v>128.19</v>
          </cell>
          <cell r="E2321">
            <v>128.19</v>
          </cell>
          <cell r="F2321">
            <v>128.19</v>
          </cell>
          <cell r="G2321">
            <v>128.19</v>
          </cell>
          <cell r="H2321">
            <v>128.19</v>
          </cell>
          <cell r="I2321">
            <v>128.19</v>
          </cell>
        </row>
        <row r="2322">
          <cell r="A2322" t="str">
            <v>ISO-PAI-025</v>
          </cell>
          <cell r="B2322" t="str">
            <v>PAINEL METÁLICO EM AÇO ZINCADO PRÉ-PINTADO PARA REVESTIMENTO DE COBERTURAS E FACHADAS COM ISOLANTE TERMO-ACÚSTICO EM EPS, E=150 MM</v>
          </cell>
          <cell r="C2322" t="str">
            <v>M2</v>
          </cell>
          <cell r="D2322">
            <v>136.38999999999999</v>
          </cell>
          <cell r="E2322">
            <v>136.38999999999999</v>
          </cell>
          <cell r="F2322">
            <v>136.38999999999999</v>
          </cell>
          <cell r="G2322">
            <v>136.38999999999999</v>
          </cell>
          <cell r="H2322">
            <v>136.38999999999999</v>
          </cell>
          <cell r="I2322">
            <v>136.38999999999999</v>
          </cell>
        </row>
        <row r="2323">
          <cell r="A2323" t="str">
            <v>ISO-PAI-030</v>
          </cell>
          <cell r="B2323" t="str">
            <v>PAINEL METÁLICO EM AÇO PARA REVESTIMENTO DE FACHADAS COM ISOLANTE TERMO-ACÚSTICO EM LÃ DE ROCHA, E=100 MM</v>
          </cell>
          <cell r="C2323" t="str">
            <v>M2</v>
          </cell>
          <cell r="D2323">
            <v>162.27000000000001</v>
          </cell>
          <cell r="E2323">
            <v>162.27000000000001</v>
          </cell>
          <cell r="F2323">
            <v>162.27000000000001</v>
          </cell>
          <cell r="G2323">
            <v>162.27000000000001</v>
          </cell>
          <cell r="H2323">
            <v>162.27000000000001</v>
          </cell>
          <cell r="I2323">
            <v>162.27000000000001</v>
          </cell>
        </row>
        <row r="2324">
          <cell r="A2324" t="str">
            <v>ISO-PAI-035</v>
          </cell>
          <cell r="B2324" t="str">
            <v>PAINEL METÁLICO EM AÇO PARA REVESTIMENTO DE FACHADAS COM ISOLANTE TERMO-ACÚSTICO EM LÃ DE ROCHA, E=125 MM</v>
          </cell>
          <cell r="C2324" t="str">
            <v>M2</v>
          </cell>
          <cell r="D2324">
            <v>178.24</v>
          </cell>
          <cell r="E2324">
            <v>178.24</v>
          </cell>
          <cell r="F2324">
            <v>178.24</v>
          </cell>
          <cell r="G2324">
            <v>178.24</v>
          </cell>
          <cell r="H2324">
            <v>178.24</v>
          </cell>
          <cell r="I2324">
            <v>178.24</v>
          </cell>
        </row>
        <row r="2325">
          <cell r="A2325" t="str">
            <v>ISO-PAI-040</v>
          </cell>
          <cell r="B2325" t="str">
            <v>PAINEL METÁLICO EM AÇO PARA REVESTIMENTO DE FACHADAS COM ISOLANTE TERMO-ACÚSTICO EM LÃ DE ROCHA, E=150 MM</v>
          </cell>
          <cell r="C2325" t="str">
            <v>M2</v>
          </cell>
          <cell r="D2325">
            <v>194.22</v>
          </cell>
          <cell r="E2325">
            <v>194.22</v>
          </cell>
          <cell r="F2325">
            <v>194.22</v>
          </cell>
          <cell r="G2325">
            <v>194.22</v>
          </cell>
          <cell r="H2325">
            <v>194.22</v>
          </cell>
          <cell r="I2325">
            <v>194.22</v>
          </cell>
        </row>
        <row r="2326">
          <cell r="A2326" t="str">
            <v>ISO-PAI-045</v>
          </cell>
          <cell r="B2326" t="str">
            <v>PAINEL METÁLICO EM AÇO PARA REVESTIMENTO DE FACHADAS COM ISOLANTE TERMO-ACÚSTICO EM LÃ DE ROCHA, E=200 MM</v>
          </cell>
          <cell r="C2326" t="str">
            <v>M2</v>
          </cell>
          <cell r="D2326">
            <v>226.24</v>
          </cell>
          <cell r="E2326">
            <v>226.24</v>
          </cell>
          <cell r="F2326">
            <v>226.24</v>
          </cell>
          <cell r="G2326">
            <v>226.24</v>
          </cell>
          <cell r="H2326">
            <v>226.24</v>
          </cell>
          <cell r="I2326">
            <v>226.24</v>
          </cell>
        </row>
        <row r="2327">
          <cell r="A2327" t="str">
            <v>ISO-PAI-050</v>
          </cell>
          <cell r="B2327" t="str">
            <v>PAINEL METÁLICO EM AÇO PARA REVESTIMENTO DE FACHADAS COM ISOLANTE TERMO-ACÚSTICO EM LÃ DE ROCHA, E=50 MM</v>
          </cell>
          <cell r="C2327" t="str">
            <v>M2</v>
          </cell>
          <cell r="D2327">
            <v>129.96</v>
          </cell>
          <cell r="E2327">
            <v>129.96</v>
          </cell>
          <cell r="F2327">
            <v>129.96</v>
          </cell>
          <cell r="G2327">
            <v>129.96</v>
          </cell>
          <cell r="H2327">
            <v>129.96</v>
          </cell>
          <cell r="I2327">
            <v>129.96</v>
          </cell>
        </row>
        <row r="2328">
          <cell r="A2328" t="str">
            <v>ISO-PAI-055</v>
          </cell>
          <cell r="B2328" t="str">
            <v>PAINEL METÁLICO EM AÇO PARA REVESTIMENTO DE FACHADAS COM ISOLANTE TERMO-ACÚSTICO EM LÃ DE ROCHA, E=75 MM</v>
          </cell>
          <cell r="C2328" t="str">
            <v>M2</v>
          </cell>
          <cell r="D2328">
            <v>146.28</v>
          </cell>
          <cell r="E2328">
            <v>146.28</v>
          </cell>
          <cell r="F2328">
            <v>146.28</v>
          </cell>
          <cell r="G2328">
            <v>146.28</v>
          </cell>
          <cell r="H2328">
            <v>146.28</v>
          </cell>
          <cell r="I2328">
            <v>146.28</v>
          </cell>
        </row>
        <row r="2329">
          <cell r="A2329" t="str">
            <v>ISO-PAI-060</v>
          </cell>
          <cell r="B2329" t="str">
            <v>PAINEL METÁLICO EM AÇO ZINCADO PRÉ-PINTADO PARA REVESTIMENTO DE FACHADAS COM ISOLANTE TERMO-ACÚSTICO EM LÃ DE ROCHA, E=100 MM</v>
          </cell>
          <cell r="C2329" t="str">
            <v>M2</v>
          </cell>
          <cell r="D2329">
            <v>162.25</v>
          </cell>
          <cell r="E2329">
            <v>162.25</v>
          </cell>
          <cell r="F2329">
            <v>162.25</v>
          </cell>
          <cell r="G2329">
            <v>162.25</v>
          </cell>
          <cell r="H2329">
            <v>162.25</v>
          </cell>
          <cell r="I2329">
            <v>162.25</v>
          </cell>
        </row>
        <row r="2330">
          <cell r="A2330" t="str">
            <v>ISO-PAI-065</v>
          </cell>
          <cell r="B2330" t="str">
            <v>PAINEL METÁLICO EM AÇO ZINCADO PRÉ-PINTADO PARA REVESTIMENTO DE FACHADAS COM ISOLANTE TERMO-ACÚSTICO EM LÃ DE ROCHA, E=125 MM</v>
          </cell>
          <cell r="C2330" t="str">
            <v>M2</v>
          </cell>
          <cell r="D2330">
            <v>178.23</v>
          </cell>
          <cell r="E2330">
            <v>178.23</v>
          </cell>
          <cell r="F2330">
            <v>178.23</v>
          </cell>
          <cell r="G2330">
            <v>178.23</v>
          </cell>
          <cell r="H2330">
            <v>178.23</v>
          </cell>
          <cell r="I2330">
            <v>178.23</v>
          </cell>
        </row>
        <row r="2331">
          <cell r="A2331" t="str">
            <v>ISO-PAI-070</v>
          </cell>
          <cell r="B2331" t="str">
            <v>PAINEL METÁLICO EM AÇO ZINCADO PRÉ-PINTADO PARA REVESTIMENTO DE FACHADAS COM ISOLANTE TERMO-ACÚSTICO EM LÃ DE ROCHA, E=150 MM</v>
          </cell>
          <cell r="C2331" t="str">
            <v>M2</v>
          </cell>
          <cell r="D2331">
            <v>194.22</v>
          </cell>
          <cell r="E2331">
            <v>194.22</v>
          </cell>
          <cell r="F2331">
            <v>194.22</v>
          </cell>
          <cell r="G2331">
            <v>194.22</v>
          </cell>
          <cell r="H2331">
            <v>194.22</v>
          </cell>
          <cell r="I2331">
            <v>194.22</v>
          </cell>
        </row>
        <row r="2332">
          <cell r="A2332" t="str">
            <v>ISO-PAI-075</v>
          </cell>
          <cell r="B2332" t="str">
            <v>PAINEL METÁLICO EM AÇO ZINCADO PRÉ-PINTADO PARA REVESTIMENTO DE FACHADAS COM ISOLANTE TERMO-ACÚSTICO EM LÃ DE ROCHA, E=200 MM</v>
          </cell>
          <cell r="C2332" t="str">
            <v>M2</v>
          </cell>
          <cell r="D2332">
            <v>226.22</v>
          </cell>
          <cell r="E2332">
            <v>226.22</v>
          </cell>
          <cell r="F2332">
            <v>226.22</v>
          </cell>
          <cell r="G2332">
            <v>226.22</v>
          </cell>
          <cell r="H2332">
            <v>226.22</v>
          </cell>
          <cell r="I2332">
            <v>226.22</v>
          </cell>
        </row>
        <row r="2333">
          <cell r="A2333" t="str">
            <v>ISO-PAI-080</v>
          </cell>
          <cell r="B2333" t="str">
            <v>PAINEL METÁLICO EM AÇO ZINCADO PRÉ-PINTADO PARA REVESTIMENTO DE FACHADAS COM ISOLANTE TERMO-ACÚSTICO EM LÃ DE ROCHA, E=50 MM</v>
          </cell>
          <cell r="C2333" t="str">
            <v>M2</v>
          </cell>
          <cell r="D2333">
            <v>131.65</v>
          </cell>
          <cell r="E2333">
            <v>131.65</v>
          </cell>
          <cell r="F2333">
            <v>131.65</v>
          </cell>
          <cell r="G2333">
            <v>131.65</v>
          </cell>
          <cell r="H2333">
            <v>131.65</v>
          </cell>
          <cell r="I2333">
            <v>131.65</v>
          </cell>
        </row>
        <row r="2334">
          <cell r="A2334" t="str">
            <v>ISO-PAI-085</v>
          </cell>
          <cell r="B2334" t="str">
            <v>PAINEL METÁLICO EM AÇO ZINCADO PRÉ-PINTADO PARA REVESTIMENTO DE FACHADAS COM ISOLANTE TERMO-ACÚSTICO EM LÃ DE ROCHA, E=75 MM</v>
          </cell>
          <cell r="C2334" t="str">
            <v>M2</v>
          </cell>
          <cell r="D2334">
            <v>146.28</v>
          </cell>
          <cell r="E2334">
            <v>146.28</v>
          </cell>
          <cell r="F2334">
            <v>146.28</v>
          </cell>
          <cell r="G2334">
            <v>146.28</v>
          </cell>
          <cell r="H2334">
            <v>146.28</v>
          </cell>
          <cell r="I2334">
            <v>146.28</v>
          </cell>
        </row>
        <row r="2335">
          <cell r="A2335" t="str">
            <v>ISO-PAI-090</v>
          </cell>
          <cell r="B2335" t="str">
            <v>PAINEL METÁLICO EM AÇO ZINCADO PRÉ-PINTADO PARA REVESTIMENTO DE FACHADAS COM ISOLANTE TERMO-ACÚSTICO EM EPS, E=100 MM</v>
          </cell>
          <cell r="C2335" t="str">
            <v>M2</v>
          </cell>
          <cell r="D2335">
            <v>117.87</v>
          </cell>
          <cell r="E2335">
            <v>117.87</v>
          </cell>
          <cell r="F2335">
            <v>117.87</v>
          </cell>
          <cell r="G2335">
            <v>117.87</v>
          </cell>
          <cell r="H2335">
            <v>117.87</v>
          </cell>
          <cell r="I2335">
            <v>117.87</v>
          </cell>
        </row>
        <row r="2336">
          <cell r="A2336" t="str">
            <v>ISO-PAI-095</v>
          </cell>
          <cell r="B2336" t="str">
            <v>PAINEL METÁLICO EM AÇO ZINCADO PRÉ-PINTADO PARA REVESTIMENTO DE FACHADAS COM ISOLANTE TERMO-ACÚSTICO EM EPS, E=125 MM</v>
          </cell>
          <cell r="C2336" t="str">
            <v>M2</v>
          </cell>
          <cell r="D2336">
            <v>124.85</v>
          </cell>
          <cell r="E2336">
            <v>124.85</v>
          </cell>
          <cell r="F2336">
            <v>124.85</v>
          </cell>
          <cell r="G2336">
            <v>124.85</v>
          </cell>
          <cell r="H2336">
            <v>124.85</v>
          </cell>
          <cell r="I2336">
            <v>124.85</v>
          </cell>
        </row>
        <row r="2337">
          <cell r="A2337" t="str">
            <v>ISO-PAI-100</v>
          </cell>
          <cell r="B2337" t="str">
            <v>PAINEL METÁLICO EM AÇO ZINCADO PRÉ-PINTADO PARA REVESTIMENTO DE FACHADAS COM ISOLANTE TERMO-ACÚSTICO EM EPS, E=200 MM</v>
          </cell>
          <cell r="C2337" t="str">
            <v>M2</v>
          </cell>
          <cell r="D2337">
            <v>148.24</v>
          </cell>
          <cell r="E2337">
            <v>148.24</v>
          </cell>
          <cell r="F2337">
            <v>148.24</v>
          </cell>
          <cell r="G2337">
            <v>148.24</v>
          </cell>
          <cell r="H2337">
            <v>148.24</v>
          </cell>
          <cell r="I2337">
            <v>148.24</v>
          </cell>
        </row>
        <row r="2338">
          <cell r="A2338" t="str">
            <v>ISO-PAI-105</v>
          </cell>
          <cell r="B2338" t="str">
            <v>PAINEL METÁLICO EM AÇO ZINCADO PRÉ-PINTADO PARA REVESTIMENTO DE FACHADAS COM ISOLANTE TERMO-ACÚSTICO EM EPS, E=50 MM</v>
          </cell>
          <cell r="C2338" t="str">
            <v>M2</v>
          </cell>
          <cell r="D2338">
            <v>102.69</v>
          </cell>
          <cell r="E2338">
            <v>102.69</v>
          </cell>
          <cell r="F2338">
            <v>102.69</v>
          </cell>
          <cell r="G2338">
            <v>102.69</v>
          </cell>
          <cell r="H2338">
            <v>102.69</v>
          </cell>
          <cell r="I2338">
            <v>102.69</v>
          </cell>
        </row>
        <row r="2339">
          <cell r="A2339" t="str">
            <v>ISO-PAI-110</v>
          </cell>
          <cell r="B2339" t="str">
            <v>PAINEL METÁLICO EM AÇO ZINCADO PRÉ-PINTADO PARA REVESTIMENTO DE FACHADAS COM ISOLANTE TERMO-ACÚSTICO EM EPS, E=75 MM</v>
          </cell>
          <cell r="C2339" t="str">
            <v>M2</v>
          </cell>
          <cell r="D2339">
            <v>110.29</v>
          </cell>
          <cell r="E2339">
            <v>110.29</v>
          </cell>
          <cell r="F2339">
            <v>110.29</v>
          </cell>
          <cell r="G2339">
            <v>110.29</v>
          </cell>
          <cell r="H2339">
            <v>110.29</v>
          </cell>
          <cell r="I2339">
            <v>110.29</v>
          </cell>
        </row>
        <row r="2340">
          <cell r="A2340" t="str">
            <v>ISO-PAI-115</v>
          </cell>
          <cell r="B2340" t="str">
            <v>PAINEL METÁLICO EM AÇO ZINCADO PRÉ-PINTADO PARA REVESTIMENTO DE FACHADAS COM ISOLANTE TERMO-ACÚSTICO EM EPS, E=150 MM</v>
          </cell>
          <cell r="C2340" t="str">
            <v>M2</v>
          </cell>
          <cell r="D2340">
            <v>133.06</v>
          </cell>
          <cell r="E2340">
            <v>133.06</v>
          </cell>
          <cell r="F2340">
            <v>133.06</v>
          </cell>
          <cell r="G2340">
            <v>133.06</v>
          </cell>
          <cell r="H2340">
            <v>133.06</v>
          </cell>
          <cell r="I2340">
            <v>133.06</v>
          </cell>
        </row>
        <row r="2341">
          <cell r="A2341" t="str">
            <v>ISO-TER-005</v>
          </cell>
          <cell r="B2341" t="str">
            <v>ISOLAMENTO TÉRMICO DE PAREDE INTERNA EMPREGANDO ESPUMA RÍGIDA DE POLIURETANO, E=5 CM</v>
          </cell>
          <cell r="C2341" t="str">
            <v>M2</v>
          </cell>
          <cell r="D2341">
            <v>32.840000000000003</v>
          </cell>
          <cell r="E2341">
            <v>32.840000000000003</v>
          </cell>
          <cell r="F2341">
            <v>32.840000000000003</v>
          </cell>
          <cell r="G2341">
            <v>32.840000000000003</v>
          </cell>
          <cell r="H2341">
            <v>32.840000000000003</v>
          </cell>
          <cell r="I2341">
            <v>32.840000000000003</v>
          </cell>
        </row>
        <row r="2342">
          <cell r="A2342" t="str">
            <v>ISO-TER-010</v>
          </cell>
          <cell r="B2342" t="str">
            <v>ISOLAMENTO TÉRMICO DE PAREDE INTERNA EMPREGANDO PAINEL FLEXÍVEL DE FIBRA DE VIDRO, E=5 CM, FIXADOS COM ADESIVO HIDRO ASFÁLTICO</v>
          </cell>
          <cell r="C2342" t="str">
            <v>M2</v>
          </cell>
          <cell r="D2342">
            <v>25.98</v>
          </cell>
          <cell r="E2342">
            <v>25.98</v>
          </cell>
          <cell r="F2342">
            <v>25.98</v>
          </cell>
          <cell r="G2342">
            <v>25.98</v>
          </cell>
          <cell r="H2342">
            <v>25.98</v>
          </cell>
          <cell r="I2342">
            <v>25.98</v>
          </cell>
        </row>
        <row r="2343">
          <cell r="A2343" t="str">
            <v>ISO-TER-015</v>
          </cell>
          <cell r="B2343" t="str">
            <v>ISOLAMENTO TÉRMICO DE PAREDE INTERNA EMPREGANDO PAINEL SEMI-RÍGIDO DE FIBRA DE VIDRO, E=5 CM, FIXADO COM ARAME E TELA</v>
          </cell>
          <cell r="C2343" t="str">
            <v>M2</v>
          </cell>
          <cell r="D2343">
            <v>44.19</v>
          </cell>
          <cell r="E2343">
            <v>44.19</v>
          </cell>
          <cell r="F2343">
            <v>44.19</v>
          </cell>
          <cell r="G2343">
            <v>44.19</v>
          </cell>
          <cell r="H2343">
            <v>44.19</v>
          </cell>
          <cell r="I2343">
            <v>44.19</v>
          </cell>
        </row>
        <row r="2344">
          <cell r="A2344" t="str">
            <v>ISO-TER-020</v>
          </cell>
          <cell r="B2344" t="str">
            <v>ISOLAMENTO TÉRMICO EM LAJE OU PISO EMPREGANDO MANTA DE FIBRA DE VIDRO, E=5 CM</v>
          </cell>
          <cell r="C2344" t="str">
            <v>M2</v>
          </cell>
          <cell r="D2344">
            <v>43.46</v>
          </cell>
          <cell r="E2344">
            <v>43.46</v>
          </cell>
          <cell r="F2344">
            <v>43.46</v>
          </cell>
          <cell r="G2344">
            <v>43.46</v>
          </cell>
          <cell r="H2344">
            <v>43.46</v>
          </cell>
          <cell r="I2344">
            <v>43.46</v>
          </cell>
        </row>
        <row r="2345">
          <cell r="A2345" t="str">
            <v>ISO-TER-025</v>
          </cell>
          <cell r="B2345" t="str">
            <v>ISOLAMENTO TÉRMICO EM LAJE OU PISO EMPREGANDO PAINEL RÍGIDO DE FIBRA DE VIDRO, E=2,5 CM</v>
          </cell>
          <cell r="C2345" t="str">
            <v>M2</v>
          </cell>
          <cell r="D2345">
            <v>70.67</v>
          </cell>
          <cell r="E2345">
            <v>70.67</v>
          </cell>
          <cell r="F2345">
            <v>70.67</v>
          </cell>
          <cell r="G2345">
            <v>70.67</v>
          </cell>
          <cell r="H2345">
            <v>70.67</v>
          </cell>
          <cell r="I2345">
            <v>70.67</v>
          </cell>
        </row>
        <row r="2346">
          <cell r="A2346" t="str">
            <v>ISO-TER-030</v>
          </cell>
          <cell r="B2346" t="str">
            <v>ISOLAMENTO TÉRMICO EM LAJE OU PISO EMPREGANDO ARGILA EXPANDIDA COM CIMENTO E AREIA, E=20 CM</v>
          </cell>
          <cell r="C2346" t="str">
            <v>M2</v>
          </cell>
          <cell r="D2346">
            <v>68.400000000000006</v>
          </cell>
          <cell r="E2346">
            <v>68.62</v>
          </cell>
          <cell r="F2346">
            <v>68.760000000000005</v>
          </cell>
          <cell r="G2346">
            <v>68.260000000000005</v>
          </cell>
          <cell r="H2346">
            <v>69.63</v>
          </cell>
          <cell r="I2346">
            <v>68.47</v>
          </cell>
        </row>
        <row r="2347">
          <cell r="A2347" t="str">
            <v>ISO-TER-035</v>
          </cell>
          <cell r="B2347" t="str">
            <v>ISOLAMENTO TÉRMICO EM LAJE OU PISO EMPREGANDO DOLOMITA MAGNESIANA SOBRE ARGAMASSA DE PROTEÇÃO PARA A IMPERMEABILIZAÇÃO, E=10 CM</v>
          </cell>
          <cell r="C2347" t="str">
            <v>M2</v>
          </cell>
          <cell r="D2347">
            <v>30.85</v>
          </cell>
          <cell r="E2347">
            <v>30.85</v>
          </cell>
          <cell r="F2347">
            <v>30.85</v>
          </cell>
          <cell r="G2347">
            <v>30.85</v>
          </cell>
          <cell r="H2347">
            <v>30.85</v>
          </cell>
          <cell r="I2347">
            <v>30.85</v>
          </cell>
        </row>
        <row r="2348">
          <cell r="A2348" t="str">
            <v>ISO-TER-040</v>
          </cell>
          <cell r="B2348" t="str">
            <v>ISOLAMENTO TÉRMICO EM LAJE OU PISO EMPREGANDO PEDRA BRITADA SOLTA, SOBRE ARG. DE PROTEÇÃO PARA A IMPERMEABILIZAÇÃO, E=25 CM</v>
          </cell>
          <cell r="C2348" t="str">
            <v>M2</v>
          </cell>
          <cell r="D2348">
            <v>22.28</v>
          </cell>
          <cell r="E2348">
            <v>15.46</v>
          </cell>
          <cell r="F2348">
            <v>18.04</v>
          </cell>
          <cell r="G2348">
            <v>13.92</v>
          </cell>
          <cell r="H2348">
            <v>15.46</v>
          </cell>
          <cell r="I2348">
            <v>14.95</v>
          </cell>
        </row>
        <row r="2349">
          <cell r="A2349" t="str">
            <v>ISO-TER-045</v>
          </cell>
          <cell r="B2349" t="str">
            <v>ISOLAMENTO TÉRMICO EM LAJE OU PISO EMPREGANDO POLIESTIRENO EXPANDIDO EM PLACAS DE 5 CM</v>
          </cell>
          <cell r="C2349" t="str">
            <v>M2</v>
          </cell>
          <cell r="D2349">
            <v>21.88</v>
          </cell>
          <cell r="E2349">
            <v>21.88</v>
          </cell>
          <cell r="F2349">
            <v>21.88</v>
          </cell>
          <cell r="G2349">
            <v>21.88</v>
          </cell>
          <cell r="H2349">
            <v>21.88</v>
          </cell>
          <cell r="I2349">
            <v>21.88</v>
          </cell>
        </row>
        <row r="2350">
          <cell r="A2350" t="str">
            <v>ISO-TER-050</v>
          </cell>
          <cell r="B2350" t="str">
            <v>ISOLAMENTO TÉRMICO EM LAJE OU PISO EMPREGANDO VERMICULITA AGLOMERADA COM CIMENTO E AREIA, SOBRE ARG. DE PROTEÇÃO PARA A IMPERMEABILIZAÇÃO, E=15 CM</v>
          </cell>
          <cell r="C2350" t="str">
            <v>M2</v>
          </cell>
          <cell r="D2350">
            <v>62.01</v>
          </cell>
          <cell r="E2350">
            <v>62.28</v>
          </cell>
          <cell r="F2350">
            <v>62.47</v>
          </cell>
          <cell r="G2350">
            <v>61.82</v>
          </cell>
          <cell r="H2350">
            <v>63.58</v>
          </cell>
          <cell r="I2350">
            <v>62.1</v>
          </cell>
        </row>
        <row r="2351">
          <cell r="A2351" t="str">
            <v>ISO-TER-055</v>
          </cell>
          <cell r="B2351" t="str">
            <v>ISOLAMENTO TÉRMICO EM LAJE OU PISO EMPREGANDO LAJOTA PRÉ-MOLDADA DE CONCRETO, PARA OBTENÇÃO DE CÂMARA DE AR CIRCULANTE</v>
          </cell>
          <cell r="C2351" t="str">
            <v>M2</v>
          </cell>
          <cell r="D2351">
            <v>61.52</v>
          </cell>
          <cell r="E2351">
            <v>60.69</v>
          </cell>
          <cell r="F2351">
            <v>61.06</v>
          </cell>
          <cell r="G2351">
            <v>60.84</v>
          </cell>
          <cell r="H2351">
            <v>61.43</v>
          </cell>
          <cell r="I2351">
            <v>60.93</v>
          </cell>
        </row>
        <row r="2352">
          <cell r="A2352" t="str">
            <v>JUN-001</v>
          </cell>
          <cell r="B2352" t="str">
            <v>JUNTA DE DILATAÇÃO / TRINCA</v>
          </cell>
        </row>
        <row r="2353">
          <cell r="A2353" t="str">
            <v>JUN-DIL-005</v>
          </cell>
          <cell r="B2353" t="str">
            <v>ENCHIMENTO DE JUNTA COM MASTIQUE E = 3 MM</v>
          </cell>
          <cell r="C2353" t="str">
            <v>M</v>
          </cell>
          <cell r="D2353">
            <v>10.35</v>
          </cell>
          <cell r="E2353">
            <v>10.35</v>
          </cell>
          <cell r="F2353">
            <v>10.35</v>
          </cell>
          <cell r="G2353">
            <v>10.35</v>
          </cell>
          <cell r="H2353">
            <v>10.35</v>
          </cell>
          <cell r="I2353">
            <v>10.35</v>
          </cell>
        </row>
        <row r="2354">
          <cell r="A2354" t="str">
            <v>JUN-DIL-010</v>
          </cell>
          <cell r="B2354" t="str">
            <v>COSTURA DE TRINCA COM GRAMPO DE AÇO 4,2 MM A CADA 30 CM</v>
          </cell>
          <cell r="C2354" t="str">
            <v>M</v>
          </cell>
          <cell r="D2354">
            <v>40.82</v>
          </cell>
          <cell r="E2354">
            <v>41.04</v>
          </cell>
          <cell r="F2354">
            <v>41.18</v>
          </cell>
          <cell r="G2354">
            <v>40.67</v>
          </cell>
          <cell r="H2354">
            <v>42.03</v>
          </cell>
          <cell r="I2354">
            <v>40.89</v>
          </cell>
        </row>
        <row r="2355">
          <cell r="A2355" t="str">
            <v>JUN-DIL-015</v>
          </cell>
          <cell r="B2355" t="str">
            <v>TRATAMENTO DE JUNTA DE DILATAÇÃO DE LAJES DE TRANSIÇÃO, COM ISOPOR E = 2 CM</v>
          </cell>
          <cell r="C2355" t="str">
            <v>M</v>
          </cell>
          <cell r="D2355">
            <v>5.26</v>
          </cell>
          <cell r="E2355">
            <v>5.26</v>
          </cell>
          <cell r="F2355">
            <v>5.26</v>
          </cell>
          <cell r="G2355">
            <v>5.26</v>
          </cell>
          <cell r="H2355">
            <v>5.26</v>
          </cell>
          <cell r="I2355">
            <v>5.26</v>
          </cell>
        </row>
        <row r="2356">
          <cell r="A2356" t="str">
            <v>JUN-ENT-005</v>
          </cell>
          <cell r="B2356" t="str">
            <v>ENTELAMENTO CORRETIVO DE SUPERFÍCIE COM TRINCA POR RETRAÇÃO OU DILATAÇÃO, REVESTIDA COM ARGAMASSA DE CAL HIDRATADA E AREIA SEM PENEIRAR TRAÇO 1:3, LARGURA DA TELA = 15 CM</v>
          </cell>
          <cell r="C2356" t="str">
            <v>M</v>
          </cell>
          <cell r="D2356">
            <v>8.0399999999999991</v>
          </cell>
          <cell r="E2356">
            <v>8.0399999999999991</v>
          </cell>
          <cell r="F2356">
            <v>8.0399999999999991</v>
          </cell>
          <cell r="G2356">
            <v>8.0399999999999991</v>
          </cell>
          <cell r="H2356">
            <v>8.0500000000000007</v>
          </cell>
          <cell r="I2356">
            <v>8.0399999999999991</v>
          </cell>
        </row>
        <row r="2357">
          <cell r="A2357" t="str">
            <v>JUN-ENT-010</v>
          </cell>
          <cell r="B2357" t="str">
            <v>ENTELAMENTO PREVENTIVO DE SUPERFÍCIE SUJEITA A TRINCA, LARGURA DA TELA ADESIVA 25 CM</v>
          </cell>
          <cell r="C2357" t="str">
            <v>M</v>
          </cell>
          <cell r="D2357">
            <v>2.2000000000000002</v>
          </cell>
          <cell r="E2357">
            <v>2.2000000000000002</v>
          </cell>
          <cell r="F2357">
            <v>2.2000000000000002</v>
          </cell>
          <cell r="G2357">
            <v>2.2000000000000002</v>
          </cell>
          <cell r="H2357">
            <v>2.2000000000000002</v>
          </cell>
          <cell r="I2357">
            <v>2.2000000000000002</v>
          </cell>
        </row>
        <row r="2358">
          <cell r="A2358" t="str">
            <v>JUN-ENT-015</v>
          </cell>
          <cell r="B2358" t="str">
            <v>TELA SOLDADA PARA PREVENÇÃO DE TRINCAS EM ALVENARIA/ESTRUTURA, LARGURA 6 CM</v>
          </cell>
          <cell r="C2358" t="str">
            <v>UN</v>
          </cell>
          <cell r="D2358">
            <v>3.19</v>
          </cell>
          <cell r="E2358">
            <v>3.19</v>
          </cell>
          <cell r="F2358">
            <v>3.19</v>
          </cell>
          <cell r="G2358">
            <v>3.19</v>
          </cell>
          <cell r="H2358">
            <v>3.19</v>
          </cell>
          <cell r="I2358">
            <v>3.19</v>
          </cell>
        </row>
        <row r="2359">
          <cell r="A2359" t="str">
            <v>JUN-ENT-020</v>
          </cell>
          <cell r="B2359" t="str">
            <v>TELA SOLDADA PARA PREVENÇÃO DE TRINCAS EM ALVENARIA/ESTRUTURA, LARGURA 7,5 CM</v>
          </cell>
          <cell r="C2359" t="str">
            <v>UN</v>
          </cell>
          <cell r="D2359">
            <v>3.35</v>
          </cell>
          <cell r="E2359">
            <v>3.35</v>
          </cell>
          <cell r="F2359">
            <v>3.35</v>
          </cell>
          <cell r="G2359">
            <v>3.35</v>
          </cell>
          <cell r="H2359">
            <v>3.35</v>
          </cell>
          <cell r="I2359">
            <v>3.35</v>
          </cell>
        </row>
        <row r="2360">
          <cell r="A2360" t="str">
            <v>JUN-ENT-025</v>
          </cell>
          <cell r="B2360" t="str">
            <v>TELA SOLDADA PARA PREVENÇÃO DE TRINCAS EM ALVENARIA/ESTRUTURA, LARGURA 10,5 CM</v>
          </cell>
          <cell r="C2360" t="str">
            <v>UN</v>
          </cell>
          <cell r="D2360">
            <v>3.67</v>
          </cell>
          <cell r="E2360">
            <v>3.67</v>
          </cell>
          <cell r="F2360">
            <v>3.67</v>
          </cell>
          <cell r="G2360">
            <v>3.67</v>
          </cell>
          <cell r="H2360">
            <v>3.67</v>
          </cell>
          <cell r="I2360">
            <v>3.67</v>
          </cell>
        </row>
        <row r="2361">
          <cell r="A2361" t="str">
            <v>JUN-ENT-030</v>
          </cell>
          <cell r="B2361" t="str">
            <v>TELA SOLDADA PARA PREVENÇÃO DE TRINCAS EM ALVENARIA/ESTRUTURA, LARGURA 12 CM</v>
          </cell>
          <cell r="C2361" t="str">
            <v>UN</v>
          </cell>
          <cell r="D2361">
            <v>3.67</v>
          </cell>
          <cell r="E2361">
            <v>3.67</v>
          </cell>
          <cell r="F2361">
            <v>3.67</v>
          </cell>
          <cell r="G2361">
            <v>3.67</v>
          </cell>
          <cell r="H2361">
            <v>3.67</v>
          </cell>
          <cell r="I2361">
            <v>3.67</v>
          </cell>
        </row>
        <row r="2362">
          <cell r="A2362" t="str">
            <v>LAJ-001</v>
          </cell>
          <cell r="B2362" t="str">
            <v>LAJE PRÉ-MOLDADA</v>
          </cell>
        </row>
        <row r="2363">
          <cell r="A2363" t="str">
            <v>LAJ-APA-005</v>
          </cell>
          <cell r="B2363" t="str">
            <v>LAJE PRÉ-MOLDADA, APARENTE, INCLUSIVE CAPEAMENTO E = 4 CM, SC = 100 KG/M2, L = 3,00 M</v>
          </cell>
          <cell r="C2363" t="str">
            <v>M2</v>
          </cell>
          <cell r="D2363">
            <v>52.83</v>
          </cell>
          <cell r="E2363">
            <v>51.49</v>
          </cell>
          <cell r="F2363">
            <v>52.19</v>
          </cell>
          <cell r="G2363">
            <v>50.85</v>
          </cell>
          <cell r="H2363">
            <v>52.35</v>
          </cell>
          <cell r="I2363">
            <v>51.26</v>
          </cell>
        </row>
        <row r="2364">
          <cell r="A2364" t="str">
            <v>LAJ-APA-010</v>
          </cell>
          <cell r="B2364" t="str">
            <v>LAJE PRÉ-MOLDADA, APARENTE, INCLUSIVE CAPEAMENTO E = 4 CM, SC = 100 KG/M2, L = 4,00 M</v>
          </cell>
          <cell r="C2364" t="str">
            <v>M2</v>
          </cell>
          <cell r="D2364">
            <v>59.96</v>
          </cell>
          <cell r="E2364">
            <v>58.62</v>
          </cell>
          <cell r="F2364">
            <v>59.32</v>
          </cell>
          <cell r="G2364">
            <v>57.98</v>
          </cell>
          <cell r="H2364">
            <v>59.48</v>
          </cell>
          <cell r="I2364">
            <v>58.39</v>
          </cell>
        </row>
        <row r="2365">
          <cell r="A2365" t="str">
            <v>LAJ-APA-015</v>
          </cell>
          <cell r="B2365" t="str">
            <v>LAJE PRÉ-MOLDADA, APARENTE, INCLUSIVE CAPEAMENTO E = 4 CM, SC = 100 KG/M2, L = 5,00 M</v>
          </cell>
          <cell r="C2365" t="str">
            <v>M2</v>
          </cell>
          <cell r="D2365">
            <v>70.709999999999994</v>
          </cell>
          <cell r="E2365">
            <v>69.38</v>
          </cell>
          <cell r="F2365">
            <v>70.069999999999993</v>
          </cell>
          <cell r="G2365">
            <v>68.73</v>
          </cell>
          <cell r="H2365">
            <v>70.239999999999995</v>
          </cell>
          <cell r="I2365">
            <v>69.14</v>
          </cell>
        </row>
        <row r="2366">
          <cell r="A2366" t="str">
            <v>LAJ-APA-020</v>
          </cell>
          <cell r="B2366" t="str">
            <v>LAJE PRÉ-MOLDADA, APARENTE, INCLUSIVE CAPEAMENTO E = 4 CM, SC = 200 KG/M2, L = 3,00 M</v>
          </cell>
          <cell r="C2366" t="str">
            <v>M2</v>
          </cell>
          <cell r="D2366">
            <v>54.44</v>
          </cell>
          <cell r="E2366">
            <v>53.11</v>
          </cell>
          <cell r="F2366">
            <v>53.8</v>
          </cell>
          <cell r="G2366">
            <v>52.46</v>
          </cell>
          <cell r="H2366">
            <v>53.96</v>
          </cell>
          <cell r="I2366">
            <v>52.87</v>
          </cell>
        </row>
        <row r="2367">
          <cell r="A2367" t="str">
            <v>LAJ-APA-025</v>
          </cell>
          <cell r="B2367" t="str">
            <v>LAJE PRÉ-MOLDADA, APARENTE, INCLUSIVE CAPEAMENTO E = 4 CM, SC = 200 KG/M2, L = 4,00 M</v>
          </cell>
          <cell r="C2367" t="str">
            <v>M2</v>
          </cell>
          <cell r="D2367">
            <v>61.95</v>
          </cell>
          <cell r="E2367">
            <v>60.62</v>
          </cell>
          <cell r="F2367">
            <v>61.32</v>
          </cell>
          <cell r="G2367">
            <v>59.97</v>
          </cell>
          <cell r="H2367">
            <v>61.48</v>
          </cell>
          <cell r="I2367">
            <v>60.38</v>
          </cell>
        </row>
        <row r="2368">
          <cell r="A2368" t="str">
            <v>LAJ-APA-030</v>
          </cell>
          <cell r="B2368" t="str">
            <v>LAJE PRÉ-MOLDADA, APARENTE, INCLUSIVE CAPEAMENTO E = 4 CM, SC = 200 KG/M2, L = 5,00 M</v>
          </cell>
          <cell r="C2368" t="str">
            <v>M2</v>
          </cell>
          <cell r="D2368">
            <v>73.52</v>
          </cell>
          <cell r="E2368">
            <v>72.19</v>
          </cell>
          <cell r="F2368">
            <v>72.88</v>
          </cell>
          <cell r="G2368">
            <v>71.540000000000006</v>
          </cell>
          <cell r="H2368">
            <v>73.05</v>
          </cell>
          <cell r="I2368">
            <v>71.959999999999994</v>
          </cell>
        </row>
        <row r="2369">
          <cell r="A2369" t="str">
            <v>LAJ-APA-035</v>
          </cell>
          <cell r="B2369" t="str">
            <v>LAJE PRÉ-MOLDADA, APARENTE, INCLUSIVE CAPEAMENTO E = 4 CM, SC = 300 KG/M2, L = 3,00 M</v>
          </cell>
          <cell r="C2369" t="str">
            <v>M2</v>
          </cell>
          <cell r="D2369">
            <v>56.66</v>
          </cell>
          <cell r="E2369">
            <v>55.33</v>
          </cell>
          <cell r="F2369">
            <v>56.03</v>
          </cell>
          <cell r="G2369">
            <v>54.68</v>
          </cell>
          <cell r="H2369">
            <v>56.19</v>
          </cell>
          <cell r="I2369">
            <v>55.09</v>
          </cell>
        </row>
        <row r="2370">
          <cell r="A2370" t="str">
            <v>LAJ-APA-040</v>
          </cell>
          <cell r="B2370" t="str">
            <v>LAJE PRÉ-MOLDADA, APARENTE, INCLUSIVE CAPEAMENTO E = 4 CM, SC = 300 KG/M2, L = 4,00 M</v>
          </cell>
          <cell r="C2370" t="str">
            <v>M2</v>
          </cell>
          <cell r="D2370">
            <v>71.28</v>
          </cell>
          <cell r="E2370">
            <v>69.95</v>
          </cell>
          <cell r="F2370">
            <v>70.64</v>
          </cell>
          <cell r="G2370">
            <v>69.3</v>
          </cell>
          <cell r="H2370">
            <v>70.8</v>
          </cell>
          <cell r="I2370">
            <v>69.709999999999994</v>
          </cell>
        </row>
        <row r="2371">
          <cell r="A2371" t="str">
            <v>LAJ-APA-045</v>
          </cell>
          <cell r="B2371" t="str">
            <v>LAJE PRÉ-MOLDADA, APARENTE, INCLUSIVE CAPEAMENTO E = 4 CM, SC = 300 KG/M2, L = 5,00 M</v>
          </cell>
          <cell r="C2371" t="str">
            <v>M2</v>
          </cell>
          <cell r="D2371">
            <v>77.92</v>
          </cell>
          <cell r="E2371">
            <v>76.59</v>
          </cell>
          <cell r="F2371">
            <v>77.290000000000006</v>
          </cell>
          <cell r="G2371">
            <v>75.94</v>
          </cell>
          <cell r="H2371">
            <v>77.45</v>
          </cell>
          <cell r="I2371">
            <v>76.349999999999994</v>
          </cell>
        </row>
        <row r="2372">
          <cell r="A2372" t="str">
            <v>LAJ-ESC-005</v>
          </cell>
          <cell r="B2372" t="str">
            <v>ESCORAMENTO PARA LAJE PRÉ MOLDADAS EM TABUAS DE PINHO, INCLUSIVE RETIRADA</v>
          </cell>
          <cell r="C2372" t="str">
            <v>M2</v>
          </cell>
          <cell r="D2372">
            <v>4.74</v>
          </cell>
          <cell r="E2372">
            <v>4.55</v>
          </cell>
          <cell r="F2372">
            <v>4.66</v>
          </cell>
          <cell r="G2372">
            <v>4.74</v>
          </cell>
          <cell r="H2372">
            <v>4.55</v>
          </cell>
          <cell r="I2372">
            <v>4.66</v>
          </cell>
        </row>
        <row r="2373">
          <cell r="A2373" t="str">
            <v>LAJ-REV-005</v>
          </cell>
          <cell r="B2373" t="str">
            <v>LAJE PRÉ-MOLDADA, A REVESTIR, INCLUSIVE CAPEAMENTO E = 4 CM, SC = 100 KG/M2, L = 3,00 M</v>
          </cell>
          <cell r="C2373" t="str">
            <v>M2</v>
          </cell>
          <cell r="D2373">
            <v>50.44</v>
          </cell>
          <cell r="E2373">
            <v>49.1</v>
          </cell>
          <cell r="F2373">
            <v>49.8</v>
          </cell>
          <cell r="G2373">
            <v>48.45</v>
          </cell>
          <cell r="H2373">
            <v>49.97</v>
          </cell>
          <cell r="I2373">
            <v>48.86</v>
          </cell>
        </row>
        <row r="2374">
          <cell r="A2374" t="str">
            <v>LAJ-REV-010</v>
          </cell>
          <cell r="B2374" t="str">
            <v>LAJE PRÉ-MOLDADA, A REVESTIR, INCLUSIVE CAPEAMENTO E = 4 CM, SC = 100 KG/M2, L = 4,00 M</v>
          </cell>
          <cell r="C2374" t="str">
            <v>M2</v>
          </cell>
          <cell r="D2374">
            <v>58.13</v>
          </cell>
          <cell r="E2374">
            <v>56.8</v>
          </cell>
          <cell r="F2374">
            <v>57.49</v>
          </cell>
          <cell r="G2374">
            <v>56.16</v>
          </cell>
          <cell r="H2374">
            <v>57.66</v>
          </cell>
          <cell r="I2374">
            <v>56.57</v>
          </cell>
        </row>
        <row r="2375">
          <cell r="A2375" t="str">
            <v>LAJ-REV-015</v>
          </cell>
          <cell r="B2375" t="str">
            <v>LAJE PRÉ-MOLDADA, A REVESTIR, INCLUSIVE CAPEAMENTO E = 4 CM, SC = 100 KG/M2, L = 5,00 M</v>
          </cell>
          <cell r="C2375" t="str">
            <v>M2</v>
          </cell>
          <cell r="D2375">
            <v>59.44</v>
          </cell>
          <cell r="E2375">
            <v>58.11</v>
          </cell>
          <cell r="F2375">
            <v>58.8</v>
          </cell>
          <cell r="G2375">
            <v>57.46</v>
          </cell>
          <cell r="H2375">
            <v>58.97</v>
          </cell>
          <cell r="I2375">
            <v>57.88</v>
          </cell>
        </row>
        <row r="2376">
          <cell r="A2376" t="str">
            <v>LAJ-REV-020</v>
          </cell>
          <cell r="B2376" t="str">
            <v>LAJE PRÉ-MOLDADA, A REVESTIR, INCLUSIVE CAPEAMENTO E = 4 CM, SC = 200 KG/M2, L = 3,00 M</v>
          </cell>
          <cell r="C2376" t="str">
            <v>M2</v>
          </cell>
          <cell r="D2376">
            <v>52.21</v>
          </cell>
          <cell r="E2376">
            <v>50.88</v>
          </cell>
          <cell r="F2376">
            <v>51.57</v>
          </cell>
          <cell r="G2376">
            <v>50.23</v>
          </cell>
          <cell r="H2376">
            <v>51.74</v>
          </cell>
          <cell r="I2376">
            <v>50.65</v>
          </cell>
        </row>
        <row r="2377">
          <cell r="A2377" t="str">
            <v>LAJ-REV-025</v>
          </cell>
          <cell r="B2377" t="str">
            <v>LAJE PRÉ-MOLDADA, A REVESTIR, INCLUSIVE CAPEAMENTO E = 4 CM, SC = 200 KG/M2, L = 4,00 M</v>
          </cell>
          <cell r="C2377" t="str">
            <v>M2</v>
          </cell>
          <cell r="D2377">
            <v>58.29</v>
          </cell>
          <cell r="E2377">
            <v>56.95</v>
          </cell>
          <cell r="F2377">
            <v>57.65</v>
          </cell>
          <cell r="G2377">
            <v>56.31</v>
          </cell>
          <cell r="H2377">
            <v>57.81</v>
          </cell>
          <cell r="I2377">
            <v>56.72</v>
          </cell>
        </row>
        <row r="2378">
          <cell r="A2378" t="str">
            <v>LAJ-REV-030</v>
          </cell>
          <cell r="B2378" t="str">
            <v>LAJE PRÉ-MOLDADA, A REVESTIR, INCLUSIVE CAPEAMENTO E = 4 CM, SC = 200 KG/M2, L = 5,00 M</v>
          </cell>
          <cell r="C2378" t="str">
            <v>M2</v>
          </cell>
          <cell r="D2378">
            <v>61.02</v>
          </cell>
          <cell r="E2378">
            <v>59.69</v>
          </cell>
          <cell r="F2378">
            <v>60.38</v>
          </cell>
          <cell r="G2378">
            <v>59.04</v>
          </cell>
          <cell r="H2378">
            <v>60.54</v>
          </cell>
          <cell r="I2378">
            <v>59.45</v>
          </cell>
        </row>
        <row r="2379">
          <cell r="A2379" t="str">
            <v>LAJ-REV-035</v>
          </cell>
          <cell r="B2379" t="str">
            <v>LAJE PRÉ-MOLDADA, A REVESTIR, INCLUSIVE CAPEAMENTO E = 4 CM, SC = 250 KG/M2, L = 5,00 M</v>
          </cell>
          <cell r="C2379" t="str">
            <v>M2</v>
          </cell>
          <cell r="D2379">
            <v>62.46</v>
          </cell>
          <cell r="E2379">
            <v>61.13</v>
          </cell>
          <cell r="F2379">
            <v>61.82</v>
          </cell>
          <cell r="G2379">
            <v>60.48</v>
          </cell>
          <cell r="H2379">
            <v>61.99</v>
          </cell>
          <cell r="I2379">
            <v>60.89</v>
          </cell>
        </row>
        <row r="2380">
          <cell r="A2380" t="str">
            <v>LAJ-REV-040</v>
          </cell>
          <cell r="B2380" t="str">
            <v>LAJE PRÉ-MOLDADA, A REVESTIR, INCLUSIVE CAPEAMENTO E = 4 CM, SC = 300 KG/M2, L = 3,00 M</v>
          </cell>
          <cell r="C2380" t="str">
            <v>M2</v>
          </cell>
          <cell r="D2380">
            <v>53.47</v>
          </cell>
          <cell r="E2380">
            <v>52.13</v>
          </cell>
          <cell r="F2380">
            <v>52.83</v>
          </cell>
          <cell r="G2380">
            <v>51.48</v>
          </cell>
          <cell r="H2380">
            <v>52.99</v>
          </cell>
          <cell r="I2380">
            <v>51.89</v>
          </cell>
        </row>
        <row r="2381">
          <cell r="A2381" t="str">
            <v>LAJ-REV-045</v>
          </cell>
          <cell r="B2381" t="str">
            <v>LAJE PRÉ-MOLDADA, A REVESTIR, INCLUSIVE CAPEAMENTO E = 4 CM, SC = 300 KG/M2, L = 4,00 M</v>
          </cell>
          <cell r="C2381" t="str">
            <v>M2</v>
          </cell>
          <cell r="D2381">
            <v>64.77</v>
          </cell>
          <cell r="E2381">
            <v>63.43</v>
          </cell>
          <cell r="F2381">
            <v>64.13</v>
          </cell>
          <cell r="G2381">
            <v>62.78</v>
          </cell>
          <cell r="H2381">
            <v>64.290000000000006</v>
          </cell>
          <cell r="I2381">
            <v>63.19</v>
          </cell>
        </row>
        <row r="2382">
          <cell r="A2382" t="str">
            <v>LAJ-REV-050</v>
          </cell>
          <cell r="B2382" t="str">
            <v>LAJE PRÉ-MOLDADA, A REVESTIR, INCLUSIVE CAPEAMENTO E = 4 CM, SC = 300 KG/M2, L = 5,00 M</v>
          </cell>
          <cell r="C2382" t="str">
            <v>M2</v>
          </cell>
          <cell r="D2382">
            <v>65.45</v>
          </cell>
          <cell r="E2382">
            <v>64.12</v>
          </cell>
          <cell r="F2382">
            <v>64.81</v>
          </cell>
          <cell r="G2382">
            <v>63.47</v>
          </cell>
          <cell r="H2382">
            <v>64.97</v>
          </cell>
          <cell r="I2382">
            <v>63.88</v>
          </cell>
        </row>
        <row r="2383">
          <cell r="A2383" t="str">
            <v>LAJ-REV-055</v>
          </cell>
          <cell r="B2383" t="str">
            <v>LAJE PRÉ-MOLDADA, A REVESTIR, INCLUSIVE CAPEAMENTO E = 4 CM, SC = 370 KG/M2</v>
          </cell>
          <cell r="C2383" t="str">
            <v>M2</v>
          </cell>
          <cell r="D2383">
            <v>64.27</v>
          </cell>
          <cell r="E2383">
            <v>62.94</v>
          </cell>
          <cell r="F2383">
            <v>63.64</v>
          </cell>
          <cell r="G2383">
            <v>62.29</v>
          </cell>
          <cell r="H2383">
            <v>63.8</v>
          </cell>
          <cell r="I2383">
            <v>62.71</v>
          </cell>
        </row>
        <row r="2384">
          <cell r="A2384" t="str">
            <v>LAJ-TRE-005</v>
          </cell>
          <cell r="B2384" t="str">
            <v>LAJE PRÉ-FABRICADA treliçada para piso ou cobertura, intereixo 50 cm, e=20 cm (capeamento 4 cm e elemento de enchimento 16 cm)</v>
          </cell>
          <cell r="C2384" t="str">
            <v>M2</v>
          </cell>
          <cell r="D2384">
            <v>91.08</v>
          </cell>
          <cell r="E2384">
            <v>85.17</v>
          </cell>
          <cell r="F2384">
            <v>87.46</v>
          </cell>
          <cell r="G2384">
            <v>89.12</v>
          </cell>
          <cell r="H2384">
            <v>86.05</v>
          </cell>
          <cell r="I2384">
            <v>88.49</v>
          </cell>
        </row>
        <row r="2385">
          <cell r="A2385" t="str">
            <v>LAJ-TRE-010</v>
          </cell>
          <cell r="B2385" t="str">
            <v>LAJE PRÉ-FABRICADA treliçada para piso ou cobertura, intereixo 50 cm, e=25 cm (capeamento 5 cm e elemento de enchimento 20 cm)</v>
          </cell>
          <cell r="C2385" t="str">
            <v>M2</v>
          </cell>
          <cell r="D2385">
            <v>103.46</v>
          </cell>
          <cell r="E2385">
            <v>97.19</v>
          </cell>
          <cell r="F2385">
            <v>99.67</v>
          </cell>
          <cell r="G2385">
            <v>100.95</v>
          </cell>
          <cell r="H2385">
            <v>98.3</v>
          </cell>
          <cell r="I2385">
            <v>100.44</v>
          </cell>
        </row>
        <row r="2386">
          <cell r="A2386" t="str">
            <v>LAJ-TRE-015</v>
          </cell>
          <cell r="B2386" t="str">
            <v>LAJE PRÉ-FABRICADA treliçada para piso ou cobertura, intereixo 50 cm, e=30 cm ( capeamento 5 cm e elemento de enchimento 25 cm)</v>
          </cell>
          <cell r="C2386" t="str">
            <v>M2</v>
          </cell>
          <cell r="D2386">
            <v>120.22</v>
          </cell>
          <cell r="E2386">
            <v>113.43</v>
          </cell>
          <cell r="F2386">
            <v>116.15</v>
          </cell>
          <cell r="G2386">
            <v>117.42</v>
          </cell>
          <cell r="H2386">
            <v>114.68</v>
          </cell>
          <cell r="I2386">
            <v>116.86</v>
          </cell>
        </row>
        <row r="2387">
          <cell r="A2387" t="str">
            <v>LAJ-TRE-020</v>
          </cell>
          <cell r="B2387" t="str">
            <v>LAJE PRÉ-FABRICADA treliçada para piso ou cobertura, intereixo 50 cm, e=35 cm (capeamento 5 cm e elemento de enchimento 30 cm)</v>
          </cell>
          <cell r="C2387" t="str">
            <v>M2</v>
          </cell>
          <cell r="D2387">
            <v>134.44</v>
          </cell>
          <cell r="E2387">
            <v>127.01</v>
          </cell>
          <cell r="F2387">
            <v>130.02000000000001</v>
          </cell>
          <cell r="G2387">
            <v>131.33000000000001</v>
          </cell>
          <cell r="H2387">
            <v>128.38999999999999</v>
          </cell>
          <cell r="I2387">
            <v>130.72</v>
          </cell>
        </row>
        <row r="2388">
          <cell r="A2388" t="str">
            <v>LAJ-TRE-025</v>
          </cell>
          <cell r="B2388" t="str">
            <v>PRÉ-LAJE pré-fabricada treliçada para piso ou cobertura, largura 25 cm, e=8 cm, maciça (capeamento 3 cm e pré-laje 5 cm)</v>
          </cell>
          <cell r="C2388" t="str">
            <v>M2</v>
          </cell>
          <cell r="D2388">
            <v>78.7</v>
          </cell>
          <cell r="E2388">
            <v>71.52</v>
          </cell>
          <cell r="F2388">
            <v>74.31</v>
          </cell>
          <cell r="G2388">
            <v>77.2</v>
          </cell>
          <cell r="H2388">
            <v>72.180000000000007</v>
          </cell>
          <cell r="I2388">
            <v>75.989999999999995</v>
          </cell>
        </row>
        <row r="2389">
          <cell r="A2389" t="str">
            <v>LAJ-TRE-030</v>
          </cell>
          <cell r="B2389" t="str">
            <v>PRÉ-LAJE pré-fabricada treliçada para piso ou cobertura, largura 25 cm, e=12 cm (capeamento 4 cm, elemento de enchimento 5 cm e pré-laje 3 cm)</v>
          </cell>
          <cell r="C2389" t="str">
            <v>M2</v>
          </cell>
          <cell r="D2389">
            <v>92.46</v>
          </cell>
          <cell r="E2389">
            <v>85.09</v>
          </cell>
          <cell r="F2389">
            <v>87.99</v>
          </cell>
          <cell r="G2389">
            <v>90.67</v>
          </cell>
          <cell r="H2389">
            <v>85.89</v>
          </cell>
          <cell r="I2389">
            <v>89.53</v>
          </cell>
        </row>
        <row r="2390">
          <cell r="A2390" t="str">
            <v>LAJ-TRE-035</v>
          </cell>
          <cell r="B2390" t="str">
            <v>PRÉ-LAJE pré-fabricada treliçada para piso ou cobertura, largura 25 cm, e=20 cm (capeamento 4 cm, elemento de enchimento 13 cm e pré-laje 3 cm)</v>
          </cell>
          <cell r="C2390" t="str">
            <v>M2</v>
          </cell>
          <cell r="D2390">
            <v>111.67</v>
          </cell>
          <cell r="E2390">
            <v>105.24</v>
          </cell>
          <cell r="F2390">
            <v>107.8</v>
          </cell>
          <cell r="G2390">
            <v>108.92</v>
          </cell>
          <cell r="H2390">
            <v>106.46</v>
          </cell>
          <cell r="I2390">
            <v>108.46</v>
          </cell>
        </row>
        <row r="2391">
          <cell r="A2391" t="str">
            <v>LAJ-TRE-040</v>
          </cell>
          <cell r="B2391" t="str">
            <v>PRÉ-LAJE pré-fabricada treliçada para piso ou cobertura, largura 25 cm, e=30 cm (capeamento 6 cm, elemento de enchimento 21 cm e pré-laje 3 cm)</v>
          </cell>
          <cell r="C2391" t="str">
            <v>M2</v>
          </cell>
          <cell r="D2391">
            <v>159.71</v>
          </cell>
          <cell r="E2391">
            <v>152.04</v>
          </cell>
          <cell r="F2391">
            <v>155.22999999999999</v>
          </cell>
          <cell r="G2391">
            <v>155.59</v>
          </cell>
          <cell r="H2391">
            <v>153.87</v>
          </cell>
          <cell r="I2391">
            <v>155.31</v>
          </cell>
        </row>
        <row r="2392">
          <cell r="A2392" t="str">
            <v>LIM-001</v>
          </cell>
          <cell r="B2392" t="str">
            <v>LIMPEZA GERAL</v>
          </cell>
        </row>
        <row r="2393">
          <cell r="A2393" t="str">
            <v>LIM-CAL-005</v>
          </cell>
          <cell r="B2393" t="str">
            <v>LIMPEZA (DESOBSTRUÇÃO) DE CALHAS</v>
          </cell>
          <cell r="C2393" t="str">
            <v>M</v>
          </cell>
          <cell r="D2393">
            <v>2.95</v>
          </cell>
          <cell r="E2393">
            <v>2.95</v>
          </cell>
          <cell r="F2393">
            <v>2.95</v>
          </cell>
          <cell r="G2393">
            <v>2.95</v>
          </cell>
          <cell r="H2393">
            <v>2.95</v>
          </cell>
          <cell r="I2393">
            <v>2.95</v>
          </cell>
        </row>
        <row r="2394">
          <cell r="A2394" t="str">
            <v>LIM-CER-005</v>
          </cell>
          <cell r="B2394" t="str">
            <v>LIMPEZA DE MATERIAL CERÂMICO</v>
          </cell>
          <cell r="C2394" t="str">
            <v>M2</v>
          </cell>
          <cell r="D2394">
            <v>3.8</v>
          </cell>
          <cell r="E2394">
            <v>3.8</v>
          </cell>
          <cell r="F2394">
            <v>3.8</v>
          </cell>
          <cell r="G2394">
            <v>3.8</v>
          </cell>
          <cell r="H2394">
            <v>3.8</v>
          </cell>
          <cell r="I2394">
            <v>3.8</v>
          </cell>
        </row>
        <row r="2395">
          <cell r="A2395" t="str">
            <v>LIM-FAC-005</v>
          </cell>
          <cell r="B2395" t="str">
            <v>LAVAGEM DE FACHADA COM HIDROJATEAMENTO</v>
          </cell>
          <cell r="C2395" t="str">
            <v>M2</v>
          </cell>
          <cell r="D2395">
            <v>3.61</v>
          </cell>
          <cell r="E2395">
            <v>3.61</v>
          </cell>
          <cell r="F2395">
            <v>3.61</v>
          </cell>
          <cell r="G2395">
            <v>3.61</v>
          </cell>
          <cell r="H2395">
            <v>3.61</v>
          </cell>
          <cell r="I2395">
            <v>3.61</v>
          </cell>
        </row>
        <row r="2396">
          <cell r="A2396" t="str">
            <v>LIM-GER-005</v>
          </cell>
          <cell r="B2396" t="str">
            <v>LIMPEZA GERAL DE OBRA</v>
          </cell>
          <cell r="C2396" t="str">
            <v>M2</v>
          </cell>
          <cell r="D2396">
            <v>2.5</v>
          </cell>
          <cell r="E2396">
            <v>2.5</v>
          </cell>
          <cell r="F2396">
            <v>2.5</v>
          </cell>
          <cell r="G2396">
            <v>2.5</v>
          </cell>
          <cell r="H2396">
            <v>2.5</v>
          </cell>
          <cell r="I2396">
            <v>2.5</v>
          </cell>
        </row>
        <row r="2397">
          <cell r="A2397" t="str">
            <v>LIM-LOU-005</v>
          </cell>
          <cell r="B2397" t="str">
            <v>LIMPEZA DE LOUÇAS SANITÁRIAS</v>
          </cell>
          <cell r="C2397" t="str">
            <v>M2</v>
          </cell>
          <cell r="D2397">
            <v>4.2699999999999996</v>
          </cell>
          <cell r="E2397">
            <v>4.2699999999999996</v>
          </cell>
          <cell r="F2397">
            <v>4.2699999999999996</v>
          </cell>
          <cell r="G2397">
            <v>4.2699999999999996</v>
          </cell>
          <cell r="H2397">
            <v>4.2699999999999996</v>
          </cell>
          <cell r="I2397">
            <v>4.2699999999999996</v>
          </cell>
        </row>
        <row r="2398">
          <cell r="A2398" t="str">
            <v>LIM-MET-005</v>
          </cell>
          <cell r="B2398" t="str">
            <v>LIMPEZA DE METAIS SANITÁRIOS</v>
          </cell>
          <cell r="C2398" t="str">
            <v>M2</v>
          </cell>
          <cell r="D2398">
            <v>1.17</v>
          </cell>
          <cell r="E2398">
            <v>1.17</v>
          </cell>
          <cell r="F2398">
            <v>1.17</v>
          </cell>
          <cell r="G2398">
            <v>1.17</v>
          </cell>
          <cell r="H2398">
            <v>1.17</v>
          </cell>
          <cell r="I2398">
            <v>1.17</v>
          </cell>
        </row>
        <row r="2399">
          <cell r="A2399" t="str">
            <v>LIM-PIS-005</v>
          </cell>
          <cell r="B2399" t="str">
            <v>LIMPEZA DE PISO CIMENTADO E ARDÓSIA</v>
          </cell>
          <cell r="C2399" t="str">
            <v>M2</v>
          </cell>
          <cell r="D2399">
            <v>1.1000000000000001</v>
          </cell>
          <cell r="E2399">
            <v>1.1000000000000001</v>
          </cell>
          <cell r="F2399">
            <v>1.1000000000000001</v>
          </cell>
          <cell r="G2399">
            <v>1.1000000000000001</v>
          </cell>
          <cell r="H2399">
            <v>1.1000000000000001</v>
          </cell>
          <cell r="I2399">
            <v>1.1000000000000001</v>
          </cell>
        </row>
        <row r="2400">
          <cell r="A2400" t="str">
            <v>LIM-ROD-005</v>
          </cell>
          <cell r="B2400" t="str">
            <v>LIMPEZA DE RODAPÉ</v>
          </cell>
          <cell r="C2400" t="str">
            <v>M2</v>
          </cell>
          <cell r="D2400">
            <v>0.74</v>
          </cell>
          <cell r="E2400">
            <v>0.74</v>
          </cell>
          <cell r="F2400">
            <v>0.74</v>
          </cell>
          <cell r="G2400">
            <v>0.74</v>
          </cell>
          <cell r="H2400">
            <v>0.74</v>
          </cell>
          <cell r="I2400">
            <v>0.74</v>
          </cell>
        </row>
        <row r="2401">
          <cell r="A2401" t="str">
            <v>LIM-VID-005</v>
          </cell>
          <cell r="B2401" t="str">
            <v>LIMPEZA DE VIDROS E ESPELHOS</v>
          </cell>
          <cell r="C2401" t="str">
            <v>M2</v>
          </cell>
          <cell r="D2401">
            <v>2.58</v>
          </cell>
          <cell r="E2401">
            <v>2.58</v>
          </cell>
          <cell r="F2401">
            <v>2.58</v>
          </cell>
          <cell r="G2401">
            <v>2.58</v>
          </cell>
          <cell r="H2401">
            <v>2.58</v>
          </cell>
          <cell r="I2401">
            <v>2.58</v>
          </cell>
        </row>
        <row r="2402">
          <cell r="A2402" t="str">
            <v>LOC-001</v>
          </cell>
          <cell r="B2402" t="str">
            <v>LOCAÇÃO DA OBRA</v>
          </cell>
        </row>
        <row r="2403">
          <cell r="A2403" t="str">
            <v>LOC-OBR-005</v>
          </cell>
          <cell r="B2403" t="str">
            <v>LOCAÇÃO DA OBRA (GABARITO)</v>
          </cell>
          <cell r="C2403" t="str">
            <v>M2</v>
          </cell>
          <cell r="D2403">
            <v>4.59</v>
          </cell>
          <cell r="E2403">
            <v>3.87</v>
          </cell>
          <cell r="F2403">
            <v>4.26</v>
          </cell>
          <cell r="G2403">
            <v>4.57</v>
          </cell>
          <cell r="H2403">
            <v>3.87</v>
          </cell>
          <cell r="I2403">
            <v>4.26</v>
          </cell>
        </row>
        <row r="2404">
          <cell r="A2404" t="str">
            <v>LOC-TOP-005</v>
          </cell>
          <cell r="B2404" t="str">
            <v>LOCAÇÃO TOPOGRÁFICA ATE 20 PONTOS</v>
          </cell>
          <cell r="C2404" t="str">
            <v>PT</v>
          </cell>
          <cell r="D2404">
            <v>46.35</v>
          </cell>
          <cell r="E2404">
            <v>46.35</v>
          </cell>
          <cell r="F2404">
            <v>46.35</v>
          </cell>
          <cell r="G2404">
            <v>46.35</v>
          </cell>
          <cell r="H2404">
            <v>46.35</v>
          </cell>
          <cell r="I2404">
            <v>46.35</v>
          </cell>
        </row>
        <row r="2405">
          <cell r="A2405" t="str">
            <v>LOC-TOP-010</v>
          </cell>
          <cell r="B2405" t="str">
            <v>LOCAÇÃO TOPOGRÁFICA DE 20 A 50 PONTOS</v>
          </cell>
          <cell r="C2405" t="str">
            <v>PT</v>
          </cell>
          <cell r="D2405">
            <v>36.049999999999997</v>
          </cell>
          <cell r="E2405">
            <v>36.049999999999997</v>
          </cell>
          <cell r="F2405">
            <v>36.049999999999997</v>
          </cell>
          <cell r="G2405">
            <v>36.049999999999997</v>
          </cell>
          <cell r="H2405">
            <v>36.049999999999997</v>
          </cell>
          <cell r="I2405">
            <v>36.049999999999997</v>
          </cell>
        </row>
        <row r="2406">
          <cell r="A2406" t="str">
            <v>LOC-TOP-015</v>
          </cell>
          <cell r="B2406" t="str">
            <v>LOCAÇÃO TOPOGRÁFICA ACIMA DE 50 PONTOS</v>
          </cell>
          <cell r="C2406" t="str">
            <v>PT</v>
          </cell>
          <cell r="D2406">
            <v>30.9</v>
          </cell>
          <cell r="E2406">
            <v>30.9</v>
          </cell>
          <cell r="F2406">
            <v>30.9</v>
          </cell>
          <cell r="G2406">
            <v>30.9</v>
          </cell>
          <cell r="H2406">
            <v>30.9</v>
          </cell>
          <cell r="I2406">
            <v>30.9</v>
          </cell>
        </row>
        <row r="2407">
          <cell r="A2407" t="str">
            <v>LOU-001</v>
          </cell>
          <cell r="B2407" t="str">
            <v>LOUÇAS E METAIS</v>
          </cell>
        </row>
        <row r="2408">
          <cell r="A2408" t="str">
            <v>LOU-BOJ-005</v>
          </cell>
          <cell r="B2408" t="str">
            <v>BOJO EM AÇO INOX N° 1 (46,5 X 33 X 11,5 CM) COM VÁLVULA E SIFÃO CROMADOS</v>
          </cell>
          <cell r="C2408" t="str">
            <v>UN</v>
          </cell>
          <cell r="D2408">
            <v>123.23</v>
          </cell>
          <cell r="E2408">
            <v>123.23</v>
          </cell>
          <cell r="F2408">
            <v>123.23</v>
          </cell>
          <cell r="G2408">
            <v>123.23</v>
          </cell>
          <cell r="H2408">
            <v>123.23</v>
          </cell>
          <cell r="I2408">
            <v>123.23</v>
          </cell>
        </row>
        <row r="2409">
          <cell r="A2409" t="str">
            <v>LOU-BOJ-010</v>
          </cell>
          <cell r="B2409" t="str">
            <v>BOJO EM AÇO INOX N° 2 (56 X 33 X 11,5 CM) COM VÁLVULA E SIFÃO CROMADOS</v>
          </cell>
          <cell r="C2409" t="str">
            <v>UN</v>
          </cell>
          <cell r="D2409">
            <v>141.91</v>
          </cell>
          <cell r="E2409">
            <v>141.91</v>
          </cell>
          <cell r="F2409">
            <v>141.91</v>
          </cell>
          <cell r="G2409">
            <v>141.91</v>
          </cell>
          <cell r="H2409">
            <v>141.91</v>
          </cell>
          <cell r="I2409">
            <v>141.91</v>
          </cell>
        </row>
        <row r="2410">
          <cell r="A2410" t="str">
            <v>LOU-CUB-005</v>
          </cell>
          <cell r="B2410" t="str">
            <v>CUBA DE LOUÇA BRANCA DE EMBUTIR, OVAL, INCLUSIVE VÁLVULA, SIFÃO E LIGAÇÕES CROMADAS</v>
          </cell>
          <cell r="C2410" t="str">
            <v>UN</v>
          </cell>
          <cell r="D2410">
            <v>143.22</v>
          </cell>
          <cell r="E2410">
            <v>143.22</v>
          </cell>
          <cell r="F2410">
            <v>143.22</v>
          </cell>
          <cell r="G2410">
            <v>143.22</v>
          </cell>
          <cell r="H2410">
            <v>143.22</v>
          </cell>
          <cell r="I2410">
            <v>143.22</v>
          </cell>
        </row>
        <row r="2411">
          <cell r="A2411" t="str">
            <v>LOU-CUB-010</v>
          </cell>
          <cell r="B2411" t="str">
            <v>CUBA DE LOUÇA BRANCA DE SOBREPOR, OVAL, INCLUSIVE VÁLVULA, SIFÃO E LIGAÇÕES CROMADAS</v>
          </cell>
          <cell r="C2411" t="str">
            <v>UN</v>
          </cell>
          <cell r="D2411">
            <v>197.27</v>
          </cell>
          <cell r="E2411">
            <v>197.27</v>
          </cell>
          <cell r="F2411">
            <v>197.27</v>
          </cell>
          <cell r="G2411">
            <v>197.27</v>
          </cell>
          <cell r="H2411">
            <v>197.27</v>
          </cell>
          <cell r="I2411">
            <v>197.27</v>
          </cell>
        </row>
        <row r="2412">
          <cell r="A2412" t="str">
            <v>LOU-LAV-005</v>
          </cell>
          <cell r="B2412" t="str">
            <v>LAVATÓRIO PEQUENO LOUÇA BRANCA SEM COLUNA, INCLUSIVE VÁLVULA E SIFÃO CROMADOS</v>
          </cell>
          <cell r="C2412" t="str">
            <v>UN</v>
          </cell>
          <cell r="D2412">
            <v>165.61</v>
          </cell>
          <cell r="E2412">
            <v>165.61</v>
          </cell>
          <cell r="F2412">
            <v>165.61</v>
          </cell>
          <cell r="G2412">
            <v>165.61</v>
          </cell>
          <cell r="H2412">
            <v>165.61</v>
          </cell>
          <cell r="I2412">
            <v>165.61</v>
          </cell>
        </row>
        <row r="2413">
          <cell r="A2413" t="str">
            <v>LOU-LAV-010</v>
          </cell>
          <cell r="B2413" t="str">
            <v>LAVATÓRIO MEDIO LOUÇA BRANCA COM COLUNA, INCLUSIVE VÁLVULA E SIFÃO CROMADOS</v>
          </cell>
          <cell r="C2413" t="str">
            <v>UN</v>
          </cell>
          <cell r="D2413">
            <v>196.1</v>
          </cell>
          <cell r="E2413">
            <v>196.1</v>
          </cell>
          <cell r="F2413">
            <v>196.1</v>
          </cell>
          <cell r="G2413">
            <v>196.1</v>
          </cell>
          <cell r="H2413">
            <v>196.1</v>
          </cell>
          <cell r="I2413">
            <v>196.1</v>
          </cell>
        </row>
        <row r="2414">
          <cell r="A2414" t="str">
            <v>LOU-LAV-015</v>
          </cell>
          <cell r="B2414" t="str">
            <v>LAVATÓRIO MÉDIO LOUÇA BRANCA SEM COLUNA, INCLUSIVE VÁLVULA E SIFÃO CROMADOS</v>
          </cell>
          <cell r="C2414" t="str">
            <v>UN</v>
          </cell>
          <cell r="D2414">
            <v>156.66</v>
          </cell>
          <cell r="E2414">
            <v>156.66</v>
          </cell>
          <cell r="F2414">
            <v>156.66</v>
          </cell>
          <cell r="G2414">
            <v>156.66</v>
          </cell>
          <cell r="H2414">
            <v>156.66</v>
          </cell>
          <cell r="I2414">
            <v>156.66</v>
          </cell>
        </row>
        <row r="2415">
          <cell r="A2415" t="str">
            <v>LOU-MIC-005</v>
          </cell>
          <cell r="B2415" t="str">
            <v>MICTÓRIO COLETIVO DE AÇO INOXIDÁVEL CHAPA 22 DESENVOLVIMENTO 1,40 M</v>
          </cell>
          <cell r="C2415" t="str">
            <v>UN</v>
          </cell>
          <cell r="D2415">
            <v>704.14</v>
          </cell>
          <cell r="E2415">
            <v>704.14</v>
          </cell>
          <cell r="F2415">
            <v>704.14</v>
          </cell>
          <cell r="G2415">
            <v>704.14</v>
          </cell>
          <cell r="H2415">
            <v>704.14</v>
          </cell>
          <cell r="I2415">
            <v>704.14</v>
          </cell>
        </row>
        <row r="2416">
          <cell r="A2416" t="str">
            <v>LOU-MIC-010</v>
          </cell>
          <cell r="B2416" t="str">
            <v>MICTÓRIO COLETIVO DE AÇO INOXIDÁVEL CHAPA 22 DESENVOLVIMENTO 1,00 M</v>
          </cell>
          <cell r="C2416" t="str">
            <v>UN</v>
          </cell>
          <cell r="D2416">
            <v>560.38</v>
          </cell>
          <cell r="E2416">
            <v>560.38</v>
          </cell>
          <cell r="F2416">
            <v>560.38</v>
          </cell>
          <cell r="G2416">
            <v>560.38</v>
          </cell>
          <cell r="H2416">
            <v>560.38</v>
          </cell>
          <cell r="I2416">
            <v>560.38</v>
          </cell>
        </row>
        <row r="2417">
          <cell r="A2417" t="str">
            <v>LOU-MIC-011</v>
          </cell>
          <cell r="B2417" t="str">
            <v>MICTÓRIO DE LOUÇA BRANCA INCLUSIVE METAIS CROMADOS</v>
          </cell>
          <cell r="C2417" t="str">
            <v>UN</v>
          </cell>
          <cell r="D2417">
            <v>272.18</v>
          </cell>
          <cell r="E2417">
            <v>272.18</v>
          </cell>
          <cell r="F2417">
            <v>272.18</v>
          </cell>
          <cell r="G2417">
            <v>272.18</v>
          </cell>
          <cell r="H2417">
            <v>272.18</v>
          </cell>
          <cell r="I2417">
            <v>272.18</v>
          </cell>
        </row>
        <row r="2418">
          <cell r="A2418" t="str">
            <v>LOU-TAN-005</v>
          </cell>
          <cell r="B2418" t="str">
            <v>BOJO EM AÇO INOXIDÁVEL AISI 304, 60x60x40cm, APOIADO EM PERFIS DE METALON E COLADO EM BANCADA, INCLUSIVE VÁLVULA E SIFÃO CROMADOS PARA LAVAGEM DE PANELAS</v>
          </cell>
          <cell r="C2418" t="str">
            <v>UN</v>
          </cell>
          <cell r="D2418">
            <v>539.54</v>
          </cell>
          <cell r="E2418">
            <v>539.54</v>
          </cell>
          <cell r="F2418">
            <v>539.54</v>
          </cell>
          <cell r="G2418">
            <v>539.54</v>
          </cell>
          <cell r="H2418">
            <v>539.54</v>
          </cell>
          <cell r="I2418">
            <v>539.54</v>
          </cell>
        </row>
        <row r="2419">
          <cell r="A2419" t="str">
            <v>LOU-TAN-010</v>
          </cell>
          <cell r="B2419" t="str">
            <v>TANQUE DE AÇO INOXIDÁVEL COM 1 BOJO 63 X 51 CM, INCLUSIVE VÁLVULA E SIFÃO CROMADOS</v>
          </cell>
          <cell r="C2419" t="str">
            <v>UN</v>
          </cell>
          <cell r="D2419">
            <v>487.46</v>
          </cell>
          <cell r="E2419">
            <v>487.46</v>
          </cell>
          <cell r="F2419">
            <v>487.46</v>
          </cell>
          <cell r="G2419">
            <v>487.46</v>
          </cell>
          <cell r="H2419">
            <v>487.46</v>
          </cell>
          <cell r="I2419">
            <v>487.46</v>
          </cell>
        </row>
        <row r="2420">
          <cell r="A2420" t="str">
            <v>LOU-TAN-015</v>
          </cell>
          <cell r="B2420" t="str">
            <v>TANQUE DE LOUÇA BRANCA COM COLUNA 22 LITROS</v>
          </cell>
          <cell r="C2420" t="str">
            <v>UN</v>
          </cell>
          <cell r="D2420">
            <v>201.7</v>
          </cell>
          <cell r="E2420">
            <v>201.7</v>
          </cell>
          <cell r="F2420">
            <v>201.7</v>
          </cell>
          <cell r="G2420">
            <v>201.7</v>
          </cell>
          <cell r="H2420">
            <v>201.7</v>
          </cell>
          <cell r="I2420">
            <v>201.7</v>
          </cell>
        </row>
        <row r="2421">
          <cell r="A2421" t="str">
            <v>LOU-TAN-020</v>
          </cell>
          <cell r="B2421" t="str">
            <v>TANQUE DE LOUÇA BRANCA COM COLUNA 22 LITROS, INCLUSIVE VÁLVULA E SIFÃO CROMADOS</v>
          </cell>
          <cell r="C2421" t="str">
            <v>UN</v>
          </cell>
          <cell r="D2421">
            <v>293.49</v>
          </cell>
          <cell r="E2421">
            <v>293.49</v>
          </cell>
          <cell r="F2421">
            <v>293.49</v>
          </cell>
          <cell r="G2421">
            <v>293.49</v>
          </cell>
          <cell r="H2421">
            <v>293.49</v>
          </cell>
          <cell r="I2421">
            <v>293.49</v>
          </cell>
        </row>
        <row r="2422">
          <cell r="A2422" t="str">
            <v>LOU-TAN-025</v>
          </cell>
          <cell r="B2422" t="str">
            <v>TANQUE 01 BOJO, PRÉ-MOLDADO DE CONCRETO COM ACABAMENTO EM MARMORITE CINZA</v>
          </cell>
          <cell r="C2422" t="str">
            <v>UN</v>
          </cell>
          <cell r="D2422">
            <v>181.07</v>
          </cell>
          <cell r="E2422">
            <v>181.07</v>
          </cell>
          <cell r="F2422">
            <v>181.07</v>
          </cell>
          <cell r="G2422">
            <v>181.07</v>
          </cell>
          <cell r="H2422">
            <v>181.07</v>
          </cell>
          <cell r="I2422">
            <v>181.07</v>
          </cell>
        </row>
        <row r="2423">
          <cell r="A2423" t="str">
            <v>LOU-TAN-030</v>
          </cell>
          <cell r="B2423" t="str">
            <v>TANQUE 02 BOJOS PRÉ-MOLDADO DE CONCRETO COM ACABAMENTO EM MARMORITE CINZA</v>
          </cell>
          <cell r="C2423" t="str">
            <v>UN</v>
          </cell>
          <cell r="D2423">
            <v>180.55</v>
          </cell>
          <cell r="E2423">
            <v>180.55</v>
          </cell>
          <cell r="F2423">
            <v>180.55</v>
          </cell>
          <cell r="G2423">
            <v>180.55</v>
          </cell>
          <cell r="H2423">
            <v>180.55</v>
          </cell>
          <cell r="I2423">
            <v>180.55</v>
          </cell>
        </row>
        <row r="2424">
          <cell r="A2424" t="str">
            <v>LOU-TAN-035</v>
          </cell>
          <cell r="B2424" t="str">
            <v>TANQUE EM POLIPROPILENO , 15 LITROS, DIMENSÕES 49 X 43 X 28 CM</v>
          </cell>
          <cell r="C2424" t="str">
            <v>UN</v>
          </cell>
          <cell r="D2424">
            <v>91.67</v>
          </cell>
          <cell r="E2424">
            <v>91.67</v>
          </cell>
          <cell r="F2424">
            <v>91.67</v>
          </cell>
          <cell r="G2424">
            <v>91.67</v>
          </cell>
          <cell r="H2424">
            <v>91.67</v>
          </cell>
          <cell r="I2424">
            <v>91.67</v>
          </cell>
        </row>
        <row r="2425">
          <cell r="A2425" t="str">
            <v>LOU-TAN-040</v>
          </cell>
          <cell r="B2425" t="str">
            <v>TANQUE EM POLIPROPILENO , 24 LITROS, DIMENSÕES 58 X 52 X 32 CM</v>
          </cell>
          <cell r="C2425" t="str">
            <v>UN</v>
          </cell>
          <cell r="D2425">
            <v>115.26</v>
          </cell>
          <cell r="E2425">
            <v>115.26</v>
          </cell>
          <cell r="F2425">
            <v>115.26</v>
          </cell>
          <cell r="G2425">
            <v>115.26</v>
          </cell>
          <cell r="H2425">
            <v>115.26</v>
          </cell>
          <cell r="I2425">
            <v>115.26</v>
          </cell>
        </row>
        <row r="2426">
          <cell r="A2426" t="str">
            <v>LOU-VAS-005</v>
          </cell>
          <cell r="B2426" t="str">
            <v>VASO SANITÁRIO ENVELOPADO</v>
          </cell>
          <cell r="C2426" t="str">
            <v>UN</v>
          </cell>
          <cell r="D2426">
            <v>365.38</v>
          </cell>
          <cell r="E2426">
            <v>365.44</v>
          </cell>
          <cell r="F2426">
            <v>365.47</v>
          </cell>
          <cell r="G2426">
            <v>365.35</v>
          </cell>
          <cell r="H2426">
            <v>365.7</v>
          </cell>
          <cell r="I2426">
            <v>365.4</v>
          </cell>
        </row>
        <row r="2427">
          <cell r="A2427" t="str">
            <v>LOU-VAS-010</v>
          </cell>
          <cell r="B2427" t="str">
            <v>VASO SANITÁRIO LOUÇA BRANCA SEM VÁLVULA DE DESCARGA</v>
          </cell>
          <cell r="C2427" t="str">
            <v>UN</v>
          </cell>
          <cell r="D2427">
            <v>200.17</v>
          </cell>
          <cell r="E2427">
            <v>200.18</v>
          </cell>
          <cell r="F2427">
            <v>200.2</v>
          </cell>
          <cell r="G2427">
            <v>200.15</v>
          </cell>
          <cell r="H2427">
            <v>200.27</v>
          </cell>
          <cell r="I2427">
            <v>200.17</v>
          </cell>
        </row>
        <row r="2428">
          <cell r="A2428" t="str">
            <v>LOU-VAS-015</v>
          </cell>
          <cell r="B2428" t="str">
            <v>VASO SANITÁRIO LOUÇA BRANCA COM CAIXA ACOPLADA</v>
          </cell>
          <cell r="C2428" t="str">
            <v>UN</v>
          </cell>
          <cell r="D2428">
            <v>309.73</v>
          </cell>
          <cell r="E2428">
            <v>309.73</v>
          </cell>
          <cell r="F2428">
            <v>309.73</v>
          </cell>
          <cell r="G2428">
            <v>309.73</v>
          </cell>
          <cell r="H2428">
            <v>309.73</v>
          </cell>
          <cell r="I2428">
            <v>309.73</v>
          </cell>
        </row>
        <row r="2429">
          <cell r="A2429" t="str">
            <v>LOU-VAS-020</v>
          </cell>
          <cell r="B2429" t="str">
            <v>VASO SANITÁRIO LOUÇA BRANCA INCLUSIVE VÁLVULA DE DESCARGA</v>
          </cell>
          <cell r="C2429" t="str">
            <v>UN</v>
          </cell>
          <cell r="D2429">
            <v>332.98</v>
          </cell>
          <cell r="E2429">
            <v>332.99</v>
          </cell>
          <cell r="F2429">
            <v>333.01</v>
          </cell>
          <cell r="G2429">
            <v>332.96</v>
          </cell>
          <cell r="H2429">
            <v>333.08</v>
          </cell>
          <cell r="I2429">
            <v>332.98</v>
          </cell>
        </row>
        <row r="2430">
          <cell r="A2430" t="str">
            <v>LOU-VAS-025</v>
          </cell>
          <cell r="B2430" t="str">
            <v>VASO SANITÁRIO LOUÇA BRANCA INFANTIL</v>
          </cell>
          <cell r="C2430" t="str">
            <v>UN</v>
          </cell>
          <cell r="D2430">
            <v>351.71</v>
          </cell>
          <cell r="E2430">
            <v>351.71</v>
          </cell>
          <cell r="F2430">
            <v>351.71</v>
          </cell>
          <cell r="G2430">
            <v>351.71</v>
          </cell>
          <cell r="H2430">
            <v>351.71</v>
          </cell>
          <cell r="I2430">
            <v>351.71</v>
          </cell>
        </row>
        <row r="2431">
          <cell r="A2431" t="str">
            <v>LOU-VAS-030</v>
          </cell>
          <cell r="B2431" t="str">
            <v>BACIA DE LOUÇA TURCA</v>
          </cell>
          <cell r="C2431" t="str">
            <v>UN</v>
          </cell>
          <cell r="D2431">
            <v>170.77</v>
          </cell>
          <cell r="E2431">
            <v>170.03</v>
          </cell>
          <cell r="F2431">
            <v>170.31</v>
          </cell>
          <cell r="G2431">
            <v>170.24</v>
          </cell>
          <cell r="H2431">
            <v>170.41</v>
          </cell>
          <cell r="I2431">
            <v>170.27</v>
          </cell>
        </row>
        <row r="2432">
          <cell r="A2432" t="str">
            <v>LOU-VAS-035</v>
          </cell>
          <cell r="B2432" t="str">
            <v>VASO SANITÁRIO LOUÇA BRANCA INCLUSIVE VÁLVULA DE DESCARGA COM INSTALAÇÃO DE SÓCULO NA BASE DA BACIA DEVENDO ACOMPANHAR A PROJEÇÃO DA BASE NÃO ULTRAPASSANDO EM 0,05 M O SEU CONTORNO, TENDO A ALTURA MÁXIMA (BACIA + ASSENTO) H = 46 CM</v>
          </cell>
          <cell r="C2432" t="str">
            <v>UN</v>
          </cell>
          <cell r="D2432">
            <v>379.28</v>
          </cell>
          <cell r="E2432">
            <v>378.28</v>
          </cell>
          <cell r="F2432">
            <v>378.78</v>
          </cell>
          <cell r="G2432">
            <v>378.37</v>
          </cell>
          <cell r="H2432">
            <v>379.48</v>
          </cell>
          <cell r="I2432">
            <v>378.55</v>
          </cell>
        </row>
        <row r="2433">
          <cell r="A2433" t="str">
            <v>MET-BOI-005</v>
          </cell>
          <cell r="B2433" t="str">
            <v>TORNEIRA CHAVE BÓIA AUTOMÁTICA PARA RESERVATÓRIO</v>
          </cell>
          <cell r="C2433" t="str">
            <v>UN</v>
          </cell>
          <cell r="D2433">
            <v>44.01</v>
          </cell>
          <cell r="E2433">
            <v>44.01</v>
          </cell>
          <cell r="F2433">
            <v>44.01</v>
          </cell>
          <cell r="G2433">
            <v>44.01</v>
          </cell>
          <cell r="H2433">
            <v>44.01</v>
          </cell>
          <cell r="I2433">
            <v>44.01</v>
          </cell>
        </row>
        <row r="2434">
          <cell r="A2434" t="str">
            <v>MET-BOI-010</v>
          </cell>
          <cell r="B2434" t="str">
            <v>TORNEIRA DE BÓIA, D = 15 MM (1/2")</v>
          </cell>
          <cell r="C2434" t="str">
            <v>UN</v>
          </cell>
          <cell r="D2434">
            <v>35.44</v>
          </cell>
          <cell r="E2434">
            <v>35.44</v>
          </cell>
          <cell r="F2434">
            <v>35.44</v>
          </cell>
          <cell r="G2434">
            <v>35.44</v>
          </cell>
          <cell r="H2434">
            <v>35.44</v>
          </cell>
          <cell r="I2434">
            <v>35.44</v>
          </cell>
        </row>
        <row r="2435">
          <cell r="A2435" t="str">
            <v>MET-BOI-015</v>
          </cell>
          <cell r="B2435" t="str">
            <v>TORNEIRA DE BÓIA, D = 20 MM (3/4")</v>
          </cell>
          <cell r="C2435" t="str">
            <v>UN</v>
          </cell>
          <cell r="D2435">
            <v>37.1</v>
          </cell>
          <cell r="E2435">
            <v>37.1</v>
          </cell>
          <cell r="F2435">
            <v>37.1</v>
          </cell>
          <cell r="G2435">
            <v>37.1</v>
          </cell>
          <cell r="H2435">
            <v>37.1</v>
          </cell>
          <cell r="I2435">
            <v>37.1</v>
          </cell>
        </row>
        <row r="2436">
          <cell r="A2436" t="str">
            <v>MET-BOI-020</v>
          </cell>
          <cell r="B2436" t="str">
            <v>TORNEIRA DE BÓIA, D = 25 MM (1")</v>
          </cell>
          <cell r="C2436" t="str">
            <v>UN</v>
          </cell>
          <cell r="D2436">
            <v>48</v>
          </cell>
          <cell r="E2436">
            <v>48</v>
          </cell>
          <cell r="F2436">
            <v>48</v>
          </cell>
          <cell r="G2436">
            <v>48</v>
          </cell>
          <cell r="H2436">
            <v>48</v>
          </cell>
          <cell r="I2436">
            <v>48</v>
          </cell>
        </row>
        <row r="2437">
          <cell r="A2437" t="str">
            <v>MET-BOI-021</v>
          </cell>
          <cell r="B2437" t="str">
            <v>TORNEIRA DE BÓIA, D = 32 MM (1 1/4")</v>
          </cell>
          <cell r="C2437" t="str">
            <v>UN</v>
          </cell>
          <cell r="D2437">
            <v>65.13</v>
          </cell>
          <cell r="E2437">
            <v>65.13</v>
          </cell>
          <cell r="F2437">
            <v>65.13</v>
          </cell>
          <cell r="G2437">
            <v>65.13</v>
          </cell>
          <cell r="H2437">
            <v>65.13</v>
          </cell>
          <cell r="I2437">
            <v>65.13</v>
          </cell>
        </row>
        <row r="2438">
          <cell r="A2438" t="str">
            <v>MET-BOI-022</v>
          </cell>
          <cell r="B2438" t="str">
            <v>TORNEIRA DE BÓIA, D = 40 MM (1 1/2")</v>
          </cell>
          <cell r="C2438" t="str">
            <v>UN</v>
          </cell>
          <cell r="D2438">
            <v>81.98</v>
          </cell>
          <cell r="E2438">
            <v>81.98</v>
          </cell>
          <cell r="F2438">
            <v>81.98</v>
          </cell>
          <cell r="G2438">
            <v>81.98</v>
          </cell>
          <cell r="H2438">
            <v>81.98</v>
          </cell>
          <cell r="I2438">
            <v>81.98</v>
          </cell>
        </row>
        <row r="2439">
          <cell r="A2439" t="str">
            <v>MET-BOI-023</v>
          </cell>
          <cell r="B2439" t="str">
            <v>TORNEIRA DE BÓIA, D = 50 MM (2")</v>
          </cell>
          <cell r="C2439" t="str">
            <v>UN</v>
          </cell>
          <cell r="D2439">
            <v>97.54</v>
          </cell>
          <cell r="E2439">
            <v>97.54</v>
          </cell>
          <cell r="F2439">
            <v>97.54</v>
          </cell>
          <cell r="G2439">
            <v>97.54</v>
          </cell>
          <cell r="H2439">
            <v>97.54</v>
          </cell>
          <cell r="I2439">
            <v>97.54</v>
          </cell>
        </row>
        <row r="2440">
          <cell r="A2440" t="str">
            <v>MET-BOL-005</v>
          </cell>
          <cell r="B2440" t="str">
            <v>BOLSA DE BORRACHA D = 1 1/2"</v>
          </cell>
          <cell r="C2440" t="str">
            <v>UN</v>
          </cell>
          <cell r="D2440">
            <v>7.18</v>
          </cell>
          <cell r="E2440">
            <v>7.18</v>
          </cell>
          <cell r="F2440">
            <v>7.18</v>
          </cell>
          <cell r="G2440">
            <v>7.18</v>
          </cell>
          <cell r="H2440">
            <v>7.18</v>
          </cell>
          <cell r="I2440">
            <v>7.18</v>
          </cell>
        </row>
        <row r="2441">
          <cell r="A2441" t="str">
            <v>MET-CHU-005</v>
          </cell>
          <cell r="B2441" t="str">
            <v>BRAÇO PARA CHUVEIRO 510-C 1/2" X 40 CM</v>
          </cell>
          <cell r="C2441" t="str">
            <v>UN</v>
          </cell>
          <cell r="D2441">
            <v>8.9700000000000006</v>
          </cell>
          <cell r="E2441">
            <v>8.9700000000000006</v>
          </cell>
          <cell r="F2441">
            <v>8.9700000000000006</v>
          </cell>
          <cell r="G2441">
            <v>8.9700000000000006</v>
          </cell>
          <cell r="H2441">
            <v>8.9700000000000006</v>
          </cell>
          <cell r="I2441">
            <v>8.9700000000000006</v>
          </cell>
        </row>
        <row r="2442">
          <cell r="A2442" t="str">
            <v>MET-CHU-010</v>
          </cell>
          <cell r="B2442" t="str">
            <v>BRAÇO PARA CHUVEIRO 536-C 1/2" X 35 CM</v>
          </cell>
          <cell r="C2442" t="str">
            <v>UN</v>
          </cell>
          <cell r="D2442">
            <v>8.6999999999999993</v>
          </cell>
          <cell r="E2442">
            <v>8.6999999999999993</v>
          </cell>
          <cell r="F2442">
            <v>8.6999999999999993</v>
          </cell>
          <cell r="G2442">
            <v>8.6999999999999993</v>
          </cell>
          <cell r="H2442">
            <v>8.6999999999999993</v>
          </cell>
          <cell r="I2442">
            <v>8.6999999999999993</v>
          </cell>
        </row>
        <row r="2443">
          <cell r="A2443" t="str">
            <v>MET-CHU-015</v>
          </cell>
          <cell r="B2443" t="str">
            <v>CHUVEIRO COM ARTICULAÇÃO 517-C D = 1/2"</v>
          </cell>
          <cell r="C2443" t="str">
            <v>UN</v>
          </cell>
          <cell r="D2443">
            <v>132.96</v>
          </cell>
          <cell r="E2443">
            <v>132.96</v>
          </cell>
          <cell r="F2443">
            <v>132.96</v>
          </cell>
          <cell r="G2443">
            <v>132.96</v>
          </cell>
          <cell r="H2443">
            <v>132.96</v>
          </cell>
          <cell r="I2443">
            <v>132.96</v>
          </cell>
        </row>
        <row r="2444">
          <cell r="A2444" t="str">
            <v>MET-CHU-020</v>
          </cell>
          <cell r="B2444" t="str">
            <v>CHUVEIRO COM ARTICULAÇÃO 517-C D = 3/4"</v>
          </cell>
          <cell r="C2444" t="str">
            <v>UN</v>
          </cell>
          <cell r="D2444">
            <v>161.66999999999999</v>
          </cell>
          <cell r="E2444">
            <v>161.66999999999999</v>
          </cell>
          <cell r="F2444">
            <v>161.66999999999999</v>
          </cell>
          <cell r="G2444">
            <v>161.66999999999999</v>
          </cell>
          <cell r="H2444">
            <v>161.66999999999999</v>
          </cell>
          <cell r="I2444">
            <v>161.66999999999999</v>
          </cell>
        </row>
        <row r="2445">
          <cell r="A2445" t="str">
            <v>MET-CHU-025</v>
          </cell>
          <cell r="B2445" t="str">
            <v>CHUVEIRO-ELÉTRICO CROMADO 1/2"</v>
          </cell>
          <cell r="C2445" t="str">
            <v>UN</v>
          </cell>
          <cell r="D2445">
            <v>151.72999999999999</v>
          </cell>
          <cell r="E2445">
            <v>151.72999999999999</v>
          </cell>
          <cell r="F2445">
            <v>151.72999999999999</v>
          </cell>
          <cell r="G2445">
            <v>151.72999999999999</v>
          </cell>
          <cell r="H2445">
            <v>151.72999999999999</v>
          </cell>
          <cell r="I2445">
            <v>151.72999999999999</v>
          </cell>
        </row>
        <row r="2446">
          <cell r="A2446" t="str">
            <v>MET-CHU-030</v>
          </cell>
          <cell r="B2446" t="str">
            <v>CHUVEIRO ELÉTRICO COM RESISTÊNCIA BLINDADA</v>
          </cell>
          <cell r="C2446" t="str">
            <v>UN</v>
          </cell>
          <cell r="D2446">
            <v>221.44</v>
          </cell>
          <cell r="E2446">
            <v>221.44</v>
          </cell>
          <cell r="F2446">
            <v>221.44</v>
          </cell>
          <cell r="G2446">
            <v>221.44</v>
          </cell>
          <cell r="H2446">
            <v>221.44</v>
          </cell>
          <cell r="I2446">
            <v>221.44</v>
          </cell>
        </row>
        <row r="2447">
          <cell r="A2447" t="str">
            <v>MET-CRI-005</v>
          </cell>
          <cell r="B2447" t="str">
            <v>CRIVO PARA CHUVEIRO 526 D = 3" X 1/2"</v>
          </cell>
          <cell r="C2447" t="str">
            <v>UN</v>
          </cell>
          <cell r="D2447">
            <v>10.07</v>
          </cell>
          <cell r="E2447">
            <v>10.07</v>
          </cell>
          <cell r="F2447">
            <v>10.07</v>
          </cell>
          <cell r="G2447">
            <v>10.07</v>
          </cell>
          <cell r="H2447">
            <v>10.07</v>
          </cell>
          <cell r="I2447">
            <v>10.07</v>
          </cell>
        </row>
        <row r="2448">
          <cell r="A2448" t="str">
            <v>MET-DUC-005</v>
          </cell>
          <cell r="B2448" t="str">
            <v>DUCHA HIGIÊNICA COM REGISTRO PARA CONTROLE DE FLUXO DE ÁGUA 1/2"</v>
          </cell>
          <cell r="C2448" t="str">
            <v>UN</v>
          </cell>
          <cell r="D2448">
            <v>116.13</v>
          </cell>
          <cell r="E2448">
            <v>116.13</v>
          </cell>
          <cell r="F2448">
            <v>116.13</v>
          </cell>
          <cell r="G2448">
            <v>116.13</v>
          </cell>
          <cell r="H2448">
            <v>116.13</v>
          </cell>
          <cell r="I2448">
            <v>116.13</v>
          </cell>
        </row>
        <row r="2449">
          <cell r="A2449" t="str">
            <v>MET-LIG-005</v>
          </cell>
          <cell r="B2449" t="str">
            <v>LIGAÇÃO FLEXÍVEL PARA BIDÊ, LAVATÓRIO, MICTÓRIO 1/2"</v>
          </cell>
          <cell r="C2449" t="str">
            <v>UN</v>
          </cell>
          <cell r="D2449">
            <v>17.04</v>
          </cell>
          <cell r="E2449">
            <v>17.04</v>
          </cell>
          <cell r="F2449">
            <v>17.04</v>
          </cell>
          <cell r="G2449">
            <v>17.04</v>
          </cell>
          <cell r="H2449">
            <v>17.04</v>
          </cell>
          <cell r="I2449">
            <v>17.04</v>
          </cell>
        </row>
        <row r="2450">
          <cell r="A2450" t="str">
            <v>MET-LIG-010</v>
          </cell>
          <cell r="B2450" t="str">
            <v>LIGAÇÃO PARA SAÍDA DE VASO SANITÁRIO PVC CROMADO</v>
          </cell>
          <cell r="C2450" t="str">
            <v>UN</v>
          </cell>
          <cell r="D2450">
            <v>33.97</v>
          </cell>
          <cell r="E2450">
            <v>33.97</v>
          </cell>
          <cell r="F2450">
            <v>33.97</v>
          </cell>
          <cell r="G2450">
            <v>33.97</v>
          </cell>
          <cell r="H2450">
            <v>33.97</v>
          </cell>
          <cell r="I2450">
            <v>33.97</v>
          </cell>
        </row>
        <row r="2451">
          <cell r="A2451" t="str">
            <v>MET-PAR-005</v>
          </cell>
          <cell r="B2451" t="str">
            <v>PARAFUSO CASTELO COM BUCHA</v>
          </cell>
          <cell r="C2451" t="str">
            <v>UN</v>
          </cell>
          <cell r="D2451">
            <v>5.07</v>
          </cell>
          <cell r="E2451">
            <v>5.07</v>
          </cell>
          <cell r="F2451">
            <v>5.07</v>
          </cell>
          <cell r="G2451">
            <v>5.07</v>
          </cell>
          <cell r="H2451">
            <v>5.07</v>
          </cell>
          <cell r="I2451">
            <v>5.07</v>
          </cell>
        </row>
        <row r="2452">
          <cell r="A2452" t="str">
            <v>MET-SIF-005</v>
          </cell>
          <cell r="B2452" t="str">
            <v>SIFÃO PARA LAVATÓRIO 1680 D = 1" X 1 1/2"</v>
          </cell>
          <cell r="C2452" t="str">
            <v>UN</v>
          </cell>
          <cell r="D2452">
            <v>58.73</v>
          </cell>
          <cell r="E2452">
            <v>58.73</v>
          </cell>
          <cell r="F2452">
            <v>58.73</v>
          </cell>
          <cell r="G2452">
            <v>58.73</v>
          </cell>
          <cell r="H2452">
            <v>58.73</v>
          </cell>
          <cell r="I2452">
            <v>58.73</v>
          </cell>
        </row>
        <row r="2453">
          <cell r="A2453" t="str">
            <v>MET-SIF-010</v>
          </cell>
          <cell r="B2453" t="str">
            <v>SIFÃO PARA PIA 1680 D = 1 1/2" X 1 1/2" C679</v>
          </cell>
          <cell r="C2453" t="str">
            <v>UN</v>
          </cell>
          <cell r="D2453">
            <v>58.73</v>
          </cell>
          <cell r="E2453">
            <v>58.73</v>
          </cell>
          <cell r="F2453">
            <v>58.73</v>
          </cell>
          <cell r="G2453">
            <v>58.73</v>
          </cell>
          <cell r="H2453">
            <v>58.73</v>
          </cell>
          <cell r="I2453">
            <v>58.73</v>
          </cell>
        </row>
        <row r="2454">
          <cell r="A2454" t="str">
            <v>MET-TOR-005</v>
          </cell>
          <cell r="B2454" t="str">
            <v>TORNEIRA DE ENTRADA PARA FILTRO D = 1/2" X 1/4"</v>
          </cell>
          <cell r="C2454" t="str">
            <v>UN</v>
          </cell>
          <cell r="D2454">
            <v>16.7</v>
          </cell>
          <cell r="E2454">
            <v>16.7</v>
          </cell>
          <cell r="F2454">
            <v>16.7</v>
          </cell>
          <cell r="G2454">
            <v>16.7</v>
          </cell>
          <cell r="H2454">
            <v>16.7</v>
          </cell>
          <cell r="I2454">
            <v>16.7</v>
          </cell>
        </row>
        <row r="2455">
          <cell r="A2455" t="str">
            <v>MET-TOR-010</v>
          </cell>
          <cell r="B2455" t="str">
            <v>TORNEIRA DE IRRIGAÇÃO D = 1/2"</v>
          </cell>
          <cell r="C2455" t="str">
            <v>UN</v>
          </cell>
          <cell r="D2455">
            <v>31.53</v>
          </cell>
          <cell r="E2455">
            <v>31.53</v>
          </cell>
          <cell r="F2455">
            <v>31.53</v>
          </cell>
          <cell r="G2455">
            <v>31.53</v>
          </cell>
          <cell r="H2455">
            <v>31.53</v>
          </cell>
          <cell r="I2455">
            <v>31.53</v>
          </cell>
        </row>
        <row r="2456">
          <cell r="A2456" t="str">
            <v>MET-TOR-015</v>
          </cell>
          <cell r="B2456" t="str">
            <v>TORNEIRA DE MESA PARA PIA DE COZINHA BICA MÓVEL EM METAL CROMADA 1/2"</v>
          </cell>
          <cell r="C2456" t="str">
            <v>UN</v>
          </cell>
          <cell r="D2456">
            <v>126.7</v>
          </cell>
          <cell r="E2456">
            <v>126.7</v>
          </cell>
          <cell r="F2456">
            <v>126.7</v>
          </cell>
          <cell r="G2456">
            <v>126.7</v>
          </cell>
          <cell r="H2456">
            <v>126.7</v>
          </cell>
          <cell r="I2456">
            <v>126.7</v>
          </cell>
        </row>
        <row r="2457">
          <cell r="A2457" t="str">
            <v>MET-TOR-020</v>
          </cell>
          <cell r="B2457" t="str">
            <v>TORNEIRA DE PAREDE PARA PIA DE COZINHA BICA MÓVEL EM METAL CROMADA 1/2"</v>
          </cell>
          <cell r="C2457" t="str">
            <v>UN</v>
          </cell>
          <cell r="D2457">
            <v>124.01</v>
          </cell>
          <cell r="E2457">
            <v>124.01</v>
          </cell>
          <cell r="F2457">
            <v>124.01</v>
          </cell>
          <cell r="G2457">
            <v>124.01</v>
          </cell>
          <cell r="H2457">
            <v>124.01</v>
          </cell>
          <cell r="I2457">
            <v>124.01</v>
          </cell>
        </row>
        <row r="2458">
          <cell r="A2458" t="str">
            <v>MET-TOR-021</v>
          </cell>
          <cell r="B2458" t="str">
            <v>TORNEIRA DE PAREDE PARA PIA DE COZINHA COM AREJADOR CROMADA</v>
          </cell>
          <cell r="C2458" t="str">
            <v>UN</v>
          </cell>
          <cell r="D2458">
            <v>68.790000000000006</v>
          </cell>
          <cell r="E2458">
            <v>68.790000000000006</v>
          </cell>
          <cell r="F2458">
            <v>68.790000000000006</v>
          </cell>
          <cell r="G2458">
            <v>68.790000000000006</v>
          </cell>
          <cell r="H2458">
            <v>68.790000000000006</v>
          </cell>
          <cell r="I2458">
            <v>68.790000000000006</v>
          </cell>
        </row>
        <row r="2459">
          <cell r="A2459" t="str">
            <v>MET-TOR-022</v>
          </cell>
          <cell r="B2459" t="str">
            <v>TORNEIRA DE PAREDE PARA PIA DE COZINHA SEM AREJADOR CROMADA</v>
          </cell>
          <cell r="C2459" t="str">
            <v>UN</v>
          </cell>
          <cell r="D2459">
            <v>64.83</v>
          </cell>
          <cell r="E2459">
            <v>64.83</v>
          </cell>
          <cell r="F2459">
            <v>64.83</v>
          </cell>
          <cell r="G2459">
            <v>64.83</v>
          </cell>
          <cell r="H2459">
            <v>64.83</v>
          </cell>
          <cell r="I2459">
            <v>64.83</v>
          </cell>
        </row>
        <row r="2460">
          <cell r="A2460" t="str">
            <v>MET-TOR-025</v>
          </cell>
          <cell r="B2460" t="str">
            <v>TORNEIRA PARA BEBEDOURO D = 1/2"</v>
          </cell>
          <cell r="C2460" t="str">
            <v>UN</v>
          </cell>
          <cell r="D2460">
            <v>54.98</v>
          </cell>
          <cell r="E2460">
            <v>54.98</v>
          </cell>
          <cell r="F2460">
            <v>54.98</v>
          </cell>
          <cell r="G2460">
            <v>54.98</v>
          </cell>
          <cell r="H2460">
            <v>54.98</v>
          </cell>
          <cell r="I2460">
            <v>54.98</v>
          </cell>
        </row>
        <row r="2461">
          <cell r="A2461" t="str">
            <v>MET-TOR-030</v>
          </cell>
          <cell r="B2461" t="str">
            <v>TORNEIRA PARA LAVATÓRIO PRESMATIC ANTIVANDALISMO</v>
          </cell>
          <cell r="C2461" t="str">
            <v>UN</v>
          </cell>
          <cell r="D2461">
            <v>417.29</v>
          </cell>
          <cell r="E2461">
            <v>417.29</v>
          </cell>
          <cell r="F2461">
            <v>417.29</v>
          </cell>
          <cell r="G2461">
            <v>417.29</v>
          </cell>
          <cell r="H2461">
            <v>417.29</v>
          </cell>
          <cell r="I2461">
            <v>417.29</v>
          </cell>
        </row>
        <row r="2462">
          <cell r="A2462" t="str">
            <v>MET-TOR-035</v>
          </cell>
          <cell r="B2462" t="str">
            <v>TORNEIRA PARA LAVATÓRIO DE MESA BICA BAIXA COM AREJADOR, ACABAMENTO CROMADO</v>
          </cell>
          <cell r="C2462" t="str">
            <v>UN</v>
          </cell>
          <cell r="D2462">
            <v>69.61</v>
          </cell>
          <cell r="E2462">
            <v>69.61</v>
          </cell>
          <cell r="F2462">
            <v>69.61</v>
          </cell>
          <cell r="G2462">
            <v>69.61</v>
          </cell>
          <cell r="H2462">
            <v>69.61</v>
          </cell>
          <cell r="I2462">
            <v>69.61</v>
          </cell>
        </row>
        <row r="2463">
          <cell r="A2463" t="str">
            <v>MET-TOR-040</v>
          </cell>
          <cell r="B2463" t="str">
            <v>TORNEIRA PARA TANQUE COM AREJADOR, ACABAMENTO CROMADO REF.675/48-C</v>
          </cell>
          <cell r="C2463" t="str">
            <v>UN</v>
          </cell>
          <cell r="D2463">
            <v>64.45</v>
          </cell>
          <cell r="E2463">
            <v>64.45</v>
          </cell>
          <cell r="F2463">
            <v>64.45</v>
          </cell>
          <cell r="G2463">
            <v>64.45</v>
          </cell>
          <cell r="H2463">
            <v>64.45</v>
          </cell>
          <cell r="I2463">
            <v>64.45</v>
          </cell>
        </row>
        <row r="2464">
          <cell r="A2464" t="str">
            <v>MET-TUB-005</v>
          </cell>
          <cell r="B2464" t="str">
            <v>TUBO DE LIGAÇÃO - ÁGUA PARA VASO 1 1/2" X 20 CM</v>
          </cell>
          <cell r="C2464" t="str">
            <v>UN</v>
          </cell>
          <cell r="D2464">
            <v>32.630000000000003</v>
          </cell>
          <cell r="E2464">
            <v>32.630000000000003</v>
          </cell>
          <cell r="F2464">
            <v>32.630000000000003</v>
          </cell>
          <cell r="G2464">
            <v>32.630000000000003</v>
          </cell>
          <cell r="H2464">
            <v>32.630000000000003</v>
          </cell>
          <cell r="I2464">
            <v>32.630000000000003</v>
          </cell>
        </row>
        <row r="2465">
          <cell r="A2465" t="str">
            <v>MET-TUB-010</v>
          </cell>
          <cell r="B2465" t="str">
            <v>TUBO PARA CAIXA LONGO D = 1 1/2"</v>
          </cell>
          <cell r="C2465" t="str">
            <v>UN</v>
          </cell>
          <cell r="D2465">
            <v>14.15</v>
          </cell>
          <cell r="E2465">
            <v>14.15</v>
          </cell>
          <cell r="F2465">
            <v>14.15</v>
          </cell>
          <cell r="G2465">
            <v>14.15</v>
          </cell>
          <cell r="H2465">
            <v>14.15</v>
          </cell>
          <cell r="I2465">
            <v>14.15</v>
          </cell>
        </row>
        <row r="2466">
          <cell r="A2466" t="str">
            <v>MET-TUB-015</v>
          </cell>
          <cell r="B2466" t="str">
            <v>TUBO PARA VÁLVULA DE DESCARGA Nº. 18 COM ADAPTADOR D = 1 1/2"</v>
          </cell>
          <cell r="C2466" t="str">
            <v>UN</v>
          </cell>
          <cell r="D2466">
            <v>20.65</v>
          </cell>
          <cell r="E2466">
            <v>20.65</v>
          </cell>
          <cell r="F2466">
            <v>20.65</v>
          </cell>
          <cell r="G2466">
            <v>20.65</v>
          </cell>
          <cell r="H2466">
            <v>20.65</v>
          </cell>
          <cell r="I2466">
            <v>20.65</v>
          </cell>
        </row>
        <row r="2467">
          <cell r="A2467" t="str">
            <v>MET-VAL-005</v>
          </cell>
          <cell r="B2467" t="str">
            <v>VÁLVULA AMERICANA PIA INOX 1 1/2" X 3/4"</v>
          </cell>
          <cell r="C2467" t="str">
            <v>UN</v>
          </cell>
          <cell r="D2467">
            <v>25.31</v>
          </cell>
          <cell r="E2467">
            <v>25.31</v>
          </cell>
          <cell r="F2467">
            <v>25.31</v>
          </cell>
          <cell r="G2467">
            <v>25.31</v>
          </cell>
          <cell r="H2467">
            <v>25.31</v>
          </cell>
          <cell r="I2467">
            <v>25.31</v>
          </cell>
        </row>
        <row r="2468">
          <cell r="A2468" t="str">
            <v>MET-VAL-010</v>
          </cell>
          <cell r="B2468" t="str">
            <v>VÁLVULA AMERICANA PIA INOX 4" X 1 1/2"</v>
          </cell>
          <cell r="C2468" t="str">
            <v>UN</v>
          </cell>
          <cell r="D2468">
            <v>73.36</v>
          </cell>
          <cell r="E2468">
            <v>73.36</v>
          </cell>
          <cell r="F2468">
            <v>73.36</v>
          </cell>
          <cell r="G2468">
            <v>73.36</v>
          </cell>
          <cell r="H2468">
            <v>73.36</v>
          </cell>
          <cell r="I2468">
            <v>73.36</v>
          </cell>
        </row>
        <row r="2469">
          <cell r="A2469" t="str">
            <v>MET-VAL-015</v>
          </cell>
          <cell r="B2469" t="str">
            <v>VÁLVULA DE DESCARGA 3600 D = 1 1/2"</v>
          </cell>
          <cell r="C2469" t="str">
            <v>UN</v>
          </cell>
          <cell r="D2469">
            <v>170.36</v>
          </cell>
          <cell r="E2469">
            <v>170.36</v>
          </cell>
          <cell r="F2469">
            <v>170.36</v>
          </cell>
          <cell r="G2469">
            <v>170.36</v>
          </cell>
          <cell r="H2469">
            <v>170.36</v>
          </cell>
          <cell r="I2469">
            <v>170.36</v>
          </cell>
        </row>
        <row r="2470">
          <cell r="A2470" t="str">
            <v>MET-VAL-018</v>
          </cell>
          <cell r="B2470" t="str">
            <v>VÁLVULA DE RETENÇÃO DE PÉ COM CRIVO, D = 15 MM (1/2")</v>
          </cell>
          <cell r="C2470" t="str">
            <v>UN</v>
          </cell>
          <cell r="D2470">
            <v>40.99</v>
          </cell>
          <cell r="E2470">
            <v>40.99</v>
          </cell>
          <cell r="F2470">
            <v>40.99</v>
          </cell>
          <cell r="G2470">
            <v>40.99</v>
          </cell>
          <cell r="H2470">
            <v>40.99</v>
          </cell>
          <cell r="I2470">
            <v>40.99</v>
          </cell>
        </row>
        <row r="2471">
          <cell r="A2471" t="str">
            <v>MET-VAL-019</v>
          </cell>
          <cell r="B2471" t="str">
            <v>VÁLVULA DE RETENÇÃO DE PÉ COM CRIVO, D = 20 MM (3/4")</v>
          </cell>
          <cell r="C2471" t="str">
            <v>UN</v>
          </cell>
          <cell r="D2471">
            <v>42.99</v>
          </cell>
          <cell r="E2471">
            <v>42.99</v>
          </cell>
          <cell r="F2471">
            <v>42.99</v>
          </cell>
          <cell r="G2471">
            <v>42.99</v>
          </cell>
          <cell r="H2471">
            <v>42.99</v>
          </cell>
          <cell r="I2471">
            <v>42.99</v>
          </cell>
        </row>
        <row r="2472">
          <cell r="A2472" t="str">
            <v>MET-VAL-020</v>
          </cell>
          <cell r="B2472" t="str">
            <v>VÁLVULA DE RETENÇÃO DE PÉ COM CRIVO D = 25 MM (1")</v>
          </cell>
          <cell r="C2472" t="str">
            <v>UN</v>
          </cell>
          <cell r="D2472">
            <v>32.69</v>
          </cell>
          <cell r="E2472">
            <v>32.69</v>
          </cell>
          <cell r="F2472">
            <v>32.69</v>
          </cell>
          <cell r="G2472">
            <v>32.69</v>
          </cell>
          <cell r="H2472">
            <v>32.69</v>
          </cell>
          <cell r="I2472">
            <v>32.69</v>
          </cell>
        </row>
        <row r="2473">
          <cell r="A2473" t="str">
            <v>MET-VAL-021</v>
          </cell>
          <cell r="B2473" t="str">
            <v>VÁLVULA DE RETENÇÃO DE PÉ COM CRIVO, D = 32 MM (1 1/4")</v>
          </cell>
          <cell r="C2473" t="str">
            <v>UN</v>
          </cell>
          <cell r="D2473">
            <v>68.73</v>
          </cell>
          <cell r="E2473">
            <v>68.73</v>
          </cell>
          <cell r="F2473">
            <v>68.73</v>
          </cell>
          <cell r="G2473">
            <v>68.73</v>
          </cell>
          <cell r="H2473">
            <v>68.73</v>
          </cell>
          <cell r="I2473">
            <v>68.73</v>
          </cell>
        </row>
        <row r="2474">
          <cell r="A2474" t="str">
            <v>MET-VAL-022</v>
          </cell>
          <cell r="B2474" t="str">
            <v>VÁLVULA DE RETENÇÃO DE PÉ COM CRIVO, D = 40 MM (1 1/2")</v>
          </cell>
          <cell r="C2474" t="str">
            <v>UN</v>
          </cell>
          <cell r="D2474">
            <v>74.97</v>
          </cell>
          <cell r="E2474">
            <v>74.97</v>
          </cell>
          <cell r="F2474">
            <v>74.97</v>
          </cell>
          <cell r="G2474">
            <v>74.97</v>
          </cell>
          <cell r="H2474">
            <v>74.97</v>
          </cell>
          <cell r="I2474">
            <v>74.97</v>
          </cell>
        </row>
        <row r="2475">
          <cell r="A2475" t="str">
            <v>MET-VAL-023</v>
          </cell>
          <cell r="B2475" t="str">
            <v>VÁLVULA DE RETENÇÃO DE PÉ COM CRIVO, D = 50 MM (2")</v>
          </cell>
          <cell r="C2475" t="str">
            <v>UN</v>
          </cell>
          <cell r="D2475">
            <v>107.2</v>
          </cell>
          <cell r="E2475">
            <v>107.2</v>
          </cell>
          <cell r="F2475">
            <v>107.2</v>
          </cell>
          <cell r="G2475">
            <v>107.2</v>
          </cell>
          <cell r="H2475">
            <v>107.2</v>
          </cell>
          <cell r="I2475">
            <v>107.2</v>
          </cell>
        </row>
        <row r="2476">
          <cell r="A2476" t="str">
            <v>MET-VAL-024</v>
          </cell>
          <cell r="B2476" t="str">
            <v>VÁLVULA DE RETENÇÃO DE PÉ COM CRIVO, D = 65 MM (2 1/2")</v>
          </cell>
          <cell r="C2476" t="str">
            <v>UN</v>
          </cell>
          <cell r="D2476">
            <v>181.15</v>
          </cell>
          <cell r="E2476">
            <v>181.15</v>
          </cell>
          <cell r="F2476">
            <v>181.15</v>
          </cell>
          <cell r="G2476">
            <v>181.15</v>
          </cell>
          <cell r="H2476">
            <v>181.15</v>
          </cell>
          <cell r="I2476">
            <v>181.15</v>
          </cell>
        </row>
        <row r="2477">
          <cell r="A2477" t="str">
            <v>MET-VAL-025</v>
          </cell>
          <cell r="B2477" t="str">
            <v>VÁLVULA DE RETENÇÃO DE PÉ COM CRIVO, D = 80 MM (3")</v>
          </cell>
          <cell r="C2477" t="str">
            <v>UN</v>
          </cell>
          <cell r="D2477">
            <v>221.78</v>
          </cell>
          <cell r="E2477">
            <v>221.78</v>
          </cell>
          <cell r="F2477">
            <v>221.78</v>
          </cell>
          <cell r="G2477">
            <v>221.78</v>
          </cell>
          <cell r="H2477">
            <v>221.78</v>
          </cell>
          <cell r="I2477">
            <v>221.78</v>
          </cell>
        </row>
        <row r="2478">
          <cell r="A2478" t="str">
            <v>MET-VAL-026</v>
          </cell>
          <cell r="B2478" t="str">
            <v>VÁLVULA DE RETENÇÃO DE PÉ COM CRIVO, D = 100 MM (4")</v>
          </cell>
          <cell r="C2478" t="str">
            <v>UN</v>
          </cell>
          <cell r="D2478">
            <v>404.59</v>
          </cell>
          <cell r="E2478">
            <v>404.59</v>
          </cell>
          <cell r="F2478">
            <v>404.59</v>
          </cell>
          <cell r="G2478">
            <v>404.59</v>
          </cell>
          <cell r="H2478">
            <v>404.59</v>
          </cell>
          <cell r="I2478">
            <v>404.59</v>
          </cell>
        </row>
        <row r="2479">
          <cell r="A2479" t="str">
            <v>MET-VAL-029</v>
          </cell>
          <cell r="B2479" t="str">
            <v>VÁLVULA PARA LAVATÓRIO COM LADRÃO D = 2 1/4" X 1"</v>
          </cell>
          <cell r="C2479" t="str">
            <v>UN</v>
          </cell>
          <cell r="D2479">
            <v>23.58</v>
          </cell>
          <cell r="E2479">
            <v>23.58</v>
          </cell>
          <cell r="F2479">
            <v>23.58</v>
          </cell>
          <cell r="G2479">
            <v>23.58</v>
          </cell>
          <cell r="H2479">
            <v>23.58</v>
          </cell>
          <cell r="I2479">
            <v>23.58</v>
          </cell>
        </row>
        <row r="2480">
          <cell r="A2480" t="str">
            <v>MET-VAL-030</v>
          </cell>
          <cell r="B2480" t="str">
            <v>VÁLVULA PARA MICTÓRIO COM FECHAMENTO AUTOMÁTICO D = 1/2"</v>
          </cell>
          <cell r="C2480" t="str">
            <v>UN</v>
          </cell>
          <cell r="D2480">
            <v>190.81</v>
          </cell>
          <cell r="E2480">
            <v>190.81</v>
          </cell>
          <cell r="F2480">
            <v>190.81</v>
          </cell>
          <cell r="G2480">
            <v>190.81</v>
          </cell>
          <cell r="H2480">
            <v>190.81</v>
          </cell>
          <cell r="I2480">
            <v>190.81</v>
          </cell>
        </row>
        <row r="2481">
          <cell r="A2481" t="str">
            <v>MET-VAL-035</v>
          </cell>
          <cell r="B2481" t="str">
            <v>VÁLVULA PARA TANQUE D = 1 1/2"</v>
          </cell>
          <cell r="C2481" t="str">
            <v>UN</v>
          </cell>
          <cell r="D2481">
            <v>26.69</v>
          </cell>
          <cell r="E2481">
            <v>26.69</v>
          </cell>
          <cell r="F2481">
            <v>26.69</v>
          </cell>
          <cell r="G2481">
            <v>26.69</v>
          </cell>
          <cell r="H2481">
            <v>26.69</v>
          </cell>
          <cell r="I2481">
            <v>26.69</v>
          </cell>
        </row>
        <row r="2482">
          <cell r="A2482" t="str">
            <v>MET-VAL-038</v>
          </cell>
          <cell r="B2482" t="str">
            <v>VÁLVULA DE RETENÇÃO HORIZONTAL OU VERTICAL, Ø 15 MM (1/2")</v>
          </cell>
          <cell r="C2482" t="str">
            <v>UN</v>
          </cell>
          <cell r="D2482">
            <v>55.83</v>
          </cell>
          <cell r="E2482">
            <v>55.83</v>
          </cell>
          <cell r="F2482">
            <v>55.83</v>
          </cell>
          <cell r="G2482">
            <v>55.83</v>
          </cell>
          <cell r="H2482">
            <v>55.83</v>
          </cell>
          <cell r="I2482">
            <v>55.83</v>
          </cell>
        </row>
        <row r="2483">
          <cell r="A2483" t="str">
            <v>MET-VAL-039</v>
          </cell>
          <cell r="B2483" t="str">
            <v>VÁLVULA DE RETENÇÃO HORIZONTAL OU VERTICAL, Ø 20 MM (3/4")</v>
          </cell>
          <cell r="C2483" t="str">
            <v>UN</v>
          </cell>
          <cell r="D2483">
            <v>69.11</v>
          </cell>
          <cell r="E2483">
            <v>69.11</v>
          </cell>
          <cell r="F2483">
            <v>69.11</v>
          </cell>
          <cell r="G2483">
            <v>69.11</v>
          </cell>
          <cell r="H2483">
            <v>69.11</v>
          </cell>
          <cell r="I2483">
            <v>69.11</v>
          </cell>
        </row>
        <row r="2484">
          <cell r="A2484" t="str">
            <v>MET-VAL-040</v>
          </cell>
          <cell r="B2484" t="str">
            <v>VÁLVULA DE RETENÇÃO HORIZONTAL OU VERTICAL, Ø 32 MM (1 1/4")</v>
          </cell>
          <cell r="C2484" t="str">
            <v>UN</v>
          </cell>
          <cell r="D2484">
            <v>92.32</v>
          </cell>
          <cell r="E2484">
            <v>92.32</v>
          </cell>
          <cell r="F2484">
            <v>92.32</v>
          </cell>
          <cell r="G2484">
            <v>92.32</v>
          </cell>
          <cell r="H2484">
            <v>92.32</v>
          </cell>
          <cell r="I2484">
            <v>92.32</v>
          </cell>
        </row>
        <row r="2485">
          <cell r="A2485" t="str">
            <v>MET-VAL-045</v>
          </cell>
          <cell r="B2485" t="str">
            <v>VÁLVULA DE RETENÇÃO HORIZONTAL OU VERTICAL, Ø 40 MM (1 1/2")</v>
          </cell>
          <cell r="C2485" t="str">
            <v>UN</v>
          </cell>
          <cell r="D2485">
            <v>109.9</v>
          </cell>
          <cell r="E2485">
            <v>109.9</v>
          </cell>
          <cell r="F2485">
            <v>109.9</v>
          </cell>
          <cell r="G2485">
            <v>109.9</v>
          </cell>
          <cell r="H2485">
            <v>109.9</v>
          </cell>
          <cell r="I2485">
            <v>109.9</v>
          </cell>
        </row>
        <row r="2486">
          <cell r="A2486" t="str">
            <v>MET-VAL-050</v>
          </cell>
          <cell r="B2486" t="str">
            <v>VÁLVULA DE RETENÇÃO HORIZONTAL OU VERTICAL, Ø 25 MM (1")</v>
          </cell>
          <cell r="C2486" t="str">
            <v>UN</v>
          </cell>
          <cell r="D2486">
            <v>69.14</v>
          </cell>
          <cell r="E2486">
            <v>69.14</v>
          </cell>
          <cell r="F2486">
            <v>69.14</v>
          </cell>
          <cell r="G2486">
            <v>69.14</v>
          </cell>
          <cell r="H2486">
            <v>69.14</v>
          </cell>
          <cell r="I2486">
            <v>69.14</v>
          </cell>
        </row>
        <row r="2487">
          <cell r="A2487" t="str">
            <v>MET-VAL-055</v>
          </cell>
          <cell r="B2487" t="str">
            <v>VÁLVULA DE RETENÇÃO HORIZONTAL OU VERTICAL, Ø 50 MM (2")</v>
          </cell>
          <cell r="C2487" t="str">
            <v>UN</v>
          </cell>
          <cell r="D2487">
            <v>143.66999999999999</v>
          </cell>
          <cell r="E2487">
            <v>143.66999999999999</v>
          </cell>
          <cell r="F2487">
            <v>143.66999999999999</v>
          </cell>
          <cell r="G2487">
            <v>143.66999999999999</v>
          </cell>
          <cell r="H2487">
            <v>143.66999999999999</v>
          </cell>
          <cell r="I2487">
            <v>143.66999999999999</v>
          </cell>
        </row>
        <row r="2488">
          <cell r="A2488" t="str">
            <v>MET-VAL-060</v>
          </cell>
          <cell r="B2488" t="str">
            <v>VÁLVULA DE RETENÇÃO HORIZONTAL OU VERTICAL, Ø 65 MM (2 1/2")</v>
          </cell>
          <cell r="C2488" t="str">
            <v>UN</v>
          </cell>
          <cell r="D2488">
            <v>211.05</v>
          </cell>
          <cell r="E2488">
            <v>211.05</v>
          </cell>
          <cell r="F2488">
            <v>211.05</v>
          </cell>
          <cell r="G2488">
            <v>211.05</v>
          </cell>
          <cell r="H2488">
            <v>211.05</v>
          </cell>
          <cell r="I2488">
            <v>211.05</v>
          </cell>
        </row>
        <row r="2489">
          <cell r="A2489" t="str">
            <v>MET-VAL-065</v>
          </cell>
          <cell r="B2489" t="str">
            <v>VÁLVULA DE RETENÇÃO HORIZONTAL OU VERTICAL, Ø 80 MM (3")</v>
          </cell>
          <cell r="C2489" t="str">
            <v>UN</v>
          </cell>
          <cell r="D2489">
            <v>255.81</v>
          </cell>
          <cell r="E2489">
            <v>255.81</v>
          </cell>
          <cell r="F2489">
            <v>255.81</v>
          </cell>
          <cell r="G2489">
            <v>255.81</v>
          </cell>
          <cell r="H2489">
            <v>255.81</v>
          </cell>
          <cell r="I2489">
            <v>255.81</v>
          </cell>
        </row>
        <row r="2490">
          <cell r="A2490" t="str">
            <v>MET-VAL-070</v>
          </cell>
          <cell r="B2490" t="str">
            <v>VÁLVULA DE RETENÇÃO HORIZONTAL OU VERTICAL, Ø 100 MM (4")</v>
          </cell>
          <cell r="C2490" t="str">
            <v>UN</v>
          </cell>
          <cell r="D2490">
            <v>419.19</v>
          </cell>
          <cell r="E2490">
            <v>419.19</v>
          </cell>
          <cell r="F2490">
            <v>419.19</v>
          </cell>
          <cell r="G2490">
            <v>419.19</v>
          </cell>
          <cell r="H2490">
            <v>419.19</v>
          </cell>
          <cell r="I2490">
            <v>419.19</v>
          </cell>
        </row>
        <row r="2491">
          <cell r="A2491" t="str">
            <v>MET-VAS-005</v>
          </cell>
          <cell r="B2491" t="str">
            <v>COBRE BOLSA CROMADA PARA VASO</v>
          </cell>
          <cell r="C2491" t="str">
            <v>UN</v>
          </cell>
          <cell r="D2491">
            <v>15.92</v>
          </cell>
          <cell r="E2491">
            <v>15.92</v>
          </cell>
          <cell r="F2491">
            <v>15.92</v>
          </cell>
          <cell r="G2491">
            <v>15.92</v>
          </cell>
          <cell r="H2491">
            <v>15.92</v>
          </cell>
          <cell r="I2491">
            <v>15.92</v>
          </cell>
        </row>
        <row r="2492">
          <cell r="A2492" t="str">
            <v>MOB-001</v>
          </cell>
          <cell r="B2492" t="str">
            <v>MOBILIZAÇÃO E DESMOBILIZAÇÃO DE OBRA - para obras que exigem a utilização de grande quantidade de equipamentos e são executadas em locais distantes de centros urbanos</v>
          </cell>
        </row>
        <row r="2493">
          <cell r="A2493" t="str">
            <v>MOB-DES-005</v>
          </cell>
          <cell r="B2493" t="str">
            <v>OBRAS ATÉ O VALOR DE 1.000.000,00</v>
          </cell>
          <cell r="C2493" t="str">
            <v>%</v>
          </cell>
          <cell r="D2493">
            <v>2.06</v>
          </cell>
          <cell r="E2493">
            <v>2.06</v>
          </cell>
          <cell r="F2493">
            <v>2.06</v>
          </cell>
          <cell r="G2493">
            <v>2.06</v>
          </cell>
          <cell r="H2493">
            <v>2.06</v>
          </cell>
          <cell r="I2493">
            <v>2.06</v>
          </cell>
        </row>
        <row r="2494">
          <cell r="A2494" t="str">
            <v>MOB-DES-010</v>
          </cell>
          <cell r="B2494" t="str">
            <v>OBRAS COM VALOR ENTRE 1.000.000,01 E 3.000.000,00</v>
          </cell>
          <cell r="C2494" t="str">
            <v>%</v>
          </cell>
          <cell r="D2494">
            <v>1.55</v>
          </cell>
          <cell r="E2494">
            <v>1.55</v>
          </cell>
          <cell r="F2494">
            <v>1.55</v>
          </cell>
          <cell r="G2494">
            <v>1.55</v>
          </cell>
          <cell r="H2494">
            <v>1.55</v>
          </cell>
          <cell r="I2494">
            <v>1.55</v>
          </cell>
        </row>
        <row r="2495">
          <cell r="A2495" t="str">
            <v>MOB-DES-015</v>
          </cell>
          <cell r="B2495" t="str">
            <v>OBRAS COM VALORES ACIMA DE 3.000.000,01</v>
          </cell>
          <cell r="C2495" t="str">
            <v>%</v>
          </cell>
          <cell r="D2495">
            <v>1.03</v>
          </cell>
          <cell r="E2495">
            <v>1.03</v>
          </cell>
          <cell r="F2495">
            <v>1.03</v>
          </cell>
          <cell r="G2495">
            <v>1.03</v>
          </cell>
          <cell r="H2495">
            <v>1.03</v>
          </cell>
          <cell r="I2495">
            <v>1.03</v>
          </cell>
        </row>
        <row r="2496">
          <cell r="A2496" t="str">
            <v>MOB-002</v>
          </cell>
          <cell r="B2496" t="str">
            <v>MOBILIZAÇÃO E DESMOBILIZAÇÃO DE OBRA - para obras executadas em centros urbanos ou próximos de centros urbanos</v>
          </cell>
        </row>
        <row r="2497">
          <cell r="A2497" t="str">
            <v>MOB-DES-020</v>
          </cell>
          <cell r="B2497" t="str">
            <v>OBRAS ATÉ O VALOR DE 1.000.000,00</v>
          </cell>
          <cell r="C2497" t="str">
            <v>%</v>
          </cell>
          <cell r="D2497">
            <v>0.52</v>
          </cell>
          <cell r="E2497">
            <v>0.52</v>
          </cell>
          <cell r="F2497">
            <v>0.52</v>
          </cell>
          <cell r="G2497">
            <v>0.52</v>
          </cell>
          <cell r="H2497">
            <v>0.52</v>
          </cell>
          <cell r="I2497">
            <v>0.52</v>
          </cell>
        </row>
        <row r="2498">
          <cell r="A2498" t="str">
            <v>MOB-DES-025</v>
          </cell>
          <cell r="B2498" t="str">
            <v>OBRAS COM VALOR ENTRE 1.000.000,01 E 3.000.000,00</v>
          </cell>
          <cell r="C2498" t="str">
            <v>%</v>
          </cell>
          <cell r="D2498">
            <v>0.31</v>
          </cell>
          <cell r="E2498">
            <v>0.31</v>
          </cell>
          <cell r="F2498">
            <v>0.31</v>
          </cell>
          <cell r="G2498">
            <v>0.31</v>
          </cell>
          <cell r="H2498">
            <v>0.31</v>
          </cell>
          <cell r="I2498">
            <v>0.31</v>
          </cell>
        </row>
        <row r="2499">
          <cell r="A2499" t="str">
            <v>MOB-DES-030</v>
          </cell>
          <cell r="B2499" t="str">
            <v>OBRAS COM VALORES ACIMA DE 3.000.000,01</v>
          </cell>
          <cell r="C2499" t="str">
            <v>%</v>
          </cell>
          <cell r="D2499">
            <v>0.21</v>
          </cell>
          <cell r="E2499">
            <v>0.21</v>
          </cell>
          <cell r="F2499">
            <v>0.21</v>
          </cell>
          <cell r="G2499">
            <v>0.21</v>
          </cell>
          <cell r="H2499">
            <v>0.21</v>
          </cell>
          <cell r="I2499">
            <v>0.21</v>
          </cell>
        </row>
        <row r="2500">
          <cell r="A2500" t="str">
            <v>MUR-001</v>
          </cell>
          <cell r="B2500" t="str">
            <v>MURO DE VEDAÇÃO DE CONCRETO PRÉ-MOLDADO TIPO CALHA V E ALVENARIA</v>
          </cell>
        </row>
        <row r="2501">
          <cell r="A2501" t="str">
            <v>MUR-BLO-005</v>
          </cell>
          <cell r="B2501" t="str">
            <v>MURO DIVISÓRIO BLOCO DE CONCRETO APARENTE E = 15 CM, H = 1,80 M, INCLUSIVE SAPATA DE CONCRETO ARMADO FCK = 15 MPA, 50 x 55 CM</v>
          </cell>
          <cell r="C2501" t="str">
            <v>M</v>
          </cell>
          <cell r="D2501">
            <v>236.88</v>
          </cell>
          <cell r="E2501">
            <v>222.79</v>
          </cell>
          <cell r="F2501">
            <v>232.62</v>
          </cell>
          <cell r="G2501">
            <v>229.64</v>
          </cell>
          <cell r="H2501">
            <v>234.09</v>
          </cell>
          <cell r="I2501">
            <v>234.77</v>
          </cell>
        </row>
        <row r="2502">
          <cell r="A2502" t="str">
            <v>MUR-BLO-010</v>
          </cell>
          <cell r="B2502" t="str">
            <v>MURO DIVISÓRIO BLOCO DE CONCRETO APARENTE E = 15 CM, H = 2,20 M, INCLUSIVE SAPATA DE CONCRETO ARMADO FCK = 15 MPA, 50 x 55 CM</v>
          </cell>
          <cell r="C2502" t="str">
            <v>M</v>
          </cell>
          <cell r="D2502">
            <v>260.8</v>
          </cell>
          <cell r="E2502">
            <v>244.74</v>
          </cell>
          <cell r="F2502">
            <v>255.76</v>
          </cell>
          <cell r="G2502">
            <v>253.56</v>
          </cell>
          <cell r="H2502">
            <v>256.99</v>
          </cell>
          <cell r="I2502">
            <v>258.86</v>
          </cell>
        </row>
        <row r="2503">
          <cell r="A2503" t="str">
            <v>MUR-BLO-015</v>
          </cell>
          <cell r="B2503" t="str">
            <v>MURO DIVISÓRIO BLOCO DE CONCRETO REVESTIDO E = 15 CM, H = 2,20 M, INCLUSIVE SAPATA DE CONCRETO ARMADO FCK = 15 MPA, 50 x 55 CM</v>
          </cell>
          <cell r="C2503" t="str">
            <v>M</v>
          </cell>
          <cell r="D2503">
            <v>390.74</v>
          </cell>
          <cell r="E2503">
            <v>375.08</v>
          </cell>
          <cell r="F2503">
            <v>386.37</v>
          </cell>
          <cell r="G2503">
            <v>383.22</v>
          </cell>
          <cell r="H2503">
            <v>389.23</v>
          </cell>
          <cell r="I2503">
            <v>388.93</v>
          </cell>
        </row>
        <row r="2504">
          <cell r="A2504" t="str">
            <v>MUR-CAL-005</v>
          </cell>
          <cell r="B2504" t="str">
            <v>MURO DE VEDAÇÃO DE CONCRETO PRÉ-MOLDADO TIPO CALHA V ALTURA LIVRE = 3,00 M, SAPATA CONCRETO 1:3:6, 30 X 50 CM</v>
          </cell>
          <cell r="C2504" t="str">
            <v>M</v>
          </cell>
          <cell r="D2504">
            <v>175.83</v>
          </cell>
          <cell r="E2504">
            <v>172.82</v>
          </cell>
          <cell r="F2504">
            <v>174.41</v>
          </cell>
          <cell r="G2504">
            <v>171.33</v>
          </cell>
          <cell r="H2504">
            <v>174.83</v>
          </cell>
          <cell r="I2504">
            <v>172.28</v>
          </cell>
        </row>
        <row r="2505">
          <cell r="A2505" t="str">
            <v>MUR-CAL-010</v>
          </cell>
          <cell r="B2505" t="str">
            <v>MURO DE VEDAÇÃO DE CONCRETO PRÉ-MOLDADO TIPO CALHA V ALTURA LIVRE = 2,50 M, SAPATA CONCRETO 1:3:6, 30 X 50 CM</v>
          </cell>
          <cell r="C2505" t="str">
            <v>M</v>
          </cell>
          <cell r="D2505">
            <v>169.93</v>
          </cell>
          <cell r="E2505">
            <v>166.92</v>
          </cell>
          <cell r="F2505">
            <v>168.51</v>
          </cell>
          <cell r="G2505">
            <v>165.42</v>
          </cell>
          <cell r="H2505">
            <v>168.93</v>
          </cell>
          <cell r="I2505">
            <v>166.38</v>
          </cell>
        </row>
        <row r="2506">
          <cell r="A2506" t="str">
            <v>MUR-COL-005</v>
          </cell>
          <cell r="B2506" t="str">
            <v>COLUNA DE ALVENARIA A VISTA DE SUPORTE DO PORTÃO (PARA CAIXA DE MEDIÇÃO DE ENERGIA OU PARA PLACA DO NOME DO PRÉDIO) 1,70 X 2,30 M</v>
          </cell>
          <cell r="C2506" t="str">
            <v>PÇ</v>
          </cell>
          <cell r="D2506">
            <v>791.22</v>
          </cell>
          <cell r="E2506">
            <v>775.34</v>
          </cell>
          <cell r="F2506">
            <v>800.23</v>
          </cell>
          <cell r="G2506">
            <v>781.68</v>
          </cell>
          <cell r="H2506">
            <v>799.22</v>
          </cell>
          <cell r="I2506">
            <v>787.6</v>
          </cell>
        </row>
        <row r="2507">
          <cell r="A2507" t="str">
            <v>MUR-CON-005</v>
          </cell>
          <cell r="B2507" t="str">
            <v>CONCERTINA CLIPADA MODELO ESPIRAL HELICOIDAL DUPLA D = 450 MM</v>
          </cell>
          <cell r="C2507" t="str">
            <v>M</v>
          </cell>
          <cell r="D2507">
            <v>44.39</v>
          </cell>
          <cell r="E2507">
            <v>44.39</v>
          </cell>
          <cell r="F2507">
            <v>44.39</v>
          </cell>
          <cell r="G2507">
            <v>44.39</v>
          </cell>
          <cell r="H2507">
            <v>44.39</v>
          </cell>
          <cell r="I2507">
            <v>44.39</v>
          </cell>
        </row>
        <row r="2508">
          <cell r="A2508" t="str">
            <v>MUR-CON-010</v>
          </cell>
          <cell r="B2508" t="str">
            <v>CONCERTINA CLIPADA MODELO ESPIRAL HELICOIDAL DUPLA D = 610 MM</v>
          </cell>
          <cell r="C2508" t="str">
            <v>M</v>
          </cell>
          <cell r="D2508">
            <v>49.54</v>
          </cell>
          <cell r="E2508">
            <v>49.54</v>
          </cell>
          <cell r="F2508">
            <v>49.54</v>
          </cell>
          <cell r="G2508">
            <v>49.54</v>
          </cell>
          <cell r="H2508">
            <v>49.54</v>
          </cell>
          <cell r="I2508">
            <v>49.54</v>
          </cell>
        </row>
        <row r="2509">
          <cell r="A2509" t="str">
            <v>MUR-CON-015</v>
          </cell>
          <cell r="B2509" t="str">
            <v>CONCERTINA CLIPADA MODELO ESPIRAL HELICOIDAL DUPLA D = 730 MM</v>
          </cell>
          <cell r="C2509" t="str">
            <v>M</v>
          </cell>
          <cell r="D2509">
            <v>54.69</v>
          </cell>
          <cell r="E2509">
            <v>54.69</v>
          </cell>
          <cell r="F2509">
            <v>54.69</v>
          </cell>
          <cell r="G2509">
            <v>54.69</v>
          </cell>
          <cell r="H2509">
            <v>54.69</v>
          </cell>
          <cell r="I2509">
            <v>54.69</v>
          </cell>
        </row>
        <row r="2510">
          <cell r="A2510" t="str">
            <v>MUR-DEF-005</v>
          </cell>
          <cell r="B2510" t="str">
            <v>COLOCAÇÃO DE DEFENSAS SOBRE O MURO FERRO CANTONEIRA L - 1" X 1/8" COMPRIMENTO = 85 CM, ESPAÇAMENTO 1,50 M E 5 FIADAS DE ARAME FARPADO</v>
          </cell>
          <cell r="C2510" t="str">
            <v>M</v>
          </cell>
          <cell r="D2510">
            <v>13.17</v>
          </cell>
          <cell r="E2510">
            <v>13.17</v>
          </cell>
          <cell r="F2510">
            <v>13.17</v>
          </cell>
          <cell r="G2510">
            <v>13.17</v>
          </cell>
          <cell r="H2510">
            <v>13.17</v>
          </cell>
          <cell r="I2510">
            <v>13.17</v>
          </cell>
        </row>
        <row r="2511">
          <cell r="A2511" t="str">
            <v>MUR-DEF-010</v>
          </cell>
          <cell r="B2511" t="str">
            <v>COLOCAÇÃO DE DEFENSAS SOBRE O MURO FERRO CANTONEIRA L - 1" X 1/8" COMPRIMENTO = 85 CM, ESPAÇAMENTO 1,50 M E 7 FIADAS DE ARAME FARPADO</v>
          </cell>
          <cell r="C2511" t="str">
            <v>M</v>
          </cell>
          <cell r="D2511">
            <v>14.08</v>
          </cell>
          <cell r="E2511">
            <v>14.08</v>
          </cell>
          <cell r="F2511">
            <v>14.08</v>
          </cell>
          <cell r="G2511">
            <v>14.08</v>
          </cell>
          <cell r="H2511">
            <v>14.08</v>
          </cell>
          <cell r="I2511">
            <v>14.08</v>
          </cell>
        </row>
        <row r="2512">
          <cell r="A2512" t="str">
            <v>MUR-TIJ-005</v>
          </cell>
          <cell r="B2512" t="str">
            <v>MURO DIVISÓRIO TIJOLO FURADO E = 10 CM, REBOCADO E PINTADO A LATEX H = 1,80 M, INCLUSIVE SAPATA DE CONCRETO ARMADO FCK = 15 MPA, 50 x 55 CM</v>
          </cell>
          <cell r="C2512" t="str">
            <v>M</v>
          </cell>
          <cell r="D2512">
            <v>355.76</v>
          </cell>
          <cell r="E2512">
            <v>346.17</v>
          </cell>
          <cell r="F2512">
            <v>351.19</v>
          </cell>
          <cell r="G2512">
            <v>348.33</v>
          </cell>
          <cell r="H2512">
            <v>351.3</v>
          </cell>
          <cell r="I2512">
            <v>348.95</v>
          </cell>
        </row>
        <row r="2513">
          <cell r="A2513" t="str">
            <v>MUR-TIJ-010</v>
          </cell>
          <cell r="B2513" t="str">
            <v>MURO DIVISÓRIO TIJOLO FURADO E = 10 CM, REBOCADO E PINTADO A LATEX H = 2,20 M, INCLUSIVE SAPATA DE CONCRETO ARMADO FCK = 15 MPA, 50 x 55 CM</v>
          </cell>
          <cell r="C2513" t="str">
            <v>M</v>
          </cell>
          <cell r="D2513">
            <v>383.53</v>
          </cell>
          <cell r="E2513">
            <v>374.03</v>
          </cell>
          <cell r="F2513">
            <v>379.1</v>
          </cell>
          <cell r="G2513">
            <v>376.05</v>
          </cell>
          <cell r="H2513">
            <v>379.53</v>
          </cell>
          <cell r="I2513">
            <v>376.76</v>
          </cell>
        </row>
        <row r="2514">
          <cell r="A2514" t="str">
            <v>MUR-TIJ-015</v>
          </cell>
          <cell r="B2514" t="str">
            <v>MURO DIVISÓRIO TIJOLO FURADO E = 10 CM, REBOCADO E PINTADO A LATEX H = 2,20 A 2,50 M, INCLUSIVE SAPATA DE CONCRETO ARMADO FCK = 15 MPA, 50 x 55 CM</v>
          </cell>
          <cell r="C2514" t="str">
            <v>M</v>
          </cell>
          <cell r="D2514">
            <v>482.57</v>
          </cell>
          <cell r="E2514">
            <v>468.72</v>
          </cell>
          <cell r="F2514">
            <v>475.95</v>
          </cell>
          <cell r="G2514">
            <v>470.03</v>
          </cell>
          <cell r="H2514">
            <v>476.51</v>
          </cell>
          <cell r="I2514">
            <v>471.53</v>
          </cell>
        </row>
        <row r="2515">
          <cell r="A2515" t="str">
            <v>MUR-TIJ-020</v>
          </cell>
          <cell r="B2515" t="str">
            <v>MURETA DE TIJOLO COMUM ESP. = 15CM, H = 105 CM, A REVESTIR</v>
          </cell>
          <cell r="C2515" t="str">
            <v>M</v>
          </cell>
          <cell r="D2515">
            <v>169.77</v>
          </cell>
          <cell r="E2515">
            <v>167.05</v>
          </cell>
          <cell r="F2515">
            <v>168.49</v>
          </cell>
          <cell r="G2515">
            <v>168.63</v>
          </cell>
          <cell r="H2515">
            <v>168.65</v>
          </cell>
          <cell r="I2515">
            <v>168.44</v>
          </cell>
        </row>
        <row r="2516">
          <cell r="A2516" t="str">
            <v>MUR-TIJ-025</v>
          </cell>
          <cell r="B2516" t="str">
            <v>MURETA DE TIJOLO COMUM ESP. = 15CM, H = 130 CM, A REVESTIR</v>
          </cell>
          <cell r="C2516" t="str">
            <v>M</v>
          </cell>
          <cell r="D2516">
            <v>191.87</v>
          </cell>
          <cell r="E2516">
            <v>189.19</v>
          </cell>
          <cell r="F2516">
            <v>190.67</v>
          </cell>
          <cell r="G2516">
            <v>190.68</v>
          </cell>
          <cell r="H2516">
            <v>191.09</v>
          </cell>
          <cell r="I2516">
            <v>190.55</v>
          </cell>
        </row>
        <row r="2517">
          <cell r="A2517" t="str">
            <v>OBR-001</v>
          </cell>
          <cell r="B2517" t="str">
            <v>OBRAS VIÁRIAS (PAVIMENTAÇÃO DE RUAS)</v>
          </cell>
        </row>
        <row r="2518">
          <cell r="A2518" t="str">
            <v>ESS-SOL-050</v>
          </cell>
          <cell r="B2518" t="str">
            <v>GEOTÊXTIL NÃO TECIDO PARA ESTABILIZAÇÃO DE SOLOS</v>
          </cell>
          <cell r="C2518" t="str">
            <v>M2</v>
          </cell>
          <cell r="D2518">
            <v>6.83</v>
          </cell>
          <cell r="E2518">
            <v>6.83</v>
          </cell>
          <cell r="F2518">
            <v>6.83</v>
          </cell>
          <cell r="G2518">
            <v>6.83</v>
          </cell>
          <cell r="H2518">
            <v>6.83</v>
          </cell>
          <cell r="I2518">
            <v>6.83</v>
          </cell>
        </row>
        <row r="2519">
          <cell r="A2519" t="str">
            <v>OBR-VIA-005</v>
          </cell>
          <cell r="B2519" t="str">
            <v>DESMATAMENTO, DESTOCAMENTO E LIMPEZA DE ÁRVORES, ARBUSTOS E VEGETAÇÃO RASTEIRA E = 30 CM</v>
          </cell>
          <cell r="C2519" t="str">
            <v>M2</v>
          </cell>
          <cell r="D2519">
            <v>0.25</v>
          </cell>
          <cell r="E2519">
            <v>0.25</v>
          </cell>
          <cell r="F2519">
            <v>0.25</v>
          </cell>
          <cell r="G2519">
            <v>0.25</v>
          </cell>
          <cell r="H2519">
            <v>0.25</v>
          </cell>
          <cell r="I2519">
            <v>0.25</v>
          </cell>
        </row>
        <row r="2520">
          <cell r="A2520" t="str">
            <v>OBR-VIA-010</v>
          </cell>
          <cell r="B2520" t="str">
            <v>CORTE DE ÁRVORE COM MOTO-SERRA</v>
          </cell>
          <cell r="C2520" t="str">
            <v>UN</v>
          </cell>
          <cell r="D2520">
            <v>18.61</v>
          </cell>
          <cell r="E2520">
            <v>18.61</v>
          </cell>
          <cell r="F2520">
            <v>18.61</v>
          </cell>
          <cell r="G2520">
            <v>18.61</v>
          </cell>
          <cell r="H2520">
            <v>18.61</v>
          </cell>
          <cell r="I2520">
            <v>18.61</v>
          </cell>
        </row>
        <row r="2521">
          <cell r="A2521" t="str">
            <v>OBR-VIA-015</v>
          </cell>
          <cell r="B2521" t="str">
            <v>ESCAVAÇÃO E CARGA COM TRATOR E CARREGADEIRA (MATERIAL DE 1ª CATEGORIA)</v>
          </cell>
          <cell r="C2521" t="str">
            <v>M3</v>
          </cell>
          <cell r="D2521">
            <v>3.38</v>
          </cell>
          <cell r="E2521">
            <v>3.38</v>
          </cell>
          <cell r="F2521">
            <v>3.38</v>
          </cell>
          <cell r="G2521">
            <v>3.38</v>
          </cell>
          <cell r="H2521">
            <v>3.38</v>
          </cell>
          <cell r="I2521">
            <v>3.38</v>
          </cell>
        </row>
        <row r="2522">
          <cell r="A2522" t="str">
            <v>OBR-VIA-020</v>
          </cell>
          <cell r="B2522" t="str">
            <v>ESCAVAÇÃO E CARGA COM TRATOR E CARREGADEIRA (MATERIAL DE 2ª CATEGORIA)</v>
          </cell>
          <cell r="C2522" t="str">
            <v>M3</v>
          </cell>
          <cell r="D2522">
            <v>3.94</v>
          </cell>
          <cell r="E2522">
            <v>3.94</v>
          </cell>
          <cell r="F2522">
            <v>3.94</v>
          </cell>
          <cell r="G2522">
            <v>3.94</v>
          </cell>
          <cell r="H2522">
            <v>3.94</v>
          </cell>
          <cell r="I2522">
            <v>3.94</v>
          </cell>
        </row>
        <row r="2523">
          <cell r="A2523" t="str">
            <v>OBR-VIA-025</v>
          </cell>
          <cell r="B2523" t="str">
            <v>CARGA, TRANSPORTE E DESCARGA DE MATERIAL DE 1ª CATEGORIA, COM CAMINHÃO DMT 0 A 200 M</v>
          </cell>
          <cell r="C2523" t="str">
            <v>M3</v>
          </cell>
          <cell r="D2523">
            <v>2.77</v>
          </cell>
          <cell r="E2523">
            <v>2.77</v>
          </cell>
          <cell r="F2523">
            <v>2.77</v>
          </cell>
          <cell r="G2523">
            <v>2.77</v>
          </cell>
          <cell r="H2523">
            <v>2.77</v>
          </cell>
          <cell r="I2523">
            <v>2.77</v>
          </cell>
        </row>
        <row r="2524">
          <cell r="A2524" t="str">
            <v>OBR-VIA-030</v>
          </cell>
          <cell r="B2524" t="str">
            <v>CARGA, TRANSPORTE E DESCARGA DE MATERIAL DE 1ª CATEGORIA, COM CAMINHÃO DMT 200 A 400 M</v>
          </cell>
          <cell r="C2524" t="str">
            <v>M3</v>
          </cell>
          <cell r="D2524">
            <v>2.96</v>
          </cell>
          <cell r="E2524">
            <v>2.96</v>
          </cell>
          <cell r="F2524">
            <v>2.96</v>
          </cell>
          <cell r="G2524">
            <v>2.96</v>
          </cell>
          <cell r="H2524">
            <v>2.96</v>
          </cell>
          <cell r="I2524">
            <v>2.96</v>
          </cell>
        </row>
        <row r="2525">
          <cell r="A2525" t="str">
            <v>OBR-VIA-035</v>
          </cell>
          <cell r="B2525" t="str">
            <v>CARGA, TRANSPORTE E DESCARGA DE MATERIAL DE 1ª CATEGORIA, COM CAMINHÃO DMT 400 A 600 M</v>
          </cell>
          <cell r="C2525" t="str">
            <v>M3</v>
          </cell>
          <cell r="D2525">
            <v>3.35</v>
          </cell>
          <cell r="E2525">
            <v>3.35</v>
          </cell>
          <cell r="F2525">
            <v>3.35</v>
          </cell>
          <cell r="G2525">
            <v>3.35</v>
          </cell>
          <cell r="H2525">
            <v>3.35</v>
          </cell>
          <cell r="I2525">
            <v>3.35</v>
          </cell>
        </row>
        <row r="2526">
          <cell r="A2526" t="str">
            <v>OBR-VIA-040</v>
          </cell>
          <cell r="B2526" t="str">
            <v>CARGA, TRANSPORTE E DESCARGA DE MATERIAL DE 1ª CATEGORIA, COM CAMINHÃO DMT 600 A 800 M</v>
          </cell>
          <cell r="C2526" t="str">
            <v>M3</v>
          </cell>
          <cell r="D2526">
            <v>3.54</v>
          </cell>
          <cell r="E2526">
            <v>3.54</v>
          </cell>
          <cell r="F2526">
            <v>3.54</v>
          </cell>
          <cell r="G2526">
            <v>3.54</v>
          </cell>
          <cell r="H2526">
            <v>3.54</v>
          </cell>
          <cell r="I2526">
            <v>3.54</v>
          </cell>
        </row>
        <row r="2527">
          <cell r="A2527" t="str">
            <v>OBR-VIA-045</v>
          </cell>
          <cell r="B2527" t="str">
            <v>CARGA, TRANSPORTE E DESCARGA DE MATERIAL DE 1ª CATEGORIA, COM CAMINHÃO DMT 800 A 1.000 M</v>
          </cell>
          <cell r="C2527" t="str">
            <v>M3</v>
          </cell>
          <cell r="D2527">
            <v>3.91</v>
          </cell>
          <cell r="E2527">
            <v>3.91</v>
          </cell>
          <cell r="F2527">
            <v>3.91</v>
          </cell>
          <cell r="G2527">
            <v>3.91</v>
          </cell>
          <cell r="H2527">
            <v>3.91</v>
          </cell>
          <cell r="I2527">
            <v>3.91</v>
          </cell>
        </row>
        <row r="2528">
          <cell r="A2528" t="str">
            <v>OBR-VIA-050</v>
          </cell>
          <cell r="B2528" t="str">
            <v>CARGA, TRANSPORTE E DESCARGA DE MATERIAL DE 1ª CATEGORIA, COM CAMINHÃO DMT 1.000 A 1.200 M</v>
          </cell>
          <cell r="C2528" t="str">
            <v>M3</v>
          </cell>
          <cell r="D2528">
            <v>4.07</v>
          </cell>
          <cell r="E2528">
            <v>4.07</v>
          </cell>
          <cell r="F2528">
            <v>4.07</v>
          </cell>
          <cell r="G2528">
            <v>4.07</v>
          </cell>
          <cell r="H2528">
            <v>4.07</v>
          </cell>
          <cell r="I2528">
            <v>4.07</v>
          </cell>
        </row>
        <row r="2529">
          <cell r="A2529" t="str">
            <v>OBR-VIA-055</v>
          </cell>
          <cell r="B2529" t="str">
            <v>CARGA, TRANSPORTE E DESCARGA DE MATERIAL DE 1ª CATEGORIA, COM CAMINHÃO DMT 1.200 A 1.400 M</v>
          </cell>
          <cell r="C2529" t="str">
            <v>M3</v>
          </cell>
          <cell r="D2529">
            <v>4.25</v>
          </cell>
          <cell r="E2529">
            <v>4.25</v>
          </cell>
          <cell r="F2529">
            <v>4.25</v>
          </cell>
          <cell r="G2529">
            <v>4.25</v>
          </cell>
          <cell r="H2529">
            <v>4.25</v>
          </cell>
          <cell r="I2529">
            <v>4.25</v>
          </cell>
        </row>
        <row r="2530">
          <cell r="A2530" t="str">
            <v>OBR-VIA-060</v>
          </cell>
          <cell r="B2530" t="str">
            <v>CARGA, TRANSPORTE E DESCARGA DE MATERIAL DE 1ª CATEGORIA, COM CAMINHÃO DMT 1.400 A 1.600 M</v>
          </cell>
          <cell r="C2530" t="str">
            <v>M3</v>
          </cell>
          <cell r="D2530">
            <v>4.6100000000000003</v>
          </cell>
          <cell r="E2530">
            <v>4.6100000000000003</v>
          </cell>
          <cell r="F2530">
            <v>4.6100000000000003</v>
          </cell>
          <cell r="G2530">
            <v>4.6100000000000003</v>
          </cell>
          <cell r="H2530">
            <v>4.6100000000000003</v>
          </cell>
          <cell r="I2530">
            <v>4.6100000000000003</v>
          </cell>
        </row>
        <row r="2531">
          <cell r="A2531" t="str">
            <v>OBR-VIA-065</v>
          </cell>
          <cell r="B2531" t="str">
            <v>CARGA, TRANSPORTE E DESCARGA DE MATERIAL DE 1ª CATEGORIA, COM CAMINHÃO DMT 1.600 A 1.800 M</v>
          </cell>
          <cell r="C2531" t="str">
            <v>M3</v>
          </cell>
          <cell r="D2531">
            <v>5.17</v>
          </cell>
          <cell r="E2531">
            <v>5.17</v>
          </cell>
          <cell r="F2531">
            <v>5.17</v>
          </cell>
          <cell r="G2531">
            <v>5.17</v>
          </cell>
          <cell r="H2531">
            <v>5.17</v>
          </cell>
          <cell r="I2531">
            <v>5.17</v>
          </cell>
        </row>
        <row r="2532">
          <cell r="A2532" t="str">
            <v>OBR-VIA-066</v>
          </cell>
          <cell r="B2532" t="str">
            <v>CARGA, TRANSPORTE E DESCARGA DE MATERIAL DE 1ª CATEGORIA, COM CAMINHÃO DMT 1.800 A 2.000 M</v>
          </cell>
          <cell r="C2532" t="str">
            <v>M3</v>
          </cell>
          <cell r="D2532">
            <v>5.17</v>
          </cell>
          <cell r="E2532">
            <v>5.17</v>
          </cell>
          <cell r="F2532">
            <v>5.17</v>
          </cell>
          <cell r="G2532">
            <v>5.17</v>
          </cell>
          <cell r="H2532">
            <v>5.17</v>
          </cell>
          <cell r="I2532">
            <v>5.17</v>
          </cell>
        </row>
        <row r="2533">
          <cell r="A2533" t="str">
            <v>OBR-VIA-070</v>
          </cell>
          <cell r="B2533" t="str">
            <v>EXECUÇÃO DE REVESTIMENTO PRIMÁRIO, INCLUINDO ESCAVAÇÃO, CARGA, DESCARGA, ESPALHAMENTO E COMPACTAÇÃO DO MATERIAL</v>
          </cell>
          <cell r="C2533" t="str">
            <v>M3</v>
          </cell>
          <cell r="D2533">
            <v>7.19</v>
          </cell>
          <cell r="E2533">
            <v>7.19</v>
          </cell>
          <cell r="F2533">
            <v>7.19</v>
          </cell>
          <cell r="G2533">
            <v>7.19</v>
          </cell>
          <cell r="H2533">
            <v>7.19</v>
          </cell>
          <cell r="I2533">
            <v>7.19</v>
          </cell>
        </row>
        <row r="2534">
          <cell r="A2534" t="str">
            <v>OBR-VIA-075</v>
          </cell>
          <cell r="B2534" t="str">
            <v>ESCAVAÇÃO MANUAL DE SOLOS, EM VALAS, INCLUINDO REMOÇÃO PARA BOTA FORA DO LEITO ESTRADAL H &lt;= 1,50 M</v>
          </cell>
          <cell r="C2534" t="str">
            <v>M3</v>
          </cell>
          <cell r="D2534">
            <v>31.01</v>
          </cell>
          <cell r="E2534">
            <v>31.01</v>
          </cell>
          <cell r="F2534">
            <v>31.01</v>
          </cell>
          <cell r="G2534">
            <v>31.01</v>
          </cell>
          <cell r="H2534">
            <v>31.01</v>
          </cell>
          <cell r="I2534">
            <v>31.01</v>
          </cell>
        </row>
        <row r="2535">
          <cell r="A2535" t="str">
            <v>OBR-VIA-080</v>
          </cell>
          <cell r="B2535" t="str">
            <v>ESCAVAÇÃO MANUAL DE SOLOS, EM VALAS, INCLUINDO REMOÇÃO PARA BOTA FORA DO LEITO ESTRADAL H = 1,50 M A 3,00 M</v>
          </cell>
          <cell r="C2535" t="str">
            <v>M3</v>
          </cell>
          <cell r="D2535">
            <v>40.46</v>
          </cell>
          <cell r="E2535">
            <v>40.46</v>
          </cell>
          <cell r="F2535">
            <v>40.46</v>
          </cell>
          <cell r="G2535">
            <v>40.46</v>
          </cell>
          <cell r="H2535">
            <v>40.46</v>
          </cell>
          <cell r="I2535">
            <v>40.46</v>
          </cell>
        </row>
        <row r="2536">
          <cell r="A2536" t="str">
            <v>OBR-VIA-085</v>
          </cell>
          <cell r="B2536" t="str">
            <v>ESCAVAÇÃO MECÂNICA DE VALAS DE MATERIAL DE 1ª CATEGORIA, INCLUINDO REMOÇÃO PARA BOTA FORA DO LEITO ESTRADAL</v>
          </cell>
          <cell r="C2536" t="str">
            <v>M3</v>
          </cell>
          <cell r="D2536">
            <v>6.21</v>
          </cell>
          <cell r="E2536">
            <v>6.21</v>
          </cell>
          <cell r="F2536">
            <v>6.21</v>
          </cell>
          <cell r="G2536">
            <v>6.21</v>
          </cell>
          <cell r="H2536">
            <v>6.21</v>
          </cell>
          <cell r="I2536">
            <v>6.21</v>
          </cell>
        </row>
        <row r="2537">
          <cell r="A2537" t="str">
            <v>OBR-VIA-090</v>
          </cell>
          <cell r="B2537" t="str">
            <v>ESCAVAÇÃO MECÂNICA DE VALAS DE MATERIAL DE 2ª CATEGORIA, INCLUINDO REMOÇÃO PARA BOTA FORA DO LEITO ESTRADAL</v>
          </cell>
          <cell r="C2537" t="str">
            <v>M3</v>
          </cell>
          <cell r="D2537">
            <v>9.32</v>
          </cell>
          <cell r="E2537">
            <v>9.32</v>
          </cell>
          <cell r="F2537">
            <v>9.32</v>
          </cell>
          <cell r="G2537">
            <v>9.32</v>
          </cell>
          <cell r="H2537">
            <v>9.32</v>
          </cell>
          <cell r="I2537">
            <v>9.32</v>
          </cell>
        </row>
        <row r="2538">
          <cell r="A2538" t="str">
            <v>OBR-VIA-095</v>
          </cell>
          <cell r="B2538" t="str">
            <v>MURO DE ARRIMO EM GABIÃO CAIXA (GALVANIZADO)</v>
          </cell>
          <cell r="C2538" t="str">
            <v>M3</v>
          </cell>
          <cell r="D2538">
            <v>225.49</v>
          </cell>
          <cell r="E2538">
            <v>225.49</v>
          </cell>
          <cell r="F2538">
            <v>225.49</v>
          </cell>
          <cell r="G2538">
            <v>225.49</v>
          </cell>
          <cell r="H2538">
            <v>225.49</v>
          </cell>
          <cell r="I2538">
            <v>225.49</v>
          </cell>
        </row>
        <row r="2539">
          <cell r="A2539" t="str">
            <v>OBR-VIA-100</v>
          </cell>
          <cell r="B2539" t="str">
            <v>MURO DE ARRIMO EM GABIÃO CAIXA (REVESTIDO COM PVC)</v>
          </cell>
          <cell r="C2539" t="str">
            <v>M3</v>
          </cell>
          <cell r="D2539">
            <v>238.86</v>
          </cell>
          <cell r="E2539">
            <v>238.86</v>
          </cell>
          <cell r="F2539">
            <v>238.86</v>
          </cell>
          <cell r="G2539">
            <v>238.86</v>
          </cell>
          <cell r="H2539">
            <v>238.86</v>
          </cell>
          <cell r="I2539">
            <v>238.86</v>
          </cell>
        </row>
        <row r="2540">
          <cell r="A2540" t="str">
            <v>OBR-VIA-105</v>
          </cell>
          <cell r="B2540" t="str">
            <v>GABIÃO COLCHÃO RENO E = 30 CM, REVESTIDO EM PVC</v>
          </cell>
          <cell r="C2540" t="str">
            <v>M2</v>
          </cell>
          <cell r="D2540">
            <v>82.87</v>
          </cell>
          <cell r="E2540">
            <v>82.87</v>
          </cell>
          <cell r="F2540">
            <v>82.87</v>
          </cell>
          <cell r="G2540">
            <v>82.87</v>
          </cell>
          <cell r="H2540">
            <v>82.87</v>
          </cell>
          <cell r="I2540">
            <v>82.87</v>
          </cell>
        </row>
        <row r="2541">
          <cell r="A2541" t="str">
            <v>OBR-VIA-110</v>
          </cell>
          <cell r="B2541" t="str">
            <v>GABIÃO COLCHÃO RENO E = 23 CM, REVESTIDO EM PVC</v>
          </cell>
          <cell r="C2541" t="str">
            <v>M2</v>
          </cell>
          <cell r="D2541">
            <v>78</v>
          </cell>
          <cell r="E2541">
            <v>78</v>
          </cell>
          <cell r="F2541">
            <v>78</v>
          </cell>
          <cell r="G2541">
            <v>78</v>
          </cell>
          <cell r="H2541">
            <v>78</v>
          </cell>
          <cell r="I2541">
            <v>78</v>
          </cell>
        </row>
        <row r="2542">
          <cell r="A2542" t="str">
            <v>OBR-VIA-115</v>
          </cell>
          <cell r="B2542" t="str">
            <v>GABIÃO COLCHÃO RENO E = 17 CM, REVESTIDO EM PVC</v>
          </cell>
          <cell r="C2542" t="str">
            <v>M2</v>
          </cell>
          <cell r="D2542">
            <v>66.760000000000005</v>
          </cell>
          <cell r="E2542">
            <v>66.760000000000005</v>
          </cell>
          <cell r="F2542">
            <v>66.760000000000005</v>
          </cell>
          <cell r="G2542">
            <v>66.760000000000005</v>
          </cell>
          <cell r="H2542">
            <v>66.760000000000005</v>
          </cell>
          <cell r="I2542">
            <v>66.760000000000005</v>
          </cell>
        </row>
        <row r="2543">
          <cell r="A2543" t="str">
            <v>OBR-VIA-118</v>
          </cell>
          <cell r="B2543" t="str">
            <v>RASPAGEM MECANIZADA DO TERRENO ATÉ 40 CM DE PROFUNDIDADE, UTILIZANDO TRATOR SOBRE ESTEIRAS</v>
          </cell>
          <cell r="C2543" t="str">
            <v>M2</v>
          </cell>
          <cell r="D2543">
            <v>0.21</v>
          </cell>
          <cell r="E2543">
            <v>0.21</v>
          </cell>
          <cell r="F2543">
            <v>0.21</v>
          </cell>
          <cell r="G2543">
            <v>0.21</v>
          </cell>
          <cell r="H2543">
            <v>0.21</v>
          </cell>
          <cell r="I2543">
            <v>0.21</v>
          </cell>
        </row>
        <row r="2544">
          <cell r="A2544" t="str">
            <v>OBR-VIA-120</v>
          </cell>
          <cell r="B2544" t="str">
            <v>PATROLAMENTO</v>
          </cell>
          <cell r="C2544" t="str">
            <v>M2</v>
          </cell>
          <cell r="D2544">
            <v>0.03</v>
          </cell>
          <cell r="E2544">
            <v>0.03</v>
          </cell>
          <cell r="F2544">
            <v>0.03</v>
          </cell>
          <cell r="G2544">
            <v>0.03</v>
          </cell>
          <cell r="H2544">
            <v>0.03</v>
          </cell>
          <cell r="I2544">
            <v>0.03</v>
          </cell>
        </row>
        <row r="2545">
          <cell r="A2545" t="str">
            <v>OBR-VIA-125</v>
          </cell>
          <cell r="B2545" t="str">
            <v>REGULARIZAÇÃO DO SUBLEITO COM PROCTOR NORMAL</v>
          </cell>
          <cell r="C2545" t="str">
            <v>M2</v>
          </cell>
          <cell r="D2545">
            <v>1.18</v>
          </cell>
          <cell r="E2545">
            <v>1.18</v>
          </cell>
          <cell r="F2545">
            <v>1.18</v>
          </cell>
          <cell r="G2545">
            <v>1.18</v>
          </cell>
          <cell r="H2545">
            <v>1.18</v>
          </cell>
          <cell r="I2545">
            <v>1.18</v>
          </cell>
        </row>
        <row r="2546">
          <cell r="A2546" t="str">
            <v>OBR-VIA-130</v>
          </cell>
          <cell r="B2546" t="str">
            <v>REGULARIZAÇÃO DO SUBLEITO COM PROCTOR INTERMEDIÁRIO</v>
          </cell>
          <cell r="C2546" t="str">
            <v>M2</v>
          </cell>
          <cell r="D2546">
            <v>1.25</v>
          </cell>
          <cell r="E2546">
            <v>1.25</v>
          </cell>
          <cell r="F2546">
            <v>1.25</v>
          </cell>
          <cell r="G2546">
            <v>1.25</v>
          </cell>
          <cell r="H2546">
            <v>1.25</v>
          </cell>
          <cell r="I2546">
            <v>1.25</v>
          </cell>
        </row>
        <row r="2547">
          <cell r="A2547" t="str">
            <v>OBR-VIA-131</v>
          </cell>
          <cell r="B2547" t="str">
            <v>REGULARIZAÇÃO DO SUBLEITO COM PROCTOR INTERNORMAL</v>
          </cell>
          <cell r="C2547" t="str">
            <v>M2</v>
          </cell>
          <cell r="D2547">
            <v>1.22</v>
          </cell>
          <cell r="E2547">
            <v>1.22</v>
          </cell>
          <cell r="F2547">
            <v>1.22</v>
          </cell>
          <cell r="G2547">
            <v>1.22</v>
          </cell>
          <cell r="H2547">
            <v>1.22</v>
          </cell>
          <cell r="I2547">
            <v>1.22</v>
          </cell>
        </row>
        <row r="2548">
          <cell r="A2548" t="str">
            <v>OBR-VIA-135</v>
          </cell>
          <cell r="B2548" t="str">
            <v>EXECUÇÃO DE REFORÇO DO SUBLEITO, INCLUINDO ESCAVAÇÃO, CARGA, DESCARGA, HOMOGENIZAÇÃO, UMIDECIMENTO, ESPALAMENTO E COMPACTAÇÃO DE MATERIAL (PROCTOR INTERMEDIÁRIO)</v>
          </cell>
          <cell r="C2548" t="str">
            <v>M3</v>
          </cell>
          <cell r="D2548">
            <v>8.15</v>
          </cell>
          <cell r="E2548">
            <v>8.15</v>
          </cell>
          <cell r="F2548">
            <v>8.15</v>
          </cell>
          <cell r="G2548">
            <v>8.15</v>
          </cell>
          <cell r="H2548">
            <v>8.15</v>
          </cell>
          <cell r="I2548">
            <v>8.15</v>
          </cell>
        </row>
        <row r="2549">
          <cell r="A2549" t="str">
            <v>OBR-VIA-140</v>
          </cell>
          <cell r="B2549" t="str">
            <v>EXECUÇÃO DE SUB-BASE DE SOLO ESTABILIZADO GRANULOMETRICAMENTE SEM MISTURA COM PROCTOR INTERMEDIÁRIO, INCLUINDO ESCAVAÇÃO, CARGA, DESCARGA, ESPALHAMENTO E COMPACTAÇÃO DO MATERIAL, EXCLUSIVE AQUISIÇÃO E TRANSPORTE DO MATERIAL</v>
          </cell>
          <cell r="C2549" t="str">
            <v>M3</v>
          </cell>
          <cell r="D2549">
            <v>10.73</v>
          </cell>
          <cell r="E2549">
            <v>10.73</v>
          </cell>
          <cell r="F2549">
            <v>10.73</v>
          </cell>
          <cell r="G2549">
            <v>10.73</v>
          </cell>
          <cell r="H2549">
            <v>10.73</v>
          </cell>
          <cell r="I2549">
            <v>10.73</v>
          </cell>
        </row>
        <row r="2550">
          <cell r="A2550" t="str">
            <v>OBR-VIA-145</v>
          </cell>
          <cell r="B2550" t="str">
            <v>EXECUÇÃO DE BASE DE SOLO ESTABILIZADO GRANULOMETRICAMENTE SEM MISTURA COM PROCTOR INTERMEDIÁRIO, INCLUINDO ESCAVAÇÃO, CARGA, DESCARGA, ESPALHAMENTO E COMPACTAÇÃO DO MATERIAL, EXCLUSIVE AQUISIÇÃO E TRANSPORTE DO MATERIAL</v>
          </cell>
          <cell r="C2550" t="str">
            <v>M3</v>
          </cell>
          <cell r="D2550">
            <v>10.99</v>
          </cell>
          <cell r="E2550">
            <v>10.73</v>
          </cell>
          <cell r="F2550">
            <v>10.73</v>
          </cell>
          <cell r="G2550">
            <v>10.73</v>
          </cell>
          <cell r="H2550">
            <v>10.73</v>
          </cell>
          <cell r="I2550">
            <v>10.73</v>
          </cell>
        </row>
        <row r="2551">
          <cell r="A2551" t="str">
            <v>OBR-VIA-150</v>
          </cell>
          <cell r="B2551" t="str">
            <v>RECONFECÇÃO DE SUB-BASE OU BASE COM REAPROVEITAMENTO DO MATERIAL (PROCTOR INTERMEDIÁRIO)</v>
          </cell>
          <cell r="C2551" t="str">
            <v>M3</v>
          </cell>
          <cell r="D2551">
            <v>9.3699999999999992</v>
          </cell>
          <cell r="E2551">
            <v>9.3699999999999992</v>
          </cell>
          <cell r="F2551">
            <v>9.3699999999999992</v>
          </cell>
          <cell r="G2551">
            <v>9.3699999999999992</v>
          </cell>
          <cell r="H2551">
            <v>9.3699999999999992</v>
          </cell>
          <cell r="I2551">
            <v>9.3699999999999992</v>
          </cell>
        </row>
        <row r="2552">
          <cell r="A2552" t="str">
            <v>OBR-VIA-151</v>
          </cell>
          <cell r="B2552" t="str">
            <v>EXECUÇÃO DE BASE DE BICA CORRIDA, INCLUINDO FORNECIMENTODA BICA, CARGA, DESCARGA, ESPALHAMENTO E COMPACTAÇÃO DO MATERIAL (PROCTOR INTERMEDIÁRIO), EXCLUSIVE TRANSPORTE DO MATERIAL</v>
          </cell>
          <cell r="C2552" t="str">
            <v>M3</v>
          </cell>
          <cell r="D2552">
            <v>39.56</v>
          </cell>
          <cell r="E2552">
            <v>39.56</v>
          </cell>
          <cell r="F2552">
            <v>39.56</v>
          </cell>
          <cell r="G2552">
            <v>39.56</v>
          </cell>
          <cell r="H2552">
            <v>39.56</v>
          </cell>
          <cell r="I2552">
            <v>39.56</v>
          </cell>
        </row>
        <row r="2553">
          <cell r="A2553" t="str">
            <v>OBR-VIA-152</v>
          </cell>
          <cell r="B2553" t="str">
            <v>EXECUÇÃO DE BASE DE MINÉRIO, INCLUINDO CARGA, DESCARGA, ESPALHAMENTO E COMPACTAÇÃO DO MATERIAL, EXCLUSIVE AQUISIÇÃO E TRANSPORTE DO MATERIAL (PROCTOR INTERMEDIÁRIO)</v>
          </cell>
          <cell r="C2553" t="str">
            <v>M3</v>
          </cell>
          <cell r="D2553">
            <v>10.73</v>
          </cell>
          <cell r="E2553">
            <v>10.73</v>
          </cell>
          <cell r="F2553">
            <v>10.73</v>
          </cell>
          <cell r="G2553">
            <v>10.73</v>
          </cell>
          <cell r="H2553">
            <v>10.73</v>
          </cell>
          <cell r="I2553">
            <v>10.73</v>
          </cell>
        </row>
        <row r="2554">
          <cell r="A2554" t="str">
            <v>OBR-VIA-153</v>
          </cell>
          <cell r="B2554" t="str">
            <v>EXECUÇÃO DE BASE DE MINÉRIO, INCLUINDO CARGA, DESCARGA, ESPALHAMENTO E COMPACTAÇÃO DO MATERIAL, EXCLUSIVE AQUISIÇÃO E TRANSPORTE DO MATERIAL (PROCTOR INTERMODIFICADO)</v>
          </cell>
          <cell r="C2554" t="str">
            <v>M3</v>
          </cell>
          <cell r="D2554">
            <v>10.99</v>
          </cell>
          <cell r="E2554">
            <v>10.99</v>
          </cell>
          <cell r="F2554">
            <v>10.99</v>
          </cell>
          <cell r="G2554">
            <v>10.99</v>
          </cell>
          <cell r="H2554">
            <v>10.99</v>
          </cell>
          <cell r="I2554">
            <v>10.99</v>
          </cell>
        </row>
        <row r="2555">
          <cell r="A2555" t="str">
            <v>OBR-VIA-155</v>
          </cell>
          <cell r="B2555" t="str">
            <v>EXECUÇÃO DE BASE DE BRITA GRADUADA, INCLUINDO FORNECIMENTODA BICA, CARGA, DESCARGA, ESPALHAMENTO E COMPACTAÇÃO DO MATERIAL (PROCTOR INTERMEDIÁRIO), EXCLUSIVE TRANSPORTE DO MATERIAL</v>
          </cell>
          <cell r="C2555" t="str">
            <v>M3</v>
          </cell>
          <cell r="D2555">
            <v>67.2</v>
          </cell>
          <cell r="E2555">
            <v>67.2</v>
          </cell>
          <cell r="F2555">
            <v>67.42</v>
          </cell>
          <cell r="G2555">
            <v>67.2</v>
          </cell>
          <cell r="H2555">
            <v>67.2</v>
          </cell>
          <cell r="I2555">
            <v>67.2</v>
          </cell>
        </row>
        <row r="2556">
          <cell r="A2556" t="str">
            <v>OBR-VIA-156</v>
          </cell>
          <cell r="B2556" t="str">
            <v>EXECUÇÃO DE BASE DE ESCÓRIA, INCLUINDO CARGA, DESCARGA, ESPALHAMENTO E COMPACTAÇÃO DO MATERIAL, EXCLUSIVE AQUISIÇÃO E TRANSPORTE DO MATERIAL (PROCTOR INTERMEDIÁRIO), EXCLUSIVE TRANSPORTE DO MATERIAL</v>
          </cell>
          <cell r="C2556" t="str">
            <v>M3</v>
          </cell>
          <cell r="D2556">
            <v>7.78</v>
          </cell>
          <cell r="E2556">
            <v>7.78</v>
          </cell>
          <cell r="F2556">
            <v>7.78</v>
          </cell>
          <cell r="G2556">
            <v>7.78</v>
          </cell>
          <cell r="H2556">
            <v>7.78</v>
          </cell>
          <cell r="I2556">
            <v>7.78</v>
          </cell>
        </row>
        <row r="2557">
          <cell r="A2557" t="str">
            <v>OBR-VIA-157</v>
          </cell>
          <cell r="B2557" t="str">
            <v>EXECUÇÃO DE BASE DE ESCÓRIA, INCLUINDO CARGA, DESCARGA, ESPALHAMENTO E COMPACTAÇÃO DO MATERIAL, EXCLUSIVE AQUISIÇÃO E TRANSPORTE DO MATERIAL (PROCTOR INTERMODIFICADO)</v>
          </cell>
          <cell r="C2557" t="str">
            <v>M3</v>
          </cell>
          <cell r="D2557">
            <v>8.0299999999999994</v>
          </cell>
          <cell r="E2557">
            <v>8.0299999999999994</v>
          </cell>
          <cell r="F2557">
            <v>8.0299999999999994</v>
          </cell>
          <cell r="G2557">
            <v>8.0299999999999994</v>
          </cell>
          <cell r="H2557">
            <v>8.0299999999999994</v>
          </cell>
          <cell r="I2557">
            <v>8.0299999999999994</v>
          </cell>
        </row>
        <row r="2558">
          <cell r="A2558" t="str">
            <v>OBR-VIA-160</v>
          </cell>
          <cell r="B2558" t="str">
            <v>EXECUÇÃO DE IMPRIMAÇÃO COM MATERIAL BETUMINOSO, INCLUINDO FORNECIMENTO E TRANSPORTE DO MATERIAL BETUMINOSO DENTRO DO CANTEIRO DE OBRAS, EXCLUSIVE TRANSPORTE DO MATERIAL BETUMINOSO ATÉ A OBRA</v>
          </cell>
          <cell r="C2558" t="str">
            <v>M2</v>
          </cell>
          <cell r="D2558">
            <v>2.63</v>
          </cell>
          <cell r="E2558">
            <v>2.63</v>
          </cell>
          <cell r="F2558">
            <v>2.63</v>
          </cell>
          <cell r="G2558">
            <v>2.63</v>
          </cell>
          <cell r="H2558">
            <v>2.63</v>
          </cell>
          <cell r="I2558">
            <v>2.63</v>
          </cell>
        </row>
        <row r="2559">
          <cell r="A2559" t="str">
            <v>OBR-VIA-165</v>
          </cell>
          <cell r="B2559" t="str">
            <v>EXECUÇÃO DE PINTURA DE LIGAÇÃO COM MATERIAL BETUMINOSO, INCLUINDO FORNECIMENTO E TRANSPORTE DO MATERIAL BETUMINOSO DENTRO DO CANTEIRO DE OBRAS, EXCLUSIVE TRANSPORTE DO MATERIAL BETUMINOSO ATÉ A OBRA</v>
          </cell>
          <cell r="C2559" t="str">
            <v>M2</v>
          </cell>
          <cell r="D2559">
            <v>0.72</v>
          </cell>
          <cell r="E2559">
            <v>0.72</v>
          </cell>
          <cell r="F2559">
            <v>0.72</v>
          </cell>
          <cell r="G2559">
            <v>0.72</v>
          </cell>
          <cell r="H2559">
            <v>0.72</v>
          </cell>
          <cell r="I2559">
            <v>0.72</v>
          </cell>
        </row>
        <row r="2560">
          <cell r="A2560" t="str">
            <v>OBR-VIA-170</v>
          </cell>
          <cell r="B2560" t="str">
            <v>EXECUÇÃO DE TRATAMENTO SUPERFICIAL SIMPLES (TSS) COM MATERIAL BETUMINOSO, INCLUINDO FORNECIMENTO DOS AGREGADOS E TRANSPORTE DO MATERIAL BETUMINOSO DENTRO DO CANTEIRO DE OBRAS, EXCLUSIVE TRANSPORTE DO MATERIAL BETUMINOSO E AGREGADOS ATÉ A USINA</v>
          </cell>
          <cell r="C2560" t="str">
            <v>M2</v>
          </cell>
          <cell r="D2560">
            <v>3.59</v>
          </cell>
          <cell r="E2560">
            <v>3.59</v>
          </cell>
          <cell r="F2560">
            <v>3.59</v>
          </cell>
          <cell r="G2560">
            <v>3.59</v>
          </cell>
          <cell r="H2560">
            <v>3.59</v>
          </cell>
          <cell r="I2560">
            <v>3.59</v>
          </cell>
        </row>
        <row r="2561">
          <cell r="A2561" t="str">
            <v>OBR-VIA-175</v>
          </cell>
          <cell r="B2561" t="str">
            <v>EXECUÇÃO DE TRATAMENTO SUPERFICIAL DUPLO (TSD) COM MATERIAL BETUMINOSO, INCLUINDO FORNECIMENTO DOS AGREGADOS E TRANSPORTE DO MATERIAL BETUMINOSO DENTRO DO CANTEIRO DE OBRAS, EXCLUSIVE TRANSPORTE DO MATERIAL BETUMINOSO E AGREGADOS ATÉ A USINA</v>
          </cell>
          <cell r="C2561" t="str">
            <v>M2</v>
          </cell>
          <cell r="D2561">
            <v>5.99</v>
          </cell>
          <cell r="E2561">
            <v>5.99</v>
          </cell>
          <cell r="F2561">
            <v>5.99</v>
          </cell>
          <cell r="G2561">
            <v>5.99</v>
          </cell>
          <cell r="H2561">
            <v>5.99</v>
          </cell>
          <cell r="I2561">
            <v>5.99</v>
          </cell>
        </row>
        <row r="2562">
          <cell r="A2562" t="str">
            <v>OBR-VIA-176</v>
          </cell>
          <cell r="B2562" t="str">
            <v>EXECUÇÃO DE TRATAMENTO SUPERFICIAL DUPLO (TSD) COM EMULSÃO ASFÁLTICA MODIFICADA POR POLÍMERO, COM MATERIAL BETUMINOSO, INCLUINDO FORNECIMENTO DOS AGREGADOS E TRANSPORTE DO MATERIAL BETUMINOSO DENTRO DO CANTEIRO DE OBRAS, EXCLUSIVE TRANSPORTE DO MATERIAL B</v>
          </cell>
          <cell r="C2562" t="str">
            <v>M2</v>
          </cell>
          <cell r="D2562">
            <v>6.95</v>
          </cell>
          <cell r="E2562">
            <v>6.95</v>
          </cell>
          <cell r="F2562">
            <v>6.95</v>
          </cell>
          <cell r="G2562">
            <v>6.95</v>
          </cell>
          <cell r="H2562">
            <v>6.95</v>
          </cell>
          <cell r="I2562">
            <v>6.95</v>
          </cell>
        </row>
        <row r="2563">
          <cell r="A2563" t="str">
            <v>OBR-VIA-180</v>
          </cell>
          <cell r="B2563" t="str">
            <v>EXECUÇÃO DE CONCRETO BETUMINOSO USINADO A QUENTE (CBUQ) COM MATERIAL BETUMINOSO, INCLUINDO FORNECIMENTO DOS AGREGADOS E TRANSPORTE DO MATERIAL BETUMINOSO DENTRO DO CANTEIRO DE OBRAS, EXCLUSIVE TRANSPORTE DO MATERIAL BETUMINOSO E AGREGADOS ATÉ A USINA</v>
          </cell>
          <cell r="C2563" t="str">
            <v>M3</v>
          </cell>
          <cell r="D2563">
            <v>357.65</v>
          </cell>
          <cell r="E2563">
            <v>357.65</v>
          </cell>
          <cell r="F2563">
            <v>357.65</v>
          </cell>
          <cell r="G2563">
            <v>357.65</v>
          </cell>
          <cell r="H2563">
            <v>357.65</v>
          </cell>
          <cell r="I2563">
            <v>357.65</v>
          </cell>
        </row>
        <row r="2564">
          <cell r="A2564" t="str">
            <v>OBR-VIA-185</v>
          </cell>
          <cell r="B2564" t="str">
            <v>EXECUÇÃO DE CONCRETO BETUMINOSO USINADO A QUENTE (CBUQ) COM MATERIAL BETUMINOSO, INCLUINDO FORNECIMENTO DOS AGREGADOS E TRANSPORTE DO MATERIAL BETUMINOSO DENTRO DO CANTEIRO DE OBRAS, EXCLUSIVE TRANSPORTE DO MATERIAL BETUMINOSO E AGREGADOS ATÉ A USINA</v>
          </cell>
          <cell r="C2564" t="str">
            <v>T</v>
          </cell>
          <cell r="D2564">
            <v>149</v>
          </cell>
          <cell r="E2564">
            <v>149</v>
          </cell>
          <cell r="F2564">
            <v>149</v>
          </cell>
          <cell r="G2564">
            <v>149</v>
          </cell>
          <cell r="H2564">
            <v>149</v>
          </cell>
          <cell r="I2564">
            <v>149</v>
          </cell>
        </row>
        <row r="2565">
          <cell r="A2565" t="str">
            <v>OBR-VIA-190</v>
          </cell>
          <cell r="B2565" t="str">
            <v>EXECUÇÃO DE PRÉ MISTURADO A FRIO (PMF) COM MATERIAL BETUMINOSO, INCLUINDO FORNECIMENTO DOS AGREGADOS E TRANSPORTE DO MATERIAL BETUMINOSO DENTRO DO CANTEIRO DE OBRAS, EXCLUSIVE TRANSPORTE DO MATERIAL BETUMINOSO E AGREGADOS ATÉ A USINA</v>
          </cell>
          <cell r="C2565" t="str">
            <v>M3</v>
          </cell>
          <cell r="D2565">
            <v>283.23</v>
          </cell>
          <cell r="E2565">
            <v>283.23</v>
          </cell>
          <cell r="F2565">
            <v>283.23</v>
          </cell>
          <cell r="G2565">
            <v>283.23</v>
          </cell>
          <cell r="H2565">
            <v>283.23</v>
          </cell>
          <cell r="I2565">
            <v>283.23</v>
          </cell>
        </row>
        <row r="2566">
          <cell r="A2566" t="str">
            <v>OBR-VIA-195</v>
          </cell>
          <cell r="B2566" t="str">
            <v>EXECUÇÃO DE PRÉ MISTURADO A FRIO (PMF) COM MATERIAL BETUMINOSO, INCLUINDO FORNECIMENTO DOS AGREGADOS E TRANSPORTE DO MATERIAL BETUMINOSO DENTRO DO CANTEIRO DE OBRAS, EXCLUSIVE TRANSPORTE DO MATERIAL BETUMINOSO E AGREGADOS ATÉ A USINA</v>
          </cell>
          <cell r="C2566" t="str">
            <v>T</v>
          </cell>
          <cell r="D2566">
            <v>134.86000000000001</v>
          </cell>
          <cell r="E2566">
            <v>134.86000000000001</v>
          </cell>
          <cell r="F2566">
            <v>134.86000000000001</v>
          </cell>
          <cell r="G2566">
            <v>134.86000000000001</v>
          </cell>
          <cell r="H2566">
            <v>134.86000000000001</v>
          </cell>
          <cell r="I2566">
            <v>134.86000000000001</v>
          </cell>
        </row>
        <row r="2567">
          <cell r="A2567" t="str">
            <v>OBR-VIA-200</v>
          </cell>
          <cell r="B2567" t="str">
            <v>EXECUÇÃO DE PAVIMENTO DE ALVENARIA POLIÉDRICA, INCLUINDO FORNECIMENTO DE TODOS DO MATERIAIS, COLCHÃO DE ASSENTAMENTO; EXCLUISIVE O TRANSPORTE DA ALVENARIA POLIÉDRICA</v>
          </cell>
          <cell r="C2567" t="str">
            <v>M2</v>
          </cell>
          <cell r="D2567">
            <v>24.19</v>
          </cell>
          <cell r="E2567">
            <v>24.35</v>
          </cell>
          <cell r="F2567">
            <v>24.45</v>
          </cell>
          <cell r="G2567">
            <v>24.09</v>
          </cell>
          <cell r="H2567">
            <v>25.07</v>
          </cell>
          <cell r="I2567">
            <v>24.04</v>
          </cell>
        </row>
        <row r="2568">
          <cell r="A2568" t="str">
            <v>OBR-VIA-205</v>
          </cell>
          <cell r="B2568" t="str">
            <v>EXECUÇÃO DE PAVIMENTO EM CALÇAMENTO DE PARALELEPÍPEDO, INCLUINDO FORNECIMENTO DE TODOS OS MATERIAIS, COLCHÃO DE ASSENTAMENTO; EXCLUSIVE O TRANSPORTE DO PARALELEPÍPEDO</v>
          </cell>
          <cell r="C2568" t="str">
            <v>M2</v>
          </cell>
          <cell r="D2568">
            <v>24.15</v>
          </cell>
          <cell r="E2568">
            <v>24.15</v>
          </cell>
          <cell r="F2568">
            <v>24.15</v>
          </cell>
          <cell r="G2568">
            <v>24.15</v>
          </cell>
          <cell r="H2568">
            <v>24.15</v>
          </cell>
          <cell r="I2568">
            <v>24.15</v>
          </cell>
        </row>
        <row r="2569">
          <cell r="A2569" t="str">
            <v>OBR-VIA-206</v>
          </cell>
          <cell r="B2569" t="str">
            <v>PARALELEPÍPEDO, RETIRADA E REASSENTAMENTO SOBRE COXIM DE AREIA</v>
          </cell>
          <cell r="C2569" t="str">
            <v>M2</v>
          </cell>
          <cell r="D2569">
            <v>15.48</v>
          </cell>
          <cell r="E2569">
            <v>15.79</v>
          </cell>
          <cell r="F2569">
            <v>16</v>
          </cell>
          <cell r="G2569">
            <v>15.27</v>
          </cell>
          <cell r="H2569">
            <v>17.23</v>
          </cell>
          <cell r="I2569">
            <v>15.58</v>
          </cell>
        </row>
        <row r="2570">
          <cell r="A2570" t="str">
            <v>OBR-VIA-207</v>
          </cell>
          <cell r="B2570" t="str">
            <v>ALVENARIA POLIÉDRICA, RETIRADA E REASSENTAMENTO SOBRE COXIM DE AREIA</v>
          </cell>
          <cell r="C2570" t="str">
            <v>M2</v>
          </cell>
          <cell r="D2570">
            <v>11.83</v>
          </cell>
          <cell r="E2570">
            <v>11.99</v>
          </cell>
          <cell r="F2570">
            <v>12.09</v>
          </cell>
          <cell r="G2570">
            <v>11.73</v>
          </cell>
          <cell r="H2570">
            <v>12.71</v>
          </cell>
          <cell r="I2570">
            <v>11.89</v>
          </cell>
        </row>
        <row r="2571">
          <cell r="A2571" t="str">
            <v>OBR-VIA-208</v>
          </cell>
          <cell r="B2571" t="str">
            <v>CALÇAMENTO EM BLOQUETE, RETIRADA E REASSENTAMENTO SOBRE COXIM DE AREIA</v>
          </cell>
          <cell r="C2571" t="str">
            <v>M2</v>
          </cell>
          <cell r="D2571">
            <v>14.88</v>
          </cell>
          <cell r="E2571">
            <v>15.04</v>
          </cell>
          <cell r="F2571">
            <v>15.14</v>
          </cell>
          <cell r="G2571">
            <v>14.78</v>
          </cell>
          <cell r="H2571">
            <v>15.76</v>
          </cell>
          <cell r="I2571">
            <v>14.94</v>
          </cell>
        </row>
        <row r="2572">
          <cell r="A2572" t="str">
            <v>OBR-VIA-210</v>
          </cell>
          <cell r="B2572" t="str">
            <v>EXECUÇÃO DE CALÇAMENTO EM BLOQUETE - E = 6 CM - FCK = 25 MPA, INCLUINDO FORNECIMENTO E TRANSPORTE DE TODOS OS MATERIAIS, COLCHÃO DE ASSENTAMENTO E = 6 CM</v>
          </cell>
          <cell r="C2572" t="str">
            <v>M2</v>
          </cell>
          <cell r="D2572">
            <v>27.95</v>
          </cell>
          <cell r="E2572">
            <v>38.42</v>
          </cell>
          <cell r="F2572">
            <v>27.95</v>
          </cell>
          <cell r="G2572">
            <v>38.42</v>
          </cell>
          <cell r="H2572">
            <v>38.42</v>
          </cell>
          <cell r="I2572">
            <v>38.42</v>
          </cell>
        </row>
        <row r="2573">
          <cell r="A2573" t="str">
            <v>OBR-VIA-215</v>
          </cell>
          <cell r="B2573" t="str">
            <v>EXECUÇÃO DE CALÇAMENTO EM BLOQUETE - E = 8 CM - FCK = 35 MPA, INCLUINDO FORNECIMENTO E TRANSPORTE DE TODOS OS MATERIAIS, COLCHÃO DE ASSENTAMENTO E = 6 CM</v>
          </cell>
          <cell r="C2573" t="str">
            <v>M2</v>
          </cell>
          <cell r="D2573">
            <v>34.880000000000003</v>
          </cell>
          <cell r="E2573">
            <v>47.94</v>
          </cell>
          <cell r="F2573">
            <v>34.880000000000003</v>
          </cell>
          <cell r="G2573">
            <v>47.94</v>
          </cell>
          <cell r="H2573">
            <v>47.94</v>
          </cell>
          <cell r="I2573">
            <v>47.94</v>
          </cell>
        </row>
        <row r="2574">
          <cell r="A2574" t="str">
            <v>OBR-VIA-216</v>
          </cell>
          <cell r="B2574" t="str">
            <v>PISO DE CONCRETO PRÉ-MOLDADO INTERTRAVADO E = 6 CM - FCK = 35 MPA, , INCLUINDO FORNECIMENTO E TRANSPORTE DE TODOS OS MATERIAIS, COLCHÃO DE ASSENTAMENTO E = 6 CM</v>
          </cell>
          <cell r="C2574" t="str">
            <v>M2</v>
          </cell>
          <cell r="D2574">
            <v>58.25</v>
          </cell>
          <cell r="E2574">
            <v>58.43</v>
          </cell>
          <cell r="F2574">
            <v>58.57</v>
          </cell>
          <cell r="G2574">
            <v>58.11</v>
          </cell>
          <cell r="H2574">
            <v>59.35</v>
          </cell>
          <cell r="I2574">
            <v>58.31</v>
          </cell>
        </row>
        <row r="2575">
          <cell r="A2575" t="str">
            <v>OBR-VIA-217</v>
          </cell>
          <cell r="B2575" t="str">
            <v>PISO DE CONCRETO PRÉ-MOLDADO INTERTRAVADO E = 8 CM - FCK = 35 MPA, INCLUINDO FORNECIMENTO E TRANSPORTE DE TODOS OS MATERIAIS, COLCHÃO DE ASSENTAMENTO E = 6 CM</v>
          </cell>
          <cell r="C2575" t="str">
            <v>M2</v>
          </cell>
          <cell r="D2575">
            <v>62.95</v>
          </cell>
          <cell r="E2575">
            <v>63.15</v>
          </cell>
          <cell r="F2575">
            <v>63.28</v>
          </cell>
          <cell r="G2575">
            <v>62.83</v>
          </cell>
          <cell r="H2575">
            <v>64.06</v>
          </cell>
          <cell r="I2575">
            <v>63.02</v>
          </cell>
        </row>
        <row r="2576">
          <cell r="A2576" t="str">
            <v>OBR-VIA-218</v>
          </cell>
          <cell r="B2576" t="str">
            <v>PISO DE CONCRETO PRÉ-MOLDADO INTERTRAVADO E = 10 CM - FCK = 35 MPA, INCLUINDO FORNECIMENTO E TRANSPORTE DE TODOS OS MATERIAIS, COLCHÃO DE ASSENTAMENTO E = 6 CM</v>
          </cell>
          <cell r="C2576" t="str">
            <v>M2</v>
          </cell>
          <cell r="D2576">
            <v>68.14</v>
          </cell>
          <cell r="E2576">
            <v>68.34</v>
          </cell>
          <cell r="F2576">
            <v>68.459999999999994</v>
          </cell>
          <cell r="G2576">
            <v>68.010000000000005</v>
          </cell>
          <cell r="H2576">
            <v>69.25</v>
          </cell>
          <cell r="I2576">
            <v>68.209999999999994</v>
          </cell>
        </row>
        <row r="2577">
          <cell r="A2577" t="str">
            <v>OBR-VIA-219</v>
          </cell>
          <cell r="B2577" t="str">
            <v>PISO DE CONCRETO PRÉ-MOLDADO INTERTRAVADO E = 10 CM - FCK = 40 MPA, INCLUINDO FORNECIMENTO E TRANSPORTE DE TODOS OS MATERIAIS, COLCHÃO DE ASSENTAMENTO E = 6 CM</v>
          </cell>
          <cell r="C2577" t="str">
            <v>M2</v>
          </cell>
          <cell r="D2577">
            <v>70.03</v>
          </cell>
          <cell r="E2577">
            <v>70.22</v>
          </cell>
          <cell r="F2577">
            <v>70.349999999999994</v>
          </cell>
          <cell r="G2577">
            <v>69.900000000000006</v>
          </cell>
          <cell r="H2577">
            <v>71.13</v>
          </cell>
          <cell r="I2577">
            <v>70.09</v>
          </cell>
        </row>
        <row r="2578">
          <cell r="A2578" t="str">
            <v>OBR-VIA-220</v>
          </cell>
          <cell r="B2578" t="str">
            <v>EXECUÇÃO DE TACHÃO REFLETIVO TIPO SHTRG, COM CATADIÓTRICO NAS DUAS FACES, INCLUINDO FORNECIMENTO, COLOCAÇÃO E TRANSPORTE DE TODOS OS MATERIAIS</v>
          </cell>
          <cell r="C2578" t="str">
            <v>UN</v>
          </cell>
          <cell r="D2578">
            <v>21.32</v>
          </cell>
          <cell r="E2578">
            <v>21.32</v>
          </cell>
          <cell r="F2578">
            <v>21.32</v>
          </cell>
          <cell r="G2578">
            <v>21.32</v>
          </cell>
          <cell r="H2578">
            <v>21.32</v>
          </cell>
          <cell r="I2578">
            <v>21.32</v>
          </cell>
        </row>
        <row r="2579">
          <cell r="A2579" t="str">
            <v>OBR-VIA-225</v>
          </cell>
          <cell r="B2579" t="str">
            <v>EXECUÇÃO DE TACHÃO REFLETIVO TIPO SHTRG, COM CATADIÓTRICO EM APENAS UMA FACE, INCLUINDO FORNECIMENTO, COLOCAÇÃO E TRANSPORTE DE TODOS OS MATERIAIS</v>
          </cell>
          <cell r="C2579" t="str">
            <v>UN</v>
          </cell>
          <cell r="D2579">
            <v>19.309999999999999</v>
          </cell>
          <cell r="E2579">
            <v>19.309999999999999</v>
          </cell>
          <cell r="F2579">
            <v>19.309999999999999</v>
          </cell>
          <cell r="G2579">
            <v>19.309999999999999</v>
          </cell>
          <cell r="H2579">
            <v>19.309999999999999</v>
          </cell>
          <cell r="I2579">
            <v>19.309999999999999</v>
          </cell>
        </row>
        <row r="2580">
          <cell r="A2580" t="str">
            <v>OBR-VIA-230</v>
          </cell>
          <cell r="B2580" t="str">
            <v>EXECUÇÃO DE TACHA REFLETIVA TIPO SHTRP, COM CATADIÓTRICO NAS DUAS FACES, INCLUINDO FORNECIMENTO, COLOCAÇÃO E TRANSPORTE DE TODOS OS MATERIAIS</v>
          </cell>
          <cell r="C2580" t="str">
            <v>UN</v>
          </cell>
          <cell r="D2580">
            <v>6.7</v>
          </cell>
          <cell r="E2580">
            <v>6.7</v>
          </cell>
          <cell r="F2580">
            <v>6.7</v>
          </cell>
          <cell r="G2580">
            <v>6.7</v>
          </cell>
          <cell r="H2580">
            <v>6.7</v>
          </cell>
          <cell r="I2580">
            <v>6.7</v>
          </cell>
        </row>
        <row r="2581">
          <cell r="A2581" t="str">
            <v>OBR-VIA-235</v>
          </cell>
          <cell r="B2581" t="str">
            <v>EXECUÇÃO DE TACHA REFLETIVA TIPO SHTRP, COM CATADIÓTRICO EM APENAS UMA FACE, INCLUINDO FORNECIMENTO, COLOCAÇÃO E TRANSPORTE DE TODOS OS MATERIAIS</v>
          </cell>
          <cell r="C2581" t="str">
            <v>UN</v>
          </cell>
          <cell r="D2581">
            <v>5.86</v>
          </cell>
          <cell r="E2581">
            <v>5.86</v>
          </cell>
          <cell r="F2581">
            <v>5.86</v>
          </cell>
          <cell r="G2581">
            <v>5.86</v>
          </cell>
          <cell r="H2581">
            <v>5.86</v>
          </cell>
          <cell r="I2581">
            <v>5.86</v>
          </cell>
        </row>
        <row r="2582">
          <cell r="A2582" t="str">
            <v>OBR-VIA-240</v>
          </cell>
          <cell r="B2582" t="str">
            <v>EXECUÇÃO DE LINHAS COM RESINA ACRÍLICA COM E = 0,6 MM, L = 8 CM, INCLUINDO PRÉ-MARCAÇÃO, FORNECIMENTO E TRANSPORTE DE TODOS OS MATERIAIS</v>
          </cell>
          <cell r="C2582" t="str">
            <v>M</v>
          </cell>
          <cell r="D2582">
            <v>0.87</v>
          </cell>
          <cell r="E2582">
            <v>0.87</v>
          </cell>
          <cell r="F2582">
            <v>0.87</v>
          </cell>
          <cell r="G2582">
            <v>0.87</v>
          </cell>
          <cell r="H2582">
            <v>0.87</v>
          </cell>
          <cell r="I2582">
            <v>0.87</v>
          </cell>
        </row>
        <row r="2583">
          <cell r="A2583" t="str">
            <v>OBR-VIA-245</v>
          </cell>
          <cell r="B2583" t="str">
            <v>EXECUÇÃO DE LINHAS COM RESINA ACRÍLICA COM E = 0,6 MM, L = 10 CM, INCLUINDO PRÉ-MARCAÇÃO, FORNECIMENTO E TRANSPORTE DE TODOS OS MATERIAIS</v>
          </cell>
          <cell r="C2583" t="str">
            <v>M</v>
          </cell>
          <cell r="D2583">
            <v>1.08</v>
          </cell>
          <cell r="E2583">
            <v>1.08</v>
          </cell>
          <cell r="F2583">
            <v>1.08</v>
          </cell>
          <cell r="G2583">
            <v>1.08</v>
          </cell>
          <cell r="H2583">
            <v>1.08</v>
          </cell>
          <cell r="I2583">
            <v>1.08</v>
          </cell>
        </row>
        <row r="2584">
          <cell r="A2584" t="str">
            <v>OBR-VIA-250</v>
          </cell>
          <cell r="B2584" t="str">
            <v>EXECUÇÃO DE LINHAS COM RESINA ACRÍLICA COM E = 0,6 MM, L = 20 CM, INCLUINDO PRÉ-MARCAÇÃO, FORNECIMENTO E TRANSPORTE DE TODOS OS MATERIAIS</v>
          </cell>
          <cell r="C2584" t="str">
            <v>M</v>
          </cell>
          <cell r="D2584">
            <v>2.17</v>
          </cell>
          <cell r="E2584">
            <v>2.17</v>
          </cell>
          <cell r="F2584">
            <v>2.17</v>
          </cell>
          <cell r="G2584">
            <v>2.17</v>
          </cell>
          <cell r="H2584">
            <v>2.17</v>
          </cell>
          <cell r="I2584">
            <v>2.17</v>
          </cell>
        </row>
        <row r="2585">
          <cell r="A2585" t="str">
            <v>OBR-VIA-255</v>
          </cell>
          <cell r="B2585" t="str">
            <v>EXECUÇÃO DE LINHAS COM RESINA ACRÍLICA COM E = 0,6 MM, L = 30 CM, INCLUINDO PRÉ-MARCAÇÃO, FORNECIMENTO E TRANSPORTE DE TODOS OS MATERIAIS</v>
          </cell>
          <cell r="C2585" t="str">
            <v>M</v>
          </cell>
          <cell r="D2585">
            <v>3.25</v>
          </cell>
          <cell r="E2585">
            <v>3.25</v>
          </cell>
          <cell r="F2585">
            <v>3.25</v>
          </cell>
          <cell r="G2585">
            <v>3.25</v>
          </cell>
          <cell r="H2585">
            <v>3.25</v>
          </cell>
          <cell r="I2585">
            <v>3.25</v>
          </cell>
        </row>
        <row r="2586">
          <cell r="A2586" t="str">
            <v>OBR-VIA-260</v>
          </cell>
          <cell r="B2586" t="str">
            <v>EXECUÇÃO DE LINHAS COM RESINA ACRÍLICA COM E = 0,6 MM, L &gt; 30 CM, INCLUINDO PRÉ-MARCAÇÃO, FORNECIMENTO E TRANSPORTE DE TODOS OS MATERIAIS</v>
          </cell>
          <cell r="C2586" t="str">
            <v>M2</v>
          </cell>
          <cell r="D2586">
            <v>10.86</v>
          </cell>
          <cell r="E2586">
            <v>10.86</v>
          </cell>
          <cell r="F2586">
            <v>10.86</v>
          </cell>
          <cell r="G2586">
            <v>10.86</v>
          </cell>
          <cell r="H2586">
            <v>10.86</v>
          </cell>
          <cell r="I2586">
            <v>10.86</v>
          </cell>
        </row>
        <row r="2587">
          <cell r="A2587" t="str">
            <v>OBR-VIA-265</v>
          </cell>
          <cell r="B2587" t="str">
            <v>EXECUÇÃO DE SETAS E DIZERES COM E = 0,6 MM, INCLUINDO PRÉ-MARCAÇÃO, FORNECIMENTO E TRANSPORTE DE TODOS OS MATERIAIS</v>
          </cell>
          <cell r="C2587" t="str">
            <v>M2</v>
          </cell>
          <cell r="D2587">
            <v>16.28</v>
          </cell>
          <cell r="E2587">
            <v>16.28</v>
          </cell>
          <cell r="F2587">
            <v>16.28</v>
          </cell>
          <cell r="G2587">
            <v>16.28</v>
          </cell>
          <cell r="H2587">
            <v>16.28</v>
          </cell>
          <cell r="I2587">
            <v>16.28</v>
          </cell>
        </row>
        <row r="2588">
          <cell r="A2588" t="str">
            <v>OBR-VIA-270</v>
          </cell>
          <cell r="B2588" t="str">
            <v>EXECUÇÃO DE LINHAS COM RESINA ACRÍLICA COM E = 0,4 MM, L = 10 CM, INCLUINDO PRÉ-MARCAÇÃO, FORNECIMENTO E TRANSPORTE DE TODOS OS MATERIAIS</v>
          </cell>
          <cell r="C2588" t="str">
            <v>M</v>
          </cell>
          <cell r="D2588">
            <v>0.83</v>
          </cell>
          <cell r="E2588">
            <v>0.83</v>
          </cell>
          <cell r="F2588">
            <v>0.83</v>
          </cell>
          <cell r="G2588">
            <v>0.83</v>
          </cell>
          <cell r="H2588">
            <v>0.83</v>
          </cell>
          <cell r="I2588">
            <v>0.83</v>
          </cell>
        </row>
        <row r="2589">
          <cell r="A2589" t="str">
            <v>OBR-VIA-275</v>
          </cell>
          <cell r="B2589" t="str">
            <v>EXECUÇÃO DE LINHAS COM RESINA ACRÍLICA COM E = 0,4 MM, L = 20 CM, INCLUINDO PRÉ-MARCAÇÃO, FORNECIMENTO E TRANSPORTE DE TODOS OS MATERIAIS</v>
          </cell>
          <cell r="C2589" t="str">
            <v>M</v>
          </cell>
          <cell r="D2589">
            <v>1.68</v>
          </cell>
          <cell r="E2589">
            <v>1.68</v>
          </cell>
          <cell r="F2589">
            <v>1.68</v>
          </cell>
          <cell r="G2589">
            <v>1.68</v>
          </cell>
          <cell r="H2589">
            <v>1.68</v>
          </cell>
          <cell r="I2589">
            <v>1.68</v>
          </cell>
        </row>
        <row r="2590">
          <cell r="A2590" t="str">
            <v>OBR-VIA-280</v>
          </cell>
          <cell r="B2590" t="str">
            <v>EXECUÇÃO DE LINHAS COM RESINA ACRÍLICA COM E = 0,4 MM, L = 30 CM, INCLUINDO PRÉ-MARCAÇÃO, FORNECIMENTO E TRANSPORTE DE TODOS OS MATERIAIS</v>
          </cell>
          <cell r="C2590" t="str">
            <v>M</v>
          </cell>
          <cell r="D2590">
            <v>2.5099999999999998</v>
          </cell>
          <cell r="E2590">
            <v>2.5099999999999998</v>
          </cell>
          <cell r="F2590">
            <v>2.5099999999999998</v>
          </cell>
          <cell r="G2590">
            <v>2.5099999999999998</v>
          </cell>
          <cell r="H2590">
            <v>2.5099999999999998</v>
          </cell>
          <cell r="I2590">
            <v>2.5099999999999998</v>
          </cell>
        </row>
        <row r="2591">
          <cell r="A2591" t="str">
            <v>OBR-VIA-285</v>
          </cell>
          <cell r="B2591" t="str">
            <v>EXECUÇÃO DE LINHAS COM RESINA ACRÍLICA COM E = 0,4 MM, L &gt; 30 CM, INCLUINDO PRÉ-MARCAÇÃO, FORNECIMENTO E TRANSPORTE DE TODOS OS MATERIAIS</v>
          </cell>
          <cell r="C2591" t="str">
            <v>M2</v>
          </cell>
          <cell r="D2591">
            <v>8.3800000000000008</v>
          </cell>
          <cell r="E2591">
            <v>8.3800000000000008</v>
          </cell>
          <cell r="F2591">
            <v>8.3800000000000008</v>
          </cell>
          <cell r="G2591">
            <v>8.3800000000000008</v>
          </cell>
          <cell r="H2591">
            <v>8.3800000000000008</v>
          </cell>
          <cell r="I2591">
            <v>8.3800000000000008</v>
          </cell>
        </row>
        <row r="2592">
          <cell r="A2592" t="str">
            <v>OBR-VIA-290</v>
          </cell>
          <cell r="B2592" t="str">
            <v>EXECUÇÃO DE SETAS E DIZERES COM E = 0,4 MM, INCLUINDO PRÉ-MARCAÇÃO, FORNECIMENTO E TRANSPORTE DE TODOS OS MATERIAIS</v>
          </cell>
          <cell r="C2592" t="str">
            <v>M2</v>
          </cell>
          <cell r="D2592">
            <v>12.58</v>
          </cell>
          <cell r="E2592">
            <v>12.58</v>
          </cell>
          <cell r="F2592">
            <v>12.58</v>
          </cell>
          <cell r="G2592">
            <v>12.58</v>
          </cell>
          <cell r="H2592">
            <v>12.58</v>
          </cell>
          <cell r="I2592">
            <v>12.58</v>
          </cell>
        </row>
        <row r="2593">
          <cell r="A2593" t="str">
            <v>OBR-VIA-295</v>
          </cell>
          <cell r="B2593" t="str">
            <v>EXECUÇÃO DE ENCASCALHAMENTO, INCLUINDO ESCAVAÇÃO, CARGA E DESCARGA, UMIDECIMENTO E ESPALHAMENTO DO MATERIAL, EXCLUSIVE FORNECIMENTO E TRANSPORTE DO MATERIAL</v>
          </cell>
          <cell r="C2593" t="str">
            <v>M3</v>
          </cell>
          <cell r="D2593">
            <v>5.53</v>
          </cell>
          <cell r="E2593">
            <v>5.53</v>
          </cell>
          <cell r="F2593">
            <v>5.53</v>
          </cell>
          <cell r="G2593">
            <v>5.53</v>
          </cell>
          <cell r="H2593">
            <v>5.53</v>
          </cell>
          <cell r="I2593">
            <v>5.53</v>
          </cell>
        </row>
        <row r="2594">
          <cell r="A2594" t="str">
            <v>OBR-VIA-296</v>
          </cell>
          <cell r="B2594" t="str">
            <v>CONFORMAÇÃO DO LEITO ESTRADAL, INCLUSIVE UMIDECIMENTO</v>
          </cell>
          <cell r="C2594" t="str">
            <v>HA</v>
          </cell>
          <cell r="D2594">
            <v>430.79</v>
          </cell>
          <cell r="E2594">
            <v>430.79</v>
          </cell>
          <cell r="F2594">
            <v>430.79</v>
          </cell>
          <cell r="G2594">
            <v>430.79</v>
          </cell>
          <cell r="H2594">
            <v>430.79</v>
          </cell>
          <cell r="I2594">
            <v>430.79</v>
          </cell>
        </row>
        <row r="2595">
          <cell r="A2595" t="str">
            <v>OBR-VIA-315</v>
          </cell>
          <cell r="B2595" t="str">
            <v>TRANSPORTE DE MATERIAL DE JAZIDA PARA CONSERVAÇÃO DMT DE 0 A 10 KM</v>
          </cell>
          <cell r="C2595" t="str">
            <v>M3XKM</v>
          </cell>
          <cell r="D2595">
            <v>0.88</v>
          </cell>
          <cell r="E2595">
            <v>0.88</v>
          </cell>
          <cell r="F2595">
            <v>0.88</v>
          </cell>
          <cell r="G2595">
            <v>0.88</v>
          </cell>
          <cell r="H2595">
            <v>0.88</v>
          </cell>
          <cell r="I2595">
            <v>0.88</v>
          </cell>
        </row>
        <row r="2596">
          <cell r="A2596" t="str">
            <v>OBR-VIA-320</v>
          </cell>
          <cell r="B2596" t="str">
            <v>TRANSPORTE DE MATERIAL DE JAZIDA PARA CONSERVAÇÃO DMT DE 10 A 15 KM</v>
          </cell>
          <cell r="C2596" t="str">
            <v>M3XKM</v>
          </cell>
          <cell r="D2596">
            <v>0.66</v>
          </cell>
          <cell r="E2596">
            <v>0.66</v>
          </cell>
          <cell r="F2596">
            <v>0.66</v>
          </cell>
          <cell r="G2596">
            <v>0.66</v>
          </cell>
          <cell r="H2596">
            <v>0.66</v>
          </cell>
          <cell r="I2596">
            <v>0.66</v>
          </cell>
        </row>
        <row r="2597">
          <cell r="A2597" t="str">
            <v>OBR-VIA-325</v>
          </cell>
          <cell r="B2597" t="str">
            <v>TRANSPORTE DE MATERIAL DE JAZIDA PARA CONSERVAÇÃO DMT DE 15 A 20 KM</v>
          </cell>
          <cell r="C2597" t="str">
            <v>M3XKM</v>
          </cell>
          <cell r="D2597">
            <v>0.64</v>
          </cell>
          <cell r="E2597">
            <v>0.64</v>
          </cell>
          <cell r="F2597">
            <v>0.64</v>
          </cell>
          <cell r="G2597">
            <v>0.64</v>
          </cell>
          <cell r="H2597">
            <v>0.64</v>
          </cell>
          <cell r="I2597">
            <v>0.64</v>
          </cell>
        </row>
        <row r="2598">
          <cell r="A2598" t="str">
            <v>OBR-VIA-330</v>
          </cell>
          <cell r="B2598" t="str">
            <v>TRANSPORTE DE MATERIAL DE JAZIDA PARA CONSERVAÇÃO DMT DE 20 A 25 KM</v>
          </cell>
          <cell r="C2598" t="str">
            <v>M3XKM</v>
          </cell>
          <cell r="D2598">
            <v>0.61</v>
          </cell>
          <cell r="E2598">
            <v>0.61</v>
          </cell>
          <cell r="F2598">
            <v>0.61</v>
          </cell>
          <cell r="G2598">
            <v>0.61</v>
          </cell>
          <cell r="H2598">
            <v>0.61</v>
          </cell>
          <cell r="I2598">
            <v>0.61</v>
          </cell>
        </row>
        <row r="2599">
          <cell r="A2599" t="str">
            <v>OBR-VIA-335</v>
          </cell>
          <cell r="B2599" t="str">
            <v>TRANSPORTE DE MATERIAL DE JAZIDA PARA CONSERVAÇÃO DMT DE 25 A 30 KM</v>
          </cell>
          <cell r="C2599" t="str">
            <v>M3XKM</v>
          </cell>
          <cell r="D2599">
            <v>0.6</v>
          </cell>
          <cell r="E2599">
            <v>0.6</v>
          </cell>
          <cell r="F2599">
            <v>0.6</v>
          </cell>
          <cell r="G2599">
            <v>0.6</v>
          </cell>
          <cell r="H2599">
            <v>0.6</v>
          </cell>
          <cell r="I2599">
            <v>0.6</v>
          </cell>
        </row>
        <row r="2600">
          <cell r="A2600" t="str">
            <v>OBR-VIA-336</v>
          </cell>
          <cell r="B2600" t="str">
            <v>TRANSPORTE DE MATERIAL DE JAZIDA PARA CONSERVAÇÃO DMT DE 30 A 50 KM</v>
          </cell>
          <cell r="C2600" t="str">
            <v>M3XKM</v>
          </cell>
          <cell r="D2600">
            <v>0.56000000000000005</v>
          </cell>
          <cell r="E2600">
            <v>0.56000000000000005</v>
          </cell>
          <cell r="F2600">
            <v>0.56000000000000005</v>
          </cell>
          <cell r="G2600">
            <v>0.56000000000000005</v>
          </cell>
          <cell r="H2600">
            <v>0.56000000000000005</v>
          </cell>
          <cell r="I2600">
            <v>0.56000000000000005</v>
          </cell>
        </row>
        <row r="2601">
          <cell r="A2601" t="str">
            <v>OBR-VIA-340</v>
          </cell>
          <cell r="B2601" t="str">
            <v>TRANSPORTE DE MATERIAL DE JAZIDA PARA CONSERVAÇÃO DMT ACIMA DE 50 KM</v>
          </cell>
          <cell r="C2601" t="str">
            <v>M3XKM</v>
          </cell>
          <cell r="D2601">
            <v>0.53</v>
          </cell>
          <cell r="E2601">
            <v>0.53</v>
          </cell>
          <cell r="F2601">
            <v>0.53</v>
          </cell>
          <cell r="G2601">
            <v>0.53</v>
          </cell>
          <cell r="H2601">
            <v>0.53</v>
          </cell>
          <cell r="I2601">
            <v>0.53</v>
          </cell>
        </row>
        <row r="2602">
          <cell r="A2602" t="str">
            <v>OBR-VIA-345</v>
          </cell>
          <cell r="B2602" t="str">
            <v>TRANSPORTE DE AGREGADO DMT DE 0 A 10 KM</v>
          </cell>
          <cell r="C2602" t="str">
            <v>M3XKM</v>
          </cell>
          <cell r="D2602">
            <v>0.82</v>
          </cell>
          <cell r="E2602">
            <v>0.82</v>
          </cell>
          <cell r="F2602">
            <v>0.82</v>
          </cell>
          <cell r="G2602">
            <v>0.82</v>
          </cell>
          <cell r="H2602">
            <v>0.82</v>
          </cell>
          <cell r="I2602">
            <v>0.82</v>
          </cell>
        </row>
        <row r="2603">
          <cell r="A2603" t="str">
            <v>OBR-VIA-350</v>
          </cell>
          <cell r="B2603" t="str">
            <v>TRANSPORTE DE AGREGADO DMT DE 10 A 15 KM</v>
          </cell>
          <cell r="C2603" t="str">
            <v>M3XKM</v>
          </cell>
          <cell r="D2603">
            <v>0.62</v>
          </cell>
          <cell r="E2603">
            <v>0.62</v>
          </cell>
          <cell r="F2603">
            <v>0.62</v>
          </cell>
          <cell r="G2603">
            <v>0.62</v>
          </cell>
          <cell r="H2603">
            <v>0.62</v>
          </cell>
          <cell r="I2603">
            <v>0.62</v>
          </cell>
        </row>
        <row r="2604">
          <cell r="A2604" t="str">
            <v>OBR-VIA-355</v>
          </cell>
          <cell r="B2604" t="str">
            <v>TRANSPORTE DE AGREGADO DMT DE 15 A 20 KM</v>
          </cell>
          <cell r="C2604" t="str">
            <v>M3XKM</v>
          </cell>
          <cell r="D2604">
            <v>0.61</v>
          </cell>
          <cell r="E2604">
            <v>0.61</v>
          </cell>
          <cell r="F2604">
            <v>0.61</v>
          </cell>
          <cell r="G2604">
            <v>0.61</v>
          </cell>
          <cell r="H2604">
            <v>0.61</v>
          </cell>
          <cell r="I2604">
            <v>0.61</v>
          </cell>
        </row>
        <row r="2605">
          <cell r="A2605" t="str">
            <v>OBR-VIA-360</v>
          </cell>
          <cell r="B2605" t="str">
            <v>TRANSPORTE DE AGREGADO DMT DE 20 A 25 KM</v>
          </cell>
          <cell r="C2605" t="str">
            <v>M3XKM</v>
          </cell>
          <cell r="D2605">
            <v>0.57999999999999996</v>
          </cell>
          <cell r="E2605">
            <v>0.57999999999999996</v>
          </cell>
          <cell r="F2605">
            <v>0.57999999999999996</v>
          </cell>
          <cell r="G2605">
            <v>0.57999999999999996</v>
          </cell>
          <cell r="H2605">
            <v>0.57999999999999996</v>
          </cell>
          <cell r="I2605">
            <v>0.57999999999999996</v>
          </cell>
        </row>
        <row r="2606">
          <cell r="A2606" t="str">
            <v>OBR-VIA-361</v>
          </cell>
          <cell r="B2606" t="str">
            <v>TRANSPORTE DE AGREGADO DMT DE 25 A 30 KM</v>
          </cell>
          <cell r="C2606" t="str">
            <v>M3XKM</v>
          </cell>
          <cell r="D2606">
            <v>0.56000000000000005</v>
          </cell>
          <cell r="E2606">
            <v>0.56000000000000005</v>
          </cell>
          <cell r="F2606">
            <v>0.56000000000000005</v>
          </cell>
          <cell r="G2606">
            <v>0.56000000000000005</v>
          </cell>
          <cell r="H2606">
            <v>0.56000000000000005</v>
          </cell>
          <cell r="I2606">
            <v>0.56000000000000005</v>
          </cell>
        </row>
        <row r="2607">
          <cell r="A2607" t="str">
            <v>OBR-VIA-365</v>
          </cell>
          <cell r="B2607" t="str">
            <v>TRANSPORTE DE AGREGADO DMT DE 30 A 50 KM</v>
          </cell>
          <cell r="C2607" t="str">
            <v>M3XKM</v>
          </cell>
          <cell r="D2607">
            <v>0.53</v>
          </cell>
          <cell r="E2607">
            <v>0.53</v>
          </cell>
          <cell r="F2607">
            <v>0.53</v>
          </cell>
          <cell r="G2607">
            <v>0.53</v>
          </cell>
          <cell r="H2607">
            <v>0.53</v>
          </cell>
          <cell r="I2607">
            <v>0.53</v>
          </cell>
        </row>
        <row r="2608">
          <cell r="A2608" t="str">
            <v>OBR-VIA-370</v>
          </cell>
          <cell r="B2608" t="str">
            <v>TRANSPORTE DE AGREGADO DMT ACIMA DE 50 KM</v>
          </cell>
          <cell r="C2608" t="str">
            <v>M3XKM</v>
          </cell>
          <cell r="D2608">
            <v>0.49</v>
          </cell>
          <cell r="E2608">
            <v>0.48</v>
          </cell>
          <cell r="F2608">
            <v>0.49</v>
          </cell>
          <cell r="G2608">
            <v>0.48</v>
          </cell>
          <cell r="H2608">
            <v>0.48</v>
          </cell>
          <cell r="I2608">
            <v>0.48</v>
          </cell>
        </row>
        <row r="2609">
          <cell r="A2609" t="str">
            <v>OBR-VIA-375</v>
          </cell>
          <cell r="B2609" t="str">
            <v>TRANSPORTE DE PMF/CBUQ PARA CONSERVAÇÃO DMT 0 A 10 KM</v>
          </cell>
          <cell r="C2609" t="str">
            <v>M3XKM</v>
          </cell>
          <cell r="D2609">
            <v>0.93</v>
          </cell>
          <cell r="E2609">
            <v>0.93</v>
          </cell>
          <cell r="F2609">
            <v>0.93</v>
          </cell>
          <cell r="G2609">
            <v>0.93</v>
          </cell>
          <cell r="H2609">
            <v>0.93</v>
          </cell>
          <cell r="I2609">
            <v>0.93</v>
          </cell>
        </row>
        <row r="2610">
          <cell r="A2610" t="str">
            <v>OBR-VIA-380</v>
          </cell>
          <cell r="B2610" t="str">
            <v>TRANSPORTE DE PMF/CBUQ PARA CONSERVAÇÃO DMT 10 A 15 KM</v>
          </cell>
          <cell r="C2610" t="str">
            <v>M3XKM</v>
          </cell>
          <cell r="D2610">
            <v>0.7</v>
          </cell>
          <cell r="E2610">
            <v>0.7</v>
          </cell>
          <cell r="F2610">
            <v>0.7</v>
          </cell>
          <cell r="G2610">
            <v>0.7</v>
          </cell>
          <cell r="H2610">
            <v>0.7</v>
          </cell>
          <cell r="I2610">
            <v>0.7</v>
          </cell>
        </row>
        <row r="2611">
          <cell r="A2611" t="str">
            <v>OBR-VIA-385</v>
          </cell>
          <cell r="B2611" t="str">
            <v>TRANSPORTE DE PMF/CBUQ PARA CONSERVAÇÃO DMT 15 A 20 KM</v>
          </cell>
          <cell r="C2611" t="str">
            <v>M3XKM</v>
          </cell>
          <cell r="D2611">
            <v>0.68</v>
          </cell>
          <cell r="E2611">
            <v>0.68</v>
          </cell>
          <cell r="F2611">
            <v>0.68</v>
          </cell>
          <cell r="G2611">
            <v>0.68</v>
          </cell>
          <cell r="H2611">
            <v>0.49</v>
          </cell>
          <cell r="I2611">
            <v>0.68</v>
          </cell>
        </row>
        <row r="2612">
          <cell r="A2612" t="str">
            <v>OBR-VIA-390</v>
          </cell>
          <cell r="B2612" t="str">
            <v>TRANSPORTE DE PMF/CBUQ PARA CONSERVAÇÃO DMT 20 A 25 KM</v>
          </cell>
          <cell r="C2612" t="str">
            <v>M3XKM</v>
          </cell>
          <cell r="D2612">
            <v>0.65</v>
          </cell>
          <cell r="E2612">
            <v>0.65</v>
          </cell>
          <cell r="F2612">
            <v>0.65</v>
          </cell>
          <cell r="G2612">
            <v>0.65</v>
          </cell>
          <cell r="H2612">
            <v>0.65</v>
          </cell>
          <cell r="I2612">
            <v>0.65</v>
          </cell>
        </row>
        <row r="2613">
          <cell r="A2613" t="str">
            <v>OBR-VIA-391</v>
          </cell>
          <cell r="B2613" t="str">
            <v>TRANSPORTE DE PMF/CBUQ PARA CONSERVAÇÃO DMT 25 A 30 KM</v>
          </cell>
          <cell r="C2613" t="str">
            <v>M3XKM</v>
          </cell>
          <cell r="D2613">
            <v>0.63</v>
          </cell>
          <cell r="E2613">
            <v>0.63</v>
          </cell>
          <cell r="F2613">
            <v>0.63</v>
          </cell>
          <cell r="G2613">
            <v>0.63</v>
          </cell>
          <cell r="H2613">
            <v>0.63</v>
          </cell>
          <cell r="I2613">
            <v>0.63</v>
          </cell>
        </row>
        <row r="2614">
          <cell r="A2614" t="str">
            <v>OBR-VIA-400</v>
          </cell>
          <cell r="B2614" t="str">
            <v>TRANSPORTE DE PMF/CBUQ PARA CONSERVAÇÃO DMT 30 A 50 KM</v>
          </cell>
          <cell r="C2614" t="str">
            <v>M3XKM</v>
          </cell>
          <cell r="D2614">
            <v>0.6</v>
          </cell>
          <cell r="E2614">
            <v>0.6</v>
          </cell>
          <cell r="F2614">
            <v>0.6</v>
          </cell>
          <cell r="G2614">
            <v>0.6</v>
          </cell>
          <cell r="H2614">
            <v>0.6</v>
          </cell>
          <cell r="I2614">
            <v>0.6</v>
          </cell>
        </row>
        <row r="2615">
          <cell r="A2615" t="str">
            <v>OBR-VIA-405</v>
          </cell>
          <cell r="B2615" t="str">
            <v>TRANSPORTE DE PMF/CBUQ PARA CONSERVAÇÃO DMT ACIMA DE 50 KM</v>
          </cell>
          <cell r="C2615" t="str">
            <v>M3XKM</v>
          </cell>
          <cell r="D2615">
            <v>0.56000000000000005</v>
          </cell>
          <cell r="E2615">
            <v>0.56000000000000005</v>
          </cell>
          <cell r="F2615">
            <v>0.56000000000000005</v>
          </cell>
          <cell r="G2615">
            <v>0.56000000000000005</v>
          </cell>
          <cell r="H2615">
            <v>0.56000000000000005</v>
          </cell>
          <cell r="I2615">
            <v>0.56000000000000005</v>
          </cell>
        </row>
        <row r="2616">
          <cell r="A2616" t="str">
            <v>OBR-VIA-410</v>
          </cell>
          <cell r="B2616" t="str">
            <v>TRANSPORTE DE MATERIAL DE QUALQUER NATUREZA DMT 0 A 10 KM</v>
          </cell>
          <cell r="C2616" t="str">
            <v>TXKM</v>
          </cell>
          <cell r="D2616">
            <v>0.55000000000000004</v>
          </cell>
          <cell r="E2616">
            <v>0.55000000000000004</v>
          </cell>
          <cell r="F2616">
            <v>0.55000000000000004</v>
          </cell>
          <cell r="G2616">
            <v>0.55000000000000004</v>
          </cell>
          <cell r="H2616">
            <v>0.55000000000000004</v>
          </cell>
          <cell r="I2616">
            <v>0.55000000000000004</v>
          </cell>
        </row>
        <row r="2617">
          <cell r="A2617" t="str">
            <v>OBR-VIA-415</v>
          </cell>
          <cell r="B2617" t="str">
            <v>TRANSPORTE DE MATERIAL DE QUALQUER NATUREZA DMT 10 A 15 KM</v>
          </cell>
          <cell r="C2617" t="str">
            <v>TXKM</v>
          </cell>
          <cell r="D2617">
            <v>0.41</v>
          </cell>
          <cell r="E2617">
            <v>0.41</v>
          </cell>
          <cell r="F2617">
            <v>0.41</v>
          </cell>
          <cell r="G2617">
            <v>0.41</v>
          </cell>
          <cell r="H2617">
            <v>0.41</v>
          </cell>
          <cell r="I2617">
            <v>0.41</v>
          </cell>
        </row>
        <row r="2618">
          <cell r="A2618" t="str">
            <v>OBR-VIA-420</v>
          </cell>
          <cell r="B2618" t="str">
            <v>TRANSPORTE DE MATERIAL DE QUALQUER NATUREZA DMT 15 A 20 KM</v>
          </cell>
          <cell r="C2618" t="str">
            <v>TXKM</v>
          </cell>
          <cell r="D2618">
            <v>0.4</v>
          </cell>
          <cell r="E2618">
            <v>0.4</v>
          </cell>
          <cell r="F2618">
            <v>0.4</v>
          </cell>
          <cell r="G2618">
            <v>0.4</v>
          </cell>
          <cell r="H2618">
            <v>0.4</v>
          </cell>
          <cell r="I2618">
            <v>0.4</v>
          </cell>
        </row>
        <row r="2619">
          <cell r="A2619" t="str">
            <v>OBR-VIA-425</v>
          </cell>
          <cell r="B2619" t="str">
            <v>TRANSPORTE DE MATERIAL DE QUALQUER NATUREZA DMT 20 A 25 KM</v>
          </cell>
          <cell r="C2619" t="str">
            <v>TXKM</v>
          </cell>
          <cell r="D2619">
            <v>0.38</v>
          </cell>
          <cell r="E2619">
            <v>0.38</v>
          </cell>
          <cell r="F2619">
            <v>0.38</v>
          </cell>
          <cell r="G2619">
            <v>0.38</v>
          </cell>
          <cell r="H2619">
            <v>0.38</v>
          </cell>
          <cell r="I2619">
            <v>0.38</v>
          </cell>
        </row>
        <row r="2620">
          <cell r="A2620" t="str">
            <v>OBR-VIA-426</v>
          </cell>
          <cell r="B2620" t="str">
            <v>TRANSPORTE DE MATERIAL DE QUALQUER NATUREZA DMT 25 A 30 KM</v>
          </cell>
          <cell r="C2620" t="str">
            <v>TXKM</v>
          </cell>
          <cell r="D2620">
            <v>0.37</v>
          </cell>
          <cell r="E2620">
            <v>0.37</v>
          </cell>
          <cell r="F2620">
            <v>0.37</v>
          </cell>
          <cell r="G2620">
            <v>0.37</v>
          </cell>
          <cell r="H2620">
            <v>0.37</v>
          </cell>
          <cell r="I2620">
            <v>0.37</v>
          </cell>
        </row>
        <row r="2621">
          <cell r="A2621" t="str">
            <v>OBR-VIA-430</v>
          </cell>
          <cell r="B2621" t="str">
            <v>TRANSPORTE DE MATERIAL DE QUALQUER NATUREZA DMT 30 A 50 KM</v>
          </cell>
          <cell r="C2621" t="str">
            <v>TXKM</v>
          </cell>
          <cell r="D2621">
            <v>0.35</v>
          </cell>
          <cell r="E2621">
            <v>0.35</v>
          </cell>
          <cell r="F2621">
            <v>0.35</v>
          </cell>
          <cell r="G2621">
            <v>0.35</v>
          </cell>
          <cell r="H2621">
            <v>0.35</v>
          </cell>
          <cell r="I2621">
            <v>0.35</v>
          </cell>
        </row>
        <row r="2622">
          <cell r="A2622" t="str">
            <v>OBR-VIA-435</v>
          </cell>
          <cell r="B2622" t="str">
            <v>TRANSPORTE DE MATERIAL DE QUALQUER NATUREZA DMT ACIMA DE 50 KM</v>
          </cell>
          <cell r="C2622" t="str">
            <v>TXKM</v>
          </cell>
          <cell r="D2622">
            <v>0.33</v>
          </cell>
          <cell r="E2622">
            <v>0.33</v>
          </cell>
          <cell r="F2622">
            <v>0.33</v>
          </cell>
          <cell r="G2622">
            <v>0.33</v>
          </cell>
          <cell r="H2622">
            <v>0.33</v>
          </cell>
          <cell r="I2622">
            <v>0.33</v>
          </cell>
        </row>
        <row r="2623">
          <cell r="A2623" t="str">
            <v>OBR-VIA-440</v>
          </cell>
          <cell r="B2623" t="str">
            <v>ASSENTAMENTO DE MATA-BURRO DE CONCRETO</v>
          </cell>
          <cell r="C2623" t="str">
            <v>UN</v>
          </cell>
          <cell r="D2623">
            <v>655.67</v>
          </cell>
          <cell r="E2623">
            <v>633.01</v>
          </cell>
          <cell r="F2623">
            <v>646.4</v>
          </cell>
          <cell r="G2623">
            <v>619.1</v>
          </cell>
          <cell r="H2623">
            <v>654.64</v>
          </cell>
          <cell r="I2623">
            <v>627.86</v>
          </cell>
        </row>
        <row r="2624">
          <cell r="A2624" t="str">
            <v>OBR-002</v>
          </cell>
          <cell r="B2624" t="str">
            <v>OBRAS DE ARTE ESPECIAIS - PONTES</v>
          </cell>
        </row>
        <row r="2625">
          <cell r="A2625" t="str">
            <v>OBR-PON-005</v>
          </cell>
          <cell r="B2625" t="str">
            <v>ENSECADEIRA DE ESTACAS PRANCHA COM ESGOTAMENTO</v>
          </cell>
          <cell r="C2625" t="str">
            <v>M2</v>
          </cell>
          <cell r="D2625">
            <v>161.30000000000001</v>
          </cell>
          <cell r="E2625">
            <v>161.30000000000001</v>
          </cell>
          <cell r="F2625">
            <v>161.30000000000001</v>
          </cell>
          <cell r="G2625">
            <v>150.32</v>
          </cell>
          <cell r="H2625">
            <v>150.32</v>
          </cell>
          <cell r="I2625">
            <v>150.32</v>
          </cell>
        </row>
        <row r="2626">
          <cell r="A2626" t="str">
            <v>OBR-PON-010</v>
          </cell>
          <cell r="B2626" t="str">
            <v>FORMA SUSPENSA PARA PONTE COM COMPENSADO RESINADO, INCLUINDO DESFORMA E TRANSPORTE DE TODOS OS MATERIAIS</v>
          </cell>
          <cell r="C2626" t="str">
            <v>M2</v>
          </cell>
          <cell r="D2626">
            <v>63.6</v>
          </cell>
          <cell r="E2626">
            <v>63.6</v>
          </cell>
          <cell r="F2626">
            <v>63.6</v>
          </cell>
          <cell r="G2626">
            <v>57.58</v>
          </cell>
          <cell r="H2626">
            <v>57.58</v>
          </cell>
          <cell r="I2626">
            <v>57.58</v>
          </cell>
        </row>
        <row r="2627">
          <cell r="A2627" t="str">
            <v>OBR-PON-015</v>
          </cell>
          <cell r="B2627" t="str">
            <v>CIMBRAMENTO EM MADEIRA PARA PONTE OU VIADUTO</v>
          </cell>
          <cell r="C2627" t="str">
            <v>M3</v>
          </cell>
          <cell r="D2627">
            <v>35.69</v>
          </cell>
          <cell r="E2627">
            <v>35.69</v>
          </cell>
          <cell r="F2627">
            <v>35.69</v>
          </cell>
          <cell r="G2627">
            <v>33.86</v>
          </cell>
          <cell r="H2627">
            <v>33.86</v>
          </cell>
          <cell r="I2627">
            <v>33.86</v>
          </cell>
        </row>
        <row r="2628">
          <cell r="A2628" t="str">
            <v>OBR-PON-020</v>
          </cell>
          <cell r="B2628" t="str">
            <v>CIMBRAMENTO METÁLICO PARA PONTE OU VIADUTO</v>
          </cell>
          <cell r="C2628" t="str">
            <v>M3</v>
          </cell>
          <cell r="D2628">
            <v>25.5</v>
          </cell>
          <cell r="E2628">
            <v>25.5</v>
          </cell>
          <cell r="F2628">
            <v>25.5</v>
          </cell>
          <cell r="G2628">
            <v>23.76</v>
          </cell>
          <cell r="H2628">
            <v>23.76</v>
          </cell>
          <cell r="I2628">
            <v>23.76</v>
          </cell>
        </row>
        <row r="2629">
          <cell r="A2629" t="str">
            <v>OBR-PON-025</v>
          </cell>
          <cell r="B2629" t="str">
            <v>TRANSPORTE E COLOCAÇÃO DE PRÉ-LAJE (PONTE)</v>
          </cell>
          <cell r="C2629" t="str">
            <v>U</v>
          </cell>
          <cell r="D2629">
            <v>28.05</v>
          </cell>
          <cell r="E2629">
            <v>28.05</v>
          </cell>
          <cell r="F2629">
            <v>28.05</v>
          </cell>
          <cell r="G2629">
            <v>22.34</v>
          </cell>
          <cell r="H2629">
            <v>22.34</v>
          </cell>
          <cell r="I2629">
            <v>22.34</v>
          </cell>
        </row>
        <row r="2630">
          <cell r="A2630" t="str">
            <v>OBR-PON-030</v>
          </cell>
          <cell r="B2630" t="str">
            <v>JUNTAS DE PAVIMENTAÇÃO LONGITUDINAL E TRANSVERSAL (PONTE)</v>
          </cell>
          <cell r="C2630" t="str">
            <v>M</v>
          </cell>
          <cell r="D2630">
            <v>6.29</v>
          </cell>
          <cell r="E2630">
            <v>6.29</v>
          </cell>
          <cell r="F2630">
            <v>6.29</v>
          </cell>
          <cell r="G2630">
            <v>5.95</v>
          </cell>
          <cell r="H2630">
            <v>5.95</v>
          </cell>
          <cell r="I2630">
            <v>5.95</v>
          </cell>
        </row>
        <row r="2631">
          <cell r="A2631" t="str">
            <v>OBR-PON-035</v>
          </cell>
          <cell r="B2631" t="str">
            <v>APARELHO DE APOIO DE NEOPRENE FRETADO</v>
          </cell>
          <cell r="C2631" t="str">
            <v>DM3</v>
          </cell>
          <cell r="D2631">
            <v>60.06</v>
          </cell>
          <cell r="E2631">
            <v>60.06</v>
          </cell>
          <cell r="F2631">
            <v>60.06</v>
          </cell>
          <cell r="G2631">
            <v>58.82</v>
          </cell>
          <cell r="H2631">
            <v>58.82</v>
          </cell>
          <cell r="I2631">
            <v>58.82</v>
          </cell>
        </row>
        <row r="2632">
          <cell r="A2632" t="str">
            <v>OBR-PON-045</v>
          </cell>
          <cell r="B2632" t="str">
            <v>GROUT PARA FIXAÇÃO DE APARELHO DE APOIO</v>
          </cell>
          <cell r="C2632" t="str">
            <v>DM3</v>
          </cell>
          <cell r="D2632">
            <v>1.87</v>
          </cell>
          <cell r="E2632">
            <v>1.87</v>
          </cell>
          <cell r="F2632">
            <v>1.87</v>
          </cell>
          <cell r="G2632">
            <v>1.82</v>
          </cell>
          <cell r="H2632">
            <v>1.82</v>
          </cell>
          <cell r="I2632">
            <v>1.82</v>
          </cell>
        </row>
        <row r="2633">
          <cell r="A2633" t="str">
            <v>OBR-PON-050</v>
          </cell>
          <cell r="B2633" t="str">
            <v>ARGAMASSA EPOXI</v>
          </cell>
          <cell r="C2633" t="str">
            <v>DM3</v>
          </cell>
          <cell r="D2633">
            <v>8.9600000000000009</v>
          </cell>
          <cell r="E2633">
            <v>8.9600000000000009</v>
          </cell>
          <cell r="F2633">
            <v>8.9600000000000009</v>
          </cell>
          <cell r="G2633">
            <v>8.9499999999999993</v>
          </cell>
          <cell r="H2633">
            <v>8.9499999999999993</v>
          </cell>
          <cell r="I2633">
            <v>8.9499999999999993</v>
          </cell>
        </row>
        <row r="2634">
          <cell r="A2634" t="str">
            <v>OBR-PON-055</v>
          </cell>
          <cell r="B2634" t="str">
            <v>GUARDA-CORPO TUBULAR METÁLICO (PONTE)</v>
          </cell>
          <cell r="C2634" t="str">
            <v>M</v>
          </cell>
          <cell r="D2634">
            <v>86.29</v>
          </cell>
          <cell r="E2634">
            <v>86.29</v>
          </cell>
          <cell r="F2634">
            <v>86.29</v>
          </cell>
          <cell r="G2634">
            <v>85.74</v>
          </cell>
          <cell r="H2634">
            <v>85.74</v>
          </cell>
          <cell r="I2634">
            <v>85.74</v>
          </cell>
        </row>
        <row r="2635">
          <cell r="A2635" t="str">
            <v>OBR-PON-060</v>
          </cell>
          <cell r="B2635" t="str">
            <v>GUARDA-CORPO EM CHAPA METÁLICA (GRADIL PARA PONTE)</v>
          </cell>
          <cell r="C2635" t="str">
            <v>M</v>
          </cell>
          <cell r="D2635">
            <v>122.57</v>
          </cell>
          <cell r="E2635">
            <v>122.57</v>
          </cell>
          <cell r="F2635">
            <v>122.57</v>
          </cell>
          <cell r="G2635">
            <v>122.57</v>
          </cell>
          <cell r="H2635">
            <v>122.57</v>
          </cell>
          <cell r="I2635">
            <v>122.57</v>
          </cell>
        </row>
        <row r="2636">
          <cell r="A2636" t="str">
            <v>OBR-PON-065</v>
          </cell>
          <cell r="B2636" t="str">
            <v>ANDAIME SUSPENSO PARA PLATAFORMA DE TRABALHO (PONTE)</v>
          </cell>
          <cell r="C2636" t="str">
            <v>M2</v>
          </cell>
          <cell r="D2636">
            <v>44.74</v>
          </cell>
          <cell r="E2636">
            <v>44.74</v>
          </cell>
          <cell r="F2636">
            <v>44.74</v>
          </cell>
          <cell r="G2636">
            <v>40.69</v>
          </cell>
          <cell r="H2636">
            <v>40.69</v>
          </cell>
          <cell r="I2636">
            <v>40.69</v>
          </cell>
        </row>
        <row r="2637">
          <cell r="A2637" t="str">
            <v>OBR-PON-070</v>
          </cell>
          <cell r="B2637" t="str">
            <v>ENSECADEIRA INCLUSIVE RETIRADA DO MADEIRAMENTO , PAREDE SIMPLES</v>
          </cell>
          <cell r="C2637" t="str">
            <v>M2</v>
          </cell>
          <cell r="D2637">
            <v>100.48</v>
          </cell>
          <cell r="E2637">
            <v>100.48</v>
          </cell>
          <cell r="F2637">
            <v>100.48</v>
          </cell>
          <cell r="G2637">
            <v>100.48</v>
          </cell>
          <cell r="H2637">
            <v>100.48</v>
          </cell>
          <cell r="I2637">
            <v>100.48</v>
          </cell>
        </row>
        <row r="2638">
          <cell r="A2638" t="str">
            <v>OBR-PON-075</v>
          </cell>
          <cell r="B2638" t="str">
            <v>ENSECADEIRA INCLUSIVE RETIRADA DO MADEIRAMENTO , PAREDE DUPLA</v>
          </cell>
          <cell r="C2638" t="str">
            <v>M2</v>
          </cell>
          <cell r="D2638">
            <v>251.18</v>
          </cell>
          <cell r="E2638">
            <v>251.18</v>
          </cell>
          <cell r="F2638">
            <v>251.18</v>
          </cell>
          <cell r="G2638">
            <v>251.18</v>
          </cell>
          <cell r="H2638">
            <v>251.18</v>
          </cell>
          <cell r="I2638">
            <v>251.18</v>
          </cell>
        </row>
        <row r="2639">
          <cell r="A2639" t="str">
            <v>OBR-PON-080</v>
          </cell>
          <cell r="B2639" t="str">
            <v>TRAVESSIA DE MADEIRA PARA VEÍCULOS</v>
          </cell>
          <cell r="C2639" t="str">
            <v>M2</v>
          </cell>
          <cell r="D2639">
            <v>32.729999999999997</v>
          </cell>
          <cell r="E2639">
            <v>30.87</v>
          </cell>
          <cell r="F2639">
            <v>31.91</v>
          </cell>
          <cell r="G2639">
            <v>32.729999999999997</v>
          </cell>
          <cell r="H2639">
            <v>30.87</v>
          </cell>
          <cell r="I2639">
            <v>31.91</v>
          </cell>
        </row>
        <row r="2640">
          <cell r="A2640" t="str">
            <v>OBR-PON-085</v>
          </cell>
          <cell r="B2640" t="str">
            <v>TRAVESSIA DE CHAPA METÁLICA PARA VEÍCULOS</v>
          </cell>
          <cell r="C2640" t="str">
            <v>M2</v>
          </cell>
          <cell r="D2640">
            <v>31.75</v>
          </cell>
          <cell r="E2640">
            <v>31.75</v>
          </cell>
          <cell r="F2640">
            <v>31.75</v>
          </cell>
          <cell r="G2640">
            <v>31.75</v>
          </cell>
          <cell r="H2640">
            <v>31.75</v>
          </cell>
          <cell r="I2640">
            <v>31.75</v>
          </cell>
        </row>
        <row r="2641">
          <cell r="A2641" t="str">
            <v>OBR-PON-090</v>
          </cell>
          <cell r="B2641" t="str">
            <v xml:space="preserve">TRANSPORTE DE VIGAS METÁLICAS - Ponte de 08 metros: 2.97 toneladas (2 vigas) - Ponte de 10 metros: 3.72 toneladas (2 vigas) - Ponte de 12 metros: 4.46 toneladas (2 vigas) - Ponte de 15 metros: 6.26 toneladas (2 vigas) - Ponte de 18 metros: 10.8 toneladas </v>
          </cell>
          <cell r="C2641" t="str">
            <v>T X KM</v>
          </cell>
          <cell r="D2641">
            <v>0.41</v>
          </cell>
          <cell r="E2641">
            <v>0.41</v>
          </cell>
          <cell r="F2641">
            <v>0.41</v>
          </cell>
          <cell r="G2641">
            <v>0.41</v>
          </cell>
          <cell r="H2641">
            <v>0.41</v>
          </cell>
          <cell r="I2641">
            <v>0.41</v>
          </cell>
        </row>
        <row r="2642">
          <cell r="A2642" t="str">
            <v>OBR-PON-095</v>
          </cell>
          <cell r="B2642" t="str">
            <v>TRANSPORTE DE TABULEIROS DE CONCRETO - Ponte de 08 metros: 14.4 toneladas - Ponte de 10 metros: 16.8 toneladas - Ponte de 12 metros: 19.2 toneladas - Ponte de 15 metros: 24.0 toneladas - Ponte de 18 metros: 28.8 toneladas</v>
          </cell>
          <cell r="C2642" t="str">
            <v>T X KM</v>
          </cell>
          <cell r="D2642">
            <v>0.41</v>
          </cell>
          <cell r="E2642">
            <v>0.41</v>
          </cell>
          <cell r="F2642">
            <v>0.41</v>
          </cell>
          <cell r="G2642">
            <v>0.41</v>
          </cell>
          <cell r="H2642">
            <v>0.41</v>
          </cell>
          <cell r="I2642">
            <v>0.41</v>
          </cell>
        </row>
        <row r="2643">
          <cell r="A2643" t="str">
            <v>OBR-PON-100</v>
          </cell>
          <cell r="B2643" t="str">
            <v>LANÇAMENTO DE VIGA METÁLICA - Ponte de 08 metros: 2.97 toneladas (2 vigas) - Ponte de 10 metros: 3.72 toneladas (2 vigas) - Ponte de 12 metros: 4.46 toneladas (2 vigas) - Ponte de 15 metros: 6.26 toneladas (2 vigas) - Ponte de 18 metros: 10.8 toneladas (3</v>
          </cell>
          <cell r="C2643" t="str">
            <v>KG</v>
          </cell>
          <cell r="D2643">
            <v>0.82</v>
          </cell>
          <cell r="E2643">
            <v>0.82</v>
          </cell>
          <cell r="F2643">
            <v>0.82</v>
          </cell>
          <cell r="G2643">
            <v>0.82</v>
          </cell>
          <cell r="H2643">
            <v>0.82</v>
          </cell>
          <cell r="I2643">
            <v>0.82</v>
          </cell>
        </row>
        <row r="2644">
          <cell r="A2644" t="str">
            <v>OBR-PON-105</v>
          </cell>
          <cell r="B2644" t="str">
            <v>LANÇAMENTO DE TABULEIRO PRÉ MOLDADO</v>
          </cell>
          <cell r="C2644" t="str">
            <v>PÇ</v>
          </cell>
          <cell r="D2644">
            <v>39.92</v>
          </cell>
          <cell r="E2644">
            <v>39.92</v>
          </cell>
          <cell r="F2644">
            <v>39.92</v>
          </cell>
          <cell r="G2644">
            <v>39.92</v>
          </cell>
          <cell r="H2644">
            <v>39.92</v>
          </cell>
          <cell r="I2644">
            <v>39.92</v>
          </cell>
        </row>
        <row r="2645">
          <cell r="A2645" t="str">
            <v>OBR-PON-110</v>
          </cell>
          <cell r="B2645" t="str">
            <v>FORNECIMENTO E APLICAÇÃO DE GROUT PARA ANCORAGENS (VIGA METÁLICA/TABULEIRO PRÉ MOLDADO)</v>
          </cell>
          <cell r="C2645" t="str">
            <v>M3</v>
          </cell>
          <cell r="D2645">
            <v>170.09</v>
          </cell>
          <cell r="E2645">
            <v>170.31</v>
          </cell>
          <cell r="F2645">
            <v>170.45</v>
          </cell>
          <cell r="G2645">
            <v>169.96</v>
          </cell>
          <cell r="H2645">
            <v>171.3</v>
          </cell>
          <cell r="I2645">
            <v>170.17</v>
          </cell>
        </row>
        <row r="2646">
          <cell r="A2646" t="str">
            <v>PAI-001</v>
          </cell>
          <cell r="B2646" t="str">
            <v>PAISAGISMO</v>
          </cell>
        </row>
        <row r="2647">
          <cell r="A2647" t="str">
            <v>PAI-CER-005</v>
          </cell>
          <cell r="B2647" t="str">
            <v>CERCA EM FERRO, TRIANGULAR, PADRÃO PREFEITURA</v>
          </cell>
          <cell r="C2647" t="str">
            <v>UN</v>
          </cell>
          <cell r="D2647">
            <v>43.31</v>
          </cell>
          <cell r="E2647">
            <v>43.31</v>
          </cell>
          <cell r="F2647">
            <v>43.31</v>
          </cell>
          <cell r="G2647">
            <v>43.31</v>
          </cell>
          <cell r="H2647">
            <v>43.31</v>
          </cell>
          <cell r="I2647">
            <v>43.31</v>
          </cell>
        </row>
        <row r="2648">
          <cell r="A2648" t="str">
            <v>PAI-COV-005</v>
          </cell>
          <cell r="B2648" t="str">
            <v>PLANTIO E PREPARO DE COVAS DE ÁRVORES H MÍN. = 1,80 M COM COVA 60 X 60 X 60 CM, EXCETO FORNECIMENTO DAS MUDAS</v>
          </cell>
          <cell r="C2648" t="str">
            <v>UN</v>
          </cell>
          <cell r="D2648">
            <v>5.64</v>
          </cell>
          <cell r="E2648">
            <v>5.64</v>
          </cell>
          <cell r="F2648">
            <v>5.64</v>
          </cell>
          <cell r="G2648">
            <v>5.64</v>
          </cell>
          <cell r="H2648">
            <v>5.64</v>
          </cell>
          <cell r="I2648">
            <v>5.64</v>
          </cell>
        </row>
        <row r="2649">
          <cell r="A2649" t="str">
            <v>PAI-COV-010</v>
          </cell>
          <cell r="B2649" t="str">
            <v>PLANTIO E PREPARO DE COVAS DE ARBUSTOS ORNAMENTAIS EM GERAL, EXCETO FORNECIMENTO DAS MUDAS</v>
          </cell>
          <cell r="C2649" t="str">
            <v>UN</v>
          </cell>
          <cell r="D2649">
            <v>5.08</v>
          </cell>
          <cell r="E2649">
            <v>5.08</v>
          </cell>
          <cell r="F2649">
            <v>5.08</v>
          </cell>
          <cell r="G2649">
            <v>5.08</v>
          </cell>
          <cell r="H2649">
            <v>5.08</v>
          </cell>
          <cell r="I2649">
            <v>5.08</v>
          </cell>
        </row>
        <row r="2650">
          <cell r="A2650" t="str">
            <v>PAI-COV-015</v>
          </cell>
          <cell r="B2650" t="str">
            <v>PLANTIO E PREPARO DE COVAS DE FORRAÇÃO, EXCETO FORNECIMENTO DAS MUDAS</v>
          </cell>
          <cell r="C2650" t="str">
            <v>M2</v>
          </cell>
          <cell r="D2650">
            <v>13.53</v>
          </cell>
          <cell r="E2650">
            <v>13.53</v>
          </cell>
          <cell r="F2650">
            <v>13.53</v>
          </cell>
          <cell r="G2650">
            <v>13.53</v>
          </cell>
          <cell r="H2650">
            <v>13.53</v>
          </cell>
          <cell r="I2650">
            <v>13.53</v>
          </cell>
        </row>
        <row r="2651">
          <cell r="A2651" t="str">
            <v>PAI-GRA-005</v>
          </cell>
          <cell r="B2651" t="str">
            <v>PLANTIO DE GRAMA BATATAIS EM PLACAS, INCLUSIVE TERRA VEGETAL E CONSERVAÇÃO POR 30 DIAS</v>
          </cell>
          <cell r="C2651" t="str">
            <v>M2</v>
          </cell>
          <cell r="D2651">
            <v>10.06</v>
          </cell>
          <cell r="E2651">
            <v>10.06</v>
          </cell>
          <cell r="F2651">
            <v>10.06</v>
          </cell>
          <cell r="G2651">
            <v>10.06</v>
          </cell>
          <cell r="H2651">
            <v>10.06</v>
          </cell>
          <cell r="I2651">
            <v>10.06</v>
          </cell>
        </row>
        <row r="2652">
          <cell r="A2652" t="str">
            <v>PAI-GRA-010</v>
          </cell>
          <cell r="B2652" t="str">
            <v>PLANTIO DE GRAMA SÃO CARLOS EM PLACAS, INCLUSIVE TERRA VEGETAL E CONSERVAÇÃO POR 30 DIAS</v>
          </cell>
          <cell r="C2652" t="str">
            <v>M2</v>
          </cell>
          <cell r="D2652">
            <v>11.51</v>
          </cell>
          <cell r="E2652">
            <v>11.51</v>
          </cell>
          <cell r="F2652">
            <v>11.51</v>
          </cell>
          <cell r="G2652">
            <v>11.51</v>
          </cell>
          <cell r="H2652">
            <v>11.51</v>
          </cell>
          <cell r="I2652">
            <v>11.51</v>
          </cell>
        </row>
        <row r="2653">
          <cell r="A2653" t="str">
            <v>PAI-GRA-015</v>
          </cell>
          <cell r="B2653" t="str">
            <v>PLANTIO DE GRAMA ESMERALDA EM PLACAS, INCLUSIVE TERRA VEGETAL E CONSERVAÇÃO POR 30 DIAS</v>
          </cell>
          <cell r="C2653" t="str">
            <v>M2</v>
          </cell>
          <cell r="D2653">
            <v>13.28</v>
          </cell>
          <cell r="E2653">
            <v>13.28</v>
          </cell>
          <cell r="F2653">
            <v>13.28</v>
          </cell>
          <cell r="G2653">
            <v>13.28</v>
          </cell>
          <cell r="H2653">
            <v>13.28</v>
          </cell>
          <cell r="I2653">
            <v>13.28</v>
          </cell>
        </row>
        <row r="2654">
          <cell r="A2654" t="str">
            <v>PAI-MUD-005</v>
          </cell>
          <cell r="B2654" t="str">
            <v>FORNECIMENTO DE ÁRVORE - SIBIPURUNA</v>
          </cell>
          <cell r="C2654" t="str">
            <v>UN</v>
          </cell>
          <cell r="D2654">
            <v>18.54</v>
          </cell>
          <cell r="E2654">
            <v>18.54</v>
          </cell>
          <cell r="F2654">
            <v>18.54</v>
          </cell>
          <cell r="G2654">
            <v>18.54</v>
          </cell>
          <cell r="H2654">
            <v>18.54</v>
          </cell>
          <cell r="I2654">
            <v>18.54</v>
          </cell>
        </row>
        <row r="2655">
          <cell r="A2655" t="str">
            <v>PAI-MUD-010</v>
          </cell>
          <cell r="B2655" t="str">
            <v>FORNECIMENTO DE ÁRVORE - IPÊ ROSA</v>
          </cell>
          <cell r="C2655" t="str">
            <v>UN</v>
          </cell>
          <cell r="D2655">
            <v>18.54</v>
          </cell>
          <cell r="E2655">
            <v>18.54</v>
          </cell>
          <cell r="F2655">
            <v>18.54</v>
          </cell>
          <cell r="G2655">
            <v>18.54</v>
          </cell>
          <cell r="H2655">
            <v>18.54</v>
          </cell>
          <cell r="I2655">
            <v>18.54</v>
          </cell>
        </row>
        <row r="2656">
          <cell r="A2656" t="str">
            <v>PAI-MUD-015</v>
          </cell>
          <cell r="B2656" t="str">
            <v>FORNECIMENTO DE ÁRVORE - PAU FERRO</v>
          </cell>
          <cell r="C2656" t="str">
            <v>UN</v>
          </cell>
          <cell r="D2656">
            <v>18.54</v>
          </cell>
          <cell r="E2656">
            <v>18.54</v>
          </cell>
          <cell r="F2656">
            <v>18.54</v>
          </cell>
          <cell r="G2656">
            <v>18.54</v>
          </cell>
          <cell r="H2656">
            <v>18.54</v>
          </cell>
          <cell r="I2656">
            <v>18.54</v>
          </cell>
        </row>
        <row r="2657">
          <cell r="A2657" t="str">
            <v>PAI-MUD-020</v>
          </cell>
          <cell r="B2657" t="str">
            <v>FORNECIMENTO DE ÁRVORE - CÁSSIA MIMOSA</v>
          </cell>
          <cell r="C2657" t="str">
            <v>UN</v>
          </cell>
          <cell r="D2657">
            <v>18.54</v>
          </cell>
          <cell r="E2657">
            <v>18.54</v>
          </cell>
          <cell r="F2657">
            <v>18.54</v>
          </cell>
          <cell r="G2657">
            <v>18.54</v>
          </cell>
          <cell r="H2657">
            <v>18.54</v>
          </cell>
          <cell r="I2657">
            <v>18.54</v>
          </cell>
        </row>
        <row r="2658">
          <cell r="A2658" t="str">
            <v>PAI-MUD-025</v>
          </cell>
          <cell r="B2658" t="str">
            <v>FORNECIMENTO DE ÁRVORE - JACARANDÁ MIMOSO</v>
          </cell>
          <cell r="C2658" t="str">
            <v>UN</v>
          </cell>
          <cell r="D2658">
            <v>18.54</v>
          </cell>
          <cell r="E2658">
            <v>18.54</v>
          </cell>
          <cell r="F2658">
            <v>18.54</v>
          </cell>
          <cell r="G2658">
            <v>18.54</v>
          </cell>
          <cell r="H2658">
            <v>18.54</v>
          </cell>
          <cell r="I2658">
            <v>18.54</v>
          </cell>
        </row>
        <row r="2659">
          <cell r="A2659" t="str">
            <v>PAI-MUD-030</v>
          </cell>
          <cell r="B2659" t="str">
            <v>FORNECIMENTO DE FORRAÇÃO - ALCALYPHA</v>
          </cell>
          <cell r="C2659" t="str">
            <v>M2</v>
          </cell>
          <cell r="D2659">
            <v>18.18</v>
          </cell>
          <cell r="E2659">
            <v>18.18</v>
          </cell>
          <cell r="F2659">
            <v>18.18</v>
          </cell>
          <cell r="G2659">
            <v>18.18</v>
          </cell>
          <cell r="H2659">
            <v>18.18</v>
          </cell>
          <cell r="I2659">
            <v>18.18</v>
          </cell>
        </row>
        <row r="2660">
          <cell r="A2660" t="str">
            <v>PAI-MUD-035</v>
          </cell>
          <cell r="B2660" t="str">
            <v>FORNECIMENTO DE FORRAÇÃO - WEDELIA</v>
          </cell>
          <cell r="C2660" t="str">
            <v>M2</v>
          </cell>
          <cell r="D2660">
            <v>18.18</v>
          </cell>
          <cell r="E2660">
            <v>18.18</v>
          </cell>
          <cell r="F2660">
            <v>18.18</v>
          </cell>
          <cell r="G2660">
            <v>18.18</v>
          </cell>
          <cell r="H2660">
            <v>18.18</v>
          </cell>
          <cell r="I2660">
            <v>18.18</v>
          </cell>
        </row>
        <row r="2661">
          <cell r="A2661" t="str">
            <v>PAI-MUD-040</v>
          </cell>
          <cell r="B2661" t="str">
            <v>FORNECIMENTO DE FORRAÇÃO - CLOROFITO</v>
          </cell>
          <cell r="C2661" t="str">
            <v>M2</v>
          </cell>
          <cell r="D2661">
            <v>18.18</v>
          </cell>
          <cell r="E2661">
            <v>18.18</v>
          </cell>
          <cell r="F2661">
            <v>18.18</v>
          </cell>
          <cell r="G2661">
            <v>18.18</v>
          </cell>
          <cell r="H2661">
            <v>18.18</v>
          </cell>
          <cell r="I2661">
            <v>18.18</v>
          </cell>
        </row>
        <row r="2662">
          <cell r="A2662" t="str">
            <v>PAI-MUD-045</v>
          </cell>
          <cell r="B2662" t="str">
            <v>FORNECIMENTO DE ARBUSTO - BELA EMÍLIA</v>
          </cell>
          <cell r="C2662" t="str">
            <v>UN</v>
          </cell>
          <cell r="D2662">
            <v>3.71</v>
          </cell>
          <cell r="E2662">
            <v>3.71</v>
          </cell>
          <cell r="F2662">
            <v>3.71</v>
          </cell>
          <cell r="G2662">
            <v>3.71</v>
          </cell>
          <cell r="H2662">
            <v>3.71</v>
          </cell>
          <cell r="I2662">
            <v>3.71</v>
          </cell>
        </row>
        <row r="2663">
          <cell r="A2663" t="str">
            <v>PAI-MUD-050</v>
          </cell>
          <cell r="B2663" t="str">
            <v>FORNECIMENTO DE ARBUSTO - CAMARA</v>
          </cell>
          <cell r="C2663" t="str">
            <v>UN</v>
          </cell>
          <cell r="D2663">
            <v>1.65</v>
          </cell>
          <cell r="E2663">
            <v>1.65</v>
          </cell>
          <cell r="F2663">
            <v>1.65</v>
          </cell>
          <cell r="G2663">
            <v>1.65</v>
          </cell>
          <cell r="H2663">
            <v>1.65</v>
          </cell>
          <cell r="I2663">
            <v>1.65</v>
          </cell>
        </row>
        <row r="2664">
          <cell r="A2664" t="str">
            <v>PAI-MUD-055</v>
          </cell>
          <cell r="B2664" t="str">
            <v>FORNECIMENTO DE PALMEIRA - LICURI</v>
          </cell>
          <cell r="C2664" t="str">
            <v>UN</v>
          </cell>
          <cell r="D2664">
            <v>33.01</v>
          </cell>
          <cell r="E2664">
            <v>33.01</v>
          </cell>
          <cell r="F2664">
            <v>33.01</v>
          </cell>
          <cell r="G2664">
            <v>33.01</v>
          </cell>
          <cell r="H2664">
            <v>33.01</v>
          </cell>
          <cell r="I2664">
            <v>33.01</v>
          </cell>
        </row>
        <row r="2665">
          <cell r="A2665" t="str">
            <v>PAI-MUD-060</v>
          </cell>
          <cell r="B2665" t="str">
            <v>FORNECIMENTO DE PALMEIRA ARECA LUTESCENS</v>
          </cell>
          <cell r="C2665" t="str">
            <v>UN</v>
          </cell>
          <cell r="D2665">
            <v>56.14</v>
          </cell>
          <cell r="E2665">
            <v>56.14</v>
          </cell>
          <cell r="F2665">
            <v>56.14</v>
          </cell>
          <cell r="G2665">
            <v>56.14</v>
          </cell>
          <cell r="H2665">
            <v>56.14</v>
          </cell>
          <cell r="I2665">
            <v>56.14</v>
          </cell>
        </row>
        <row r="2666">
          <cell r="A2666" t="str">
            <v>PAI-SEI-005</v>
          </cell>
          <cell r="B2666" t="str">
            <v>LASTRO DE SEIXO, INCLUSIVE LANÇAMENTO</v>
          </cell>
          <cell r="C2666" t="str">
            <v>M2</v>
          </cell>
          <cell r="D2666">
            <v>124.3</v>
          </cell>
          <cell r="E2666">
            <v>124.3</v>
          </cell>
          <cell r="F2666">
            <v>124.3</v>
          </cell>
          <cell r="G2666">
            <v>124.3</v>
          </cell>
          <cell r="H2666">
            <v>124.3</v>
          </cell>
          <cell r="I2666">
            <v>124.3</v>
          </cell>
        </row>
        <row r="2667">
          <cell r="A2667" t="str">
            <v>PIN-001</v>
          </cell>
          <cell r="B2667" t="str">
            <v>PINTURA</v>
          </cell>
        </row>
        <row r="2668">
          <cell r="A2668" t="str">
            <v>PIN-ACR-005</v>
          </cell>
          <cell r="B2668" t="str">
            <v>PINTURA ACRÍLICA, EM PAREDES, 2 DEMÃOS SEM MASSA CORRIDA, EXCLUSIVE FUNDO SELADOR</v>
          </cell>
          <cell r="C2668" t="str">
            <v>M2</v>
          </cell>
          <cell r="D2668">
            <v>9.6</v>
          </cell>
          <cell r="E2668">
            <v>9.6</v>
          </cell>
          <cell r="F2668">
            <v>9.6</v>
          </cell>
          <cell r="G2668">
            <v>9.6</v>
          </cell>
          <cell r="H2668">
            <v>9.6</v>
          </cell>
          <cell r="I2668">
            <v>9.6</v>
          </cell>
        </row>
        <row r="2669">
          <cell r="A2669" t="str">
            <v>PIN-ACR-006</v>
          </cell>
          <cell r="B2669" t="str">
            <v>PINTURA ACRÍLICA, EM TETOS, 2 DEMÃOS SEM MASSA CORRIDA, EXCLUSIVE FUNDO SELADOR</v>
          </cell>
          <cell r="C2669" t="str">
            <v>M2</v>
          </cell>
          <cell r="D2669">
            <v>9.6</v>
          </cell>
          <cell r="E2669">
            <v>9.6</v>
          </cell>
          <cell r="F2669">
            <v>9.6</v>
          </cell>
          <cell r="G2669">
            <v>9.6</v>
          </cell>
          <cell r="H2669">
            <v>9.6</v>
          </cell>
          <cell r="I2669">
            <v>9.6</v>
          </cell>
        </row>
        <row r="2670">
          <cell r="A2670" t="str">
            <v>PIN-ACR-010</v>
          </cell>
          <cell r="B2670" t="str">
            <v>PINTURA ACRÍLICA, EM PAREDES, 3 DEMÃOS SEM MASSA CORRIDA, EXCLUSIVE FUNDO SELADOR</v>
          </cell>
          <cell r="C2670" t="str">
            <v>M2</v>
          </cell>
          <cell r="D2670">
            <v>12.09</v>
          </cell>
          <cell r="E2670">
            <v>12.09</v>
          </cell>
          <cell r="F2670">
            <v>12.09</v>
          </cell>
          <cell r="G2670">
            <v>12.09</v>
          </cell>
          <cell r="H2670">
            <v>12.09</v>
          </cell>
          <cell r="I2670">
            <v>12.09</v>
          </cell>
        </row>
        <row r="2671">
          <cell r="A2671" t="str">
            <v>PIN-ACR-011</v>
          </cell>
          <cell r="B2671" t="str">
            <v>PINTURA ACRÍLICA, EM TETOS, 3 DEMÃOS SEM MASSA CORRIDA, EXCLUSIVE FUNDO SELADOR</v>
          </cell>
          <cell r="C2671" t="str">
            <v>M2</v>
          </cell>
          <cell r="D2671">
            <v>12.09</v>
          </cell>
          <cell r="E2671">
            <v>12.09</v>
          </cell>
          <cell r="F2671">
            <v>12.09</v>
          </cell>
          <cell r="G2671">
            <v>12.09</v>
          </cell>
          <cell r="H2671">
            <v>12.09</v>
          </cell>
          <cell r="I2671">
            <v>12.09</v>
          </cell>
        </row>
        <row r="2672">
          <cell r="A2672" t="str">
            <v>PIN-ACR-015</v>
          </cell>
          <cell r="B2672" t="str">
            <v>PINTURA ACRÍLICA, EM PAREDES, 2 DEMÃOS COM MASSA CORRIDA PVA, EXCLUSIVE FUNDO SELADOR</v>
          </cell>
          <cell r="C2672" t="str">
            <v>M2</v>
          </cell>
          <cell r="D2672">
            <v>16.940000000000001</v>
          </cell>
          <cell r="E2672">
            <v>16.940000000000001</v>
          </cell>
          <cell r="F2672">
            <v>16.940000000000001</v>
          </cell>
          <cell r="G2672">
            <v>16.940000000000001</v>
          </cell>
          <cell r="H2672">
            <v>16.940000000000001</v>
          </cell>
          <cell r="I2672">
            <v>16.940000000000001</v>
          </cell>
        </row>
        <row r="2673">
          <cell r="A2673" t="str">
            <v>PIN-ACR-016</v>
          </cell>
          <cell r="B2673" t="str">
            <v>PINTURA ACRÍLICA, EM TETOS, 2 DEMÃOS COM MASSA CORRIDA PVA, EXCLUSIVE FUNDO SELADOR</v>
          </cell>
          <cell r="C2673" t="str">
            <v>M2</v>
          </cell>
          <cell r="D2673">
            <v>16.940000000000001</v>
          </cell>
          <cell r="E2673">
            <v>16.940000000000001</v>
          </cell>
          <cell r="F2673">
            <v>16.940000000000001</v>
          </cell>
          <cell r="G2673">
            <v>16.940000000000001</v>
          </cell>
          <cell r="H2673">
            <v>16.940000000000001</v>
          </cell>
          <cell r="I2673">
            <v>16.940000000000001</v>
          </cell>
        </row>
        <row r="2674">
          <cell r="A2674" t="str">
            <v>PIN-ACR-017</v>
          </cell>
          <cell r="B2674" t="str">
            <v>PINTURA ACRÍLICA, EM ESPALAS, 2 DEMÃOS COM MASSA CORRIDA PVA, INCLUSIVE FUNDO SELADOR</v>
          </cell>
          <cell r="C2674" t="str">
            <v>M</v>
          </cell>
          <cell r="D2674">
            <v>10.16</v>
          </cell>
          <cell r="E2674">
            <v>10.16</v>
          </cell>
          <cell r="F2674">
            <v>10.16</v>
          </cell>
          <cell r="G2674">
            <v>10.16</v>
          </cell>
          <cell r="H2674">
            <v>10.16</v>
          </cell>
          <cell r="I2674">
            <v>10.16</v>
          </cell>
        </row>
        <row r="2675">
          <cell r="A2675" t="str">
            <v>PIN-ACR-020</v>
          </cell>
          <cell r="B2675" t="str">
            <v>PINTURA ACRÍLICA EM SUPERFÍCIES GALVANIZADAS, INCLUSIVE FUNDO ANTIOXIDANTE</v>
          </cell>
          <cell r="C2675" t="str">
            <v>M2</v>
          </cell>
          <cell r="D2675">
            <v>14.63</v>
          </cell>
          <cell r="E2675">
            <v>14.63</v>
          </cell>
          <cell r="F2675">
            <v>14.63</v>
          </cell>
          <cell r="G2675">
            <v>14.63</v>
          </cell>
          <cell r="H2675">
            <v>14.63</v>
          </cell>
          <cell r="I2675">
            <v>14.63</v>
          </cell>
        </row>
        <row r="2676">
          <cell r="A2676" t="str">
            <v>PIN-ACR-025</v>
          </cell>
          <cell r="B2676" t="str">
            <v>PINTURA ACRÍLICA SOBRE PISOS CIMENTADOS</v>
          </cell>
          <cell r="C2676" t="str">
            <v>M2</v>
          </cell>
          <cell r="D2676">
            <v>9.7899999999999991</v>
          </cell>
          <cell r="E2676">
            <v>9.7899999999999991</v>
          </cell>
          <cell r="F2676">
            <v>9.7899999999999991</v>
          </cell>
          <cell r="G2676">
            <v>9.7899999999999991</v>
          </cell>
          <cell r="H2676">
            <v>9.7899999999999991</v>
          </cell>
          <cell r="I2676">
            <v>9.7899999999999991</v>
          </cell>
        </row>
        <row r="2677">
          <cell r="A2677" t="str">
            <v>PIN-ACR-030</v>
          </cell>
          <cell r="B2677" t="str">
            <v>PINTURA ACRÍLICA PARA DEMARCAÇÃO DE QUADRA ESPORTIVA</v>
          </cell>
          <cell r="C2677" t="str">
            <v>M</v>
          </cell>
          <cell r="D2677">
            <v>3.2</v>
          </cell>
          <cell r="E2677">
            <v>3.2</v>
          </cell>
          <cell r="F2677">
            <v>3.2</v>
          </cell>
          <cell r="G2677">
            <v>3.2</v>
          </cell>
          <cell r="H2677">
            <v>3.2</v>
          </cell>
          <cell r="I2677">
            <v>3.2</v>
          </cell>
        </row>
        <row r="2678">
          <cell r="A2678" t="str">
            <v>PIN-ACR-035</v>
          </cell>
          <cell r="B2678" t="str">
            <v>PINTURA ACRÍLICA DE PISO DE QUADRAS ESPORTIVA</v>
          </cell>
          <cell r="C2678" t="str">
            <v>M2</v>
          </cell>
          <cell r="D2678">
            <v>9.7899999999999991</v>
          </cell>
          <cell r="E2678">
            <v>9.7899999999999991</v>
          </cell>
          <cell r="F2678">
            <v>9.7899999999999991</v>
          </cell>
          <cell r="G2678">
            <v>9.7899999999999991</v>
          </cell>
          <cell r="H2678">
            <v>9.7899999999999991</v>
          </cell>
          <cell r="I2678">
            <v>9.7899999999999991</v>
          </cell>
        </row>
        <row r="2679">
          <cell r="A2679" t="str">
            <v>PIN-ACR-040</v>
          </cell>
          <cell r="B2679" t="str">
            <v>PINTURA ACRÍLICA CONCENTRADA EM FAIXA DE DEMARCAÇÃO DE QUADRA</v>
          </cell>
          <cell r="C2679" t="str">
            <v>M</v>
          </cell>
          <cell r="D2679">
            <v>3.89</v>
          </cell>
          <cell r="E2679">
            <v>3.89</v>
          </cell>
          <cell r="F2679">
            <v>3.89</v>
          </cell>
          <cell r="G2679">
            <v>3.89</v>
          </cell>
          <cell r="H2679">
            <v>3.89</v>
          </cell>
          <cell r="I2679">
            <v>3.89</v>
          </cell>
        </row>
        <row r="2680">
          <cell r="A2680" t="str">
            <v>PIN-ACR-045</v>
          </cell>
          <cell r="B2680" t="str">
            <v>PINTURA ACRÍLICA CONCENTRADA DE PISO DE QUADRAS ESPORTIVA</v>
          </cell>
          <cell r="C2680" t="str">
            <v>M2</v>
          </cell>
          <cell r="D2680">
            <v>13.91</v>
          </cell>
          <cell r="E2680">
            <v>13.91</v>
          </cell>
          <cell r="F2680">
            <v>13.91</v>
          </cell>
          <cell r="G2680">
            <v>13.91</v>
          </cell>
          <cell r="H2680">
            <v>13.91</v>
          </cell>
          <cell r="I2680">
            <v>13.91</v>
          </cell>
        </row>
        <row r="2681">
          <cell r="A2681" t="str">
            <v>PIN-ACR-050</v>
          </cell>
          <cell r="B2681" t="str">
            <v>PINTURA COM TINTA A BASE DE RESINA ACRÍLICA SOBRE PISOS CIMENTADOS LIMPOS</v>
          </cell>
          <cell r="C2681" t="str">
            <v>M2</v>
          </cell>
          <cell r="D2681">
            <v>8.86</v>
          </cell>
          <cell r="E2681">
            <v>8.86</v>
          </cell>
          <cell r="F2681">
            <v>8.86</v>
          </cell>
          <cell r="G2681">
            <v>8.86</v>
          </cell>
          <cell r="H2681">
            <v>8.86</v>
          </cell>
          <cell r="I2681">
            <v>8.86</v>
          </cell>
        </row>
        <row r="2682">
          <cell r="A2682" t="str">
            <v>PIN-BOR-005</v>
          </cell>
          <cell r="B2682" t="str">
            <v>PINTURA BORRACHA CLORADA EM FAIXAS DE DEMARCAÇÃO DE PISO</v>
          </cell>
          <cell r="C2682" t="str">
            <v>M</v>
          </cell>
          <cell r="D2682">
            <v>6.14</v>
          </cell>
          <cell r="E2682">
            <v>6.14</v>
          </cell>
          <cell r="F2682">
            <v>6.14</v>
          </cell>
          <cell r="G2682">
            <v>6.14</v>
          </cell>
          <cell r="H2682">
            <v>6.14</v>
          </cell>
          <cell r="I2682">
            <v>6.14</v>
          </cell>
        </row>
        <row r="2683">
          <cell r="A2683" t="str">
            <v>PIN-BOR-010</v>
          </cell>
          <cell r="B2683" t="str">
            <v>PINTURA BORRACHA CLORADA EM TELHAS DE FIBROCIMENTO</v>
          </cell>
          <cell r="C2683" t="str">
            <v>M2</v>
          </cell>
          <cell r="D2683">
            <v>25.93</v>
          </cell>
          <cell r="E2683">
            <v>25.93</v>
          </cell>
          <cell r="F2683">
            <v>25.93</v>
          </cell>
          <cell r="G2683">
            <v>25.93</v>
          </cell>
          <cell r="H2683">
            <v>25.93</v>
          </cell>
          <cell r="I2683">
            <v>25.93</v>
          </cell>
        </row>
        <row r="2684">
          <cell r="A2684" t="str">
            <v>PIN-BOR-015</v>
          </cell>
          <cell r="B2684" t="str">
            <v>PINTURA BORRACHA CLORADA SOBRE REVESTIMENTO OU CONCRETO</v>
          </cell>
          <cell r="C2684" t="str">
            <v>M2</v>
          </cell>
          <cell r="D2684">
            <v>20.55</v>
          </cell>
          <cell r="E2684">
            <v>20.55</v>
          </cell>
          <cell r="F2684">
            <v>20.55</v>
          </cell>
          <cell r="G2684">
            <v>20.55</v>
          </cell>
          <cell r="H2684">
            <v>20.55</v>
          </cell>
          <cell r="I2684">
            <v>20.55</v>
          </cell>
        </row>
        <row r="2685">
          <cell r="A2685" t="str">
            <v>PIN-BOR-020</v>
          </cell>
          <cell r="B2685" t="str">
            <v>PINTURA BORRACHA CLORADA EM FAIXAS DE DEMARCAÇÃO DE QUADRA</v>
          </cell>
          <cell r="C2685" t="str">
            <v>M</v>
          </cell>
          <cell r="D2685">
            <v>6.14</v>
          </cell>
          <cell r="E2685">
            <v>6.14</v>
          </cell>
          <cell r="F2685">
            <v>6.14</v>
          </cell>
          <cell r="G2685">
            <v>6.14</v>
          </cell>
          <cell r="H2685">
            <v>6.14</v>
          </cell>
          <cell r="I2685">
            <v>6.14</v>
          </cell>
        </row>
        <row r="2686">
          <cell r="A2686" t="str">
            <v>PIN-CAI-005</v>
          </cell>
          <cell r="B2686" t="str">
            <v>CAIACAO INTERNA,TRÊS DEMÃOS COM PIGMENTO</v>
          </cell>
          <cell r="C2686" t="str">
            <v>M2</v>
          </cell>
          <cell r="D2686">
            <v>6.25</v>
          </cell>
          <cell r="E2686">
            <v>6.25</v>
          </cell>
          <cell r="F2686">
            <v>6.25</v>
          </cell>
          <cell r="G2686">
            <v>6.25</v>
          </cell>
          <cell r="H2686">
            <v>6.25</v>
          </cell>
          <cell r="I2686">
            <v>6.25</v>
          </cell>
        </row>
        <row r="2687">
          <cell r="A2687" t="str">
            <v>PIN-CAI-010</v>
          </cell>
          <cell r="B2687" t="str">
            <v>CAIACAO EXTERNA,TRÊS DEMÃOS COM PIGMENTO</v>
          </cell>
          <cell r="C2687" t="str">
            <v>M2</v>
          </cell>
          <cell r="D2687">
            <v>6.25</v>
          </cell>
          <cell r="E2687">
            <v>6.25</v>
          </cell>
          <cell r="F2687">
            <v>6.25</v>
          </cell>
          <cell r="G2687">
            <v>6.25</v>
          </cell>
          <cell r="H2687">
            <v>6.25</v>
          </cell>
          <cell r="I2687">
            <v>6.25</v>
          </cell>
        </row>
        <row r="2688">
          <cell r="A2688" t="str">
            <v>PIN-CER-005</v>
          </cell>
          <cell r="B2688" t="str">
            <v>CERA EM ESQUADRIAS DE MADEIRA (3 DEMÃOS)</v>
          </cell>
          <cell r="C2688" t="str">
            <v>M2</v>
          </cell>
          <cell r="D2688">
            <v>11.23</v>
          </cell>
          <cell r="E2688">
            <v>11.23</v>
          </cell>
          <cell r="F2688">
            <v>11.23</v>
          </cell>
          <cell r="G2688">
            <v>11.23</v>
          </cell>
          <cell r="H2688">
            <v>11.23</v>
          </cell>
          <cell r="I2688">
            <v>11.23</v>
          </cell>
        </row>
        <row r="2689">
          <cell r="A2689" t="str">
            <v>PIN-CER-010</v>
          </cell>
          <cell r="B2689" t="str">
            <v>CERA NOS RODAPÉS (3 DEMÃOS)</v>
          </cell>
          <cell r="C2689" t="str">
            <v>M</v>
          </cell>
          <cell r="D2689">
            <v>2.3199999999999998</v>
          </cell>
          <cell r="E2689">
            <v>2.3199999999999998</v>
          </cell>
          <cell r="F2689">
            <v>2.3199999999999998</v>
          </cell>
          <cell r="G2689">
            <v>2.3199999999999998</v>
          </cell>
          <cell r="H2689">
            <v>2.3199999999999998</v>
          </cell>
          <cell r="I2689">
            <v>2.3199999999999998</v>
          </cell>
        </row>
        <row r="2690">
          <cell r="A2690" t="str">
            <v>PIN-EMA-005</v>
          </cell>
          <cell r="B2690" t="str">
            <v>EMASSAMENTO DE PAREDES COM 1 DEMÃO DE MASSA ACRÍLICA</v>
          </cell>
          <cell r="C2690" t="str">
            <v>M2</v>
          </cell>
          <cell r="D2690">
            <v>8.9700000000000006</v>
          </cell>
          <cell r="E2690">
            <v>8.9700000000000006</v>
          </cell>
          <cell r="F2690">
            <v>8.9700000000000006</v>
          </cell>
          <cell r="G2690">
            <v>8.9700000000000006</v>
          </cell>
          <cell r="H2690">
            <v>8.9700000000000006</v>
          </cell>
          <cell r="I2690">
            <v>8.9700000000000006</v>
          </cell>
        </row>
        <row r="2691">
          <cell r="A2691" t="str">
            <v>PIN-EMA-006</v>
          </cell>
          <cell r="B2691" t="str">
            <v>EMASSAMENTO DE PAREDES COM 2 DEMÃO DE MASSA ACRÍLICA</v>
          </cell>
          <cell r="C2691" t="str">
            <v>M2</v>
          </cell>
          <cell r="D2691">
            <v>10.36</v>
          </cell>
          <cell r="E2691">
            <v>10.36</v>
          </cell>
          <cell r="F2691">
            <v>10.36</v>
          </cell>
          <cell r="G2691">
            <v>10.36</v>
          </cell>
          <cell r="H2691">
            <v>10.36</v>
          </cell>
          <cell r="I2691">
            <v>10.36</v>
          </cell>
        </row>
        <row r="2692">
          <cell r="A2692" t="str">
            <v>PIN-EMA-007</v>
          </cell>
          <cell r="B2692" t="str">
            <v>EMASSAMENTO DE TETOS COM 1 DEMÃO DE MASSA ACRÍLICA</v>
          </cell>
          <cell r="C2692" t="str">
            <v>M2</v>
          </cell>
          <cell r="D2692">
            <v>8.9700000000000006</v>
          </cell>
          <cell r="E2692">
            <v>8.9700000000000006</v>
          </cell>
          <cell r="F2692">
            <v>8.9700000000000006</v>
          </cell>
          <cell r="G2692">
            <v>8.9700000000000006</v>
          </cell>
          <cell r="H2692">
            <v>8.9700000000000006</v>
          </cell>
          <cell r="I2692">
            <v>8.9700000000000006</v>
          </cell>
        </row>
        <row r="2693">
          <cell r="A2693" t="str">
            <v>PIN-EMA-008</v>
          </cell>
          <cell r="B2693" t="str">
            <v>EMASSAMENTO DE TETOS COM 2 DEMÃO DE MASSA ACRÍLICA</v>
          </cell>
          <cell r="C2693" t="str">
            <v>M2</v>
          </cell>
          <cell r="D2693">
            <v>10.36</v>
          </cell>
          <cell r="E2693">
            <v>10.36</v>
          </cell>
          <cell r="F2693">
            <v>10.36</v>
          </cell>
          <cell r="G2693">
            <v>10.36</v>
          </cell>
          <cell r="H2693">
            <v>10.36</v>
          </cell>
          <cell r="I2693">
            <v>10.36</v>
          </cell>
        </row>
        <row r="2694">
          <cell r="A2694" t="str">
            <v>PIN-EMA-010</v>
          </cell>
          <cell r="B2694" t="str">
            <v>EMASSAMENTO DE PAREDES COM 1 DEMÃO DE MASSA PVA</v>
          </cell>
          <cell r="C2694" t="str">
            <v>M2</v>
          </cell>
          <cell r="D2694">
            <v>7.33</v>
          </cell>
          <cell r="E2694">
            <v>7.33</v>
          </cell>
          <cell r="F2694">
            <v>7.33</v>
          </cell>
          <cell r="G2694">
            <v>7.33</v>
          </cell>
          <cell r="H2694">
            <v>7.33</v>
          </cell>
          <cell r="I2694">
            <v>7.33</v>
          </cell>
        </row>
        <row r="2695">
          <cell r="A2695" t="str">
            <v>PIN-EMA-011</v>
          </cell>
          <cell r="B2695" t="str">
            <v>EMASSAMENTO DE PAREDES COM 2 DEMÃO DE MASSA PVA</v>
          </cell>
          <cell r="C2695" t="str">
            <v>M2</v>
          </cell>
          <cell r="D2695">
            <v>8.26</v>
          </cell>
          <cell r="E2695">
            <v>8.26</v>
          </cell>
          <cell r="F2695">
            <v>8.26</v>
          </cell>
          <cell r="G2695">
            <v>8.26</v>
          </cell>
          <cell r="H2695">
            <v>8.26</v>
          </cell>
          <cell r="I2695">
            <v>8.26</v>
          </cell>
        </row>
        <row r="2696">
          <cell r="A2696" t="str">
            <v>PIN-EMA-012</v>
          </cell>
          <cell r="B2696" t="str">
            <v>EMASSAMENTO DE TETOS COM 1 DEMÃO DE MASSA PVA</v>
          </cell>
          <cell r="C2696" t="str">
            <v>M2</v>
          </cell>
          <cell r="D2696">
            <v>7.33</v>
          </cell>
          <cell r="E2696">
            <v>7.33</v>
          </cell>
          <cell r="F2696">
            <v>7.33</v>
          </cell>
          <cell r="G2696">
            <v>7.33</v>
          </cell>
          <cell r="H2696">
            <v>7.33</v>
          </cell>
          <cell r="I2696">
            <v>7.33</v>
          </cell>
        </row>
        <row r="2697">
          <cell r="A2697" t="str">
            <v>PIN-EMA-013</v>
          </cell>
          <cell r="B2697" t="str">
            <v>EMASSAMENTO DE TETOS COM 2 DEMÃO DE MASSA PVA</v>
          </cell>
          <cell r="C2697" t="str">
            <v>M2</v>
          </cell>
          <cell r="D2697">
            <v>8.26</v>
          </cell>
          <cell r="E2697">
            <v>8.26</v>
          </cell>
          <cell r="F2697">
            <v>8.26</v>
          </cell>
          <cell r="G2697">
            <v>8.26</v>
          </cell>
          <cell r="H2697">
            <v>8.26</v>
          </cell>
          <cell r="I2697">
            <v>8.26</v>
          </cell>
        </row>
        <row r="2698">
          <cell r="A2698" t="str">
            <v>PIN-EMA-015</v>
          </cell>
          <cell r="B2698" t="str">
            <v>EMASSAMENTO A ÓLEO SOBRE MADEIRA</v>
          </cell>
          <cell r="C2698" t="str">
            <v>M2</v>
          </cell>
          <cell r="D2698">
            <v>10.26</v>
          </cell>
          <cell r="E2698">
            <v>10.26</v>
          </cell>
          <cell r="F2698">
            <v>10.26</v>
          </cell>
          <cell r="G2698">
            <v>10.26</v>
          </cell>
          <cell r="H2698">
            <v>10.26</v>
          </cell>
          <cell r="I2698">
            <v>10.26</v>
          </cell>
        </row>
        <row r="2699">
          <cell r="A2699" t="str">
            <v>PIN-EMA-020</v>
          </cell>
          <cell r="B2699" t="str">
            <v>EMASSAMENTO DE ESQUADRIA DE MADEIRA COM MASSA CORRIDA COM DUAS DEMÃOS, PARA PINTURA A ÓLEO OU ESMALTE</v>
          </cell>
          <cell r="C2699" t="str">
            <v>M2</v>
          </cell>
          <cell r="D2699">
            <v>10.26</v>
          </cell>
          <cell r="E2699">
            <v>10.26</v>
          </cell>
          <cell r="F2699">
            <v>10.26</v>
          </cell>
          <cell r="G2699">
            <v>10.26</v>
          </cell>
          <cell r="H2699">
            <v>10.26</v>
          </cell>
          <cell r="I2699">
            <v>10.26</v>
          </cell>
        </row>
        <row r="2700">
          <cell r="A2700" t="str">
            <v>PIN-EMA-025</v>
          </cell>
          <cell r="B2700" t="str">
            <v>EMASSAMENTO DE PAREDE DE GESSO ACARTONADO, DRY-WALL, COM 1 DEMÃO DE MASSA ACRÍLICA</v>
          </cell>
          <cell r="C2700" t="str">
            <v>M2</v>
          </cell>
          <cell r="D2700">
            <v>8.2899999999999991</v>
          </cell>
          <cell r="E2700">
            <v>8.2899999999999991</v>
          </cell>
          <cell r="F2700">
            <v>8.2899999999999991</v>
          </cell>
          <cell r="G2700">
            <v>8.2899999999999991</v>
          </cell>
          <cell r="H2700">
            <v>8.2899999999999991</v>
          </cell>
          <cell r="I2700">
            <v>8.2899999999999991</v>
          </cell>
        </row>
        <row r="2701">
          <cell r="A2701" t="str">
            <v>PIN-EMA-026</v>
          </cell>
          <cell r="B2701" t="str">
            <v>EMASSAMENTO DE PAREDE DE GESSO ACARTONADO, DRY-WALL, COM 1 DEMÃO DE MASSA PVA</v>
          </cell>
          <cell r="C2701" t="str">
            <v>M2</v>
          </cell>
          <cell r="D2701">
            <v>6.88</v>
          </cell>
          <cell r="E2701">
            <v>6.88</v>
          </cell>
          <cell r="F2701">
            <v>6.88</v>
          </cell>
          <cell r="G2701">
            <v>6.88</v>
          </cell>
          <cell r="H2701">
            <v>6.88</v>
          </cell>
          <cell r="I2701">
            <v>6.88</v>
          </cell>
        </row>
        <row r="2702">
          <cell r="A2702" t="str">
            <v>PIN-EMA-030</v>
          </cell>
          <cell r="B2702" t="str">
            <v>EMASSAMENTO DE FORRO DE GESSO COM 1 DEMÃO DE MASSA ACRÍLICA</v>
          </cell>
          <cell r="C2702" t="str">
            <v>M2</v>
          </cell>
          <cell r="D2702">
            <v>9.3000000000000007</v>
          </cell>
          <cell r="E2702">
            <v>9.3000000000000007</v>
          </cell>
          <cell r="F2702">
            <v>9.3000000000000007</v>
          </cell>
          <cell r="G2702">
            <v>9.3000000000000007</v>
          </cell>
          <cell r="H2702">
            <v>9.3000000000000007</v>
          </cell>
          <cell r="I2702">
            <v>9.3000000000000007</v>
          </cell>
        </row>
        <row r="2703">
          <cell r="A2703" t="str">
            <v>PIN-EMA-031</v>
          </cell>
          <cell r="B2703" t="str">
            <v>EMASSAMENTO DE FORRO DE GESSO COM 1 DEMÃO DE MASSA PVA</v>
          </cell>
          <cell r="C2703" t="str">
            <v>M2</v>
          </cell>
          <cell r="D2703">
            <v>7.57</v>
          </cell>
          <cell r="E2703">
            <v>7.57</v>
          </cell>
          <cell r="F2703">
            <v>7.57</v>
          </cell>
          <cell r="G2703">
            <v>7.57</v>
          </cell>
          <cell r="H2703">
            <v>7.57</v>
          </cell>
          <cell r="I2703">
            <v>7.57</v>
          </cell>
        </row>
        <row r="2704">
          <cell r="A2704" t="str">
            <v>PIN-EPO-005</v>
          </cell>
          <cell r="B2704" t="str">
            <v>PINTURA EPÓXI AÇO CARBONO COM 2 DEMÃOS DE TINTA BASE EPÓXI COM TRINCHA</v>
          </cell>
          <cell r="C2704" t="str">
            <v>M2</v>
          </cell>
          <cell r="D2704">
            <v>13.38</v>
          </cell>
          <cell r="E2704">
            <v>13.38</v>
          </cell>
          <cell r="F2704">
            <v>13.38</v>
          </cell>
          <cell r="G2704">
            <v>13.38</v>
          </cell>
          <cell r="H2704">
            <v>13.38</v>
          </cell>
          <cell r="I2704">
            <v>13.38</v>
          </cell>
        </row>
        <row r="2705">
          <cell r="A2705" t="str">
            <v>PIN-EPO-010</v>
          </cell>
          <cell r="B2705" t="str">
            <v>PINTURA EPÓXI AÇO CARBONO COM 2 DEMÃOS DE TINTA BASE EPÓXI COM REVOLVER</v>
          </cell>
          <cell r="C2705" t="str">
            <v>M2</v>
          </cell>
          <cell r="D2705">
            <v>11.02</v>
          </cell>
          <cell r="E2705">
            <v>11.02</v>
          </cell>
          <cell r="F2705">
            <v>11.02</v>
          </cell>
          <cell r="G2705">
            <v>11.02</v>
          </cell>
          <cell r="H2705">
            <v>11.02</v>
          </cell>
          <cell r="I2705">
            <v>11.02</v>
          </cell>
        </row>
        <row r="2706">
          <cell r="A2706" t="str">
            <v>PIN-EPO-015</v>
          </cell>
          <cell r="B2706" t="str">
            <v>LIXAMENTO, EMASSAMENTO EPÓXI E PINTURA EPÓXI EM PAREDES</v>
          </cell>
          <cell r="C2706" t="str">
            <v>M2</v>
          </cell>
          <cell r="D2706">
            <v>82.78</v>
          </cell>
          <cell r="E2706">
            <v>82.78</v>
          </cell>
          <cell r="F2706">
            <v>82.78</v>
          </cell>
          <cell r="G2706">
            <v>82.78</v>
          </cell>
          <cell r="H2706">
            <v>82.78</v>
          </cell>
          <cell r="I2706">
            <v>82.78</v>
          </cell>
        </row>
        <row r="2707">
          <cell r="A2707" t="str">
            <v>PIN-EPO-020</v>
          </cell>
          <cell r="B2707" t="str">
            <v>PINTURA EPÓXI DE FAIXAS DE DEMARCAÇÃO DE PISO</v>
          </cell>
          <cell r="C2707" t="str">
            <v>M</v>
          </cell>
          <cell r="D2707">
            <v>8.49</v>
          </cell>
          <cell r="E2707">
            <v>8.49</v>
          </cell>
          <cell r="F2707">
            <v>8.49</v>
          </cell>
          <cell r="G2707">
            <v>8.49</v>
          </cell>
          <cell r="H2707">
            <v>8.49</v>
          </cell>
          <cell r="I2707">
            <v>8.49</v>
          </cell>
        </row>
        <row r="2708">
          <cell r="A2708" t="str">
            <v>PIN-ESM-005</v>
          </cell>
          <cell r="B2708" t="str">
            <v>PINTURA ÓLEO/ESMALTE, 2 DEMÃOS EM ESQUADRIAS DE FERRO</v>
          </cell>
          <cell r="C2708" t="str">
            <v>M2</v>
          </cell>
          <cell r="D2708">
            <v>15.36</v>
          </cell>
          <cell r="E2708">
            <v>15.36</v>
          </cell>
          <cell r="F2708">
            <v>15.36</v>
          </cell>
          <cell r="G2708">
            <v>15.36</v>
          </cell>
          <cell r="H2708">
            <v>15.36</v>
          </cell>
          <cell r="I2708">
            <v>15.36</v>
          </cell>
        </row>
        <row r="2709">
          <cell r="A2709" t="str">
            <v>PIN-ESM-010</v>
          </cell>
          <cell r="B2709" t="str">
            <v>PINTURA ÓLEO/ESMALTE, 2 DEMÃOS EM ESTRUTURA DE AÇO CARBONO</v>
          </cell>
          <cell r="C2709" t="str">
            <v>M2</v>
          </cell>
          <cell r="D2709">
            <v>10.38</v>
          </cell>
          <cell r="E2709">
            <v>10.38</v>
          </cell>
          <cell r="F2709">
            <v>10.38</v>
          </cell>
          <cell r="G2709">
            <v>10.38</v>
          </cell>
          <cell r="H2709">
            <v>10.38</v>
          </cell>
          <cell r="I2709">
            <v>10.38</v>
          </cell>
        </row>
        <row r="2710">
          <cell r="A2710" t="str">
            <v>PIN-ESM-015</v>
          </cell>
          <cell r="B2710" t="str">
            <v>PINTURA ÓLEO/ESMALTE, 2 DEMÃOS EM ESQUADRIA MADEIRA SEM MASSA</v>
          </cell>
          <cell r="C2710" t="str">
            <v>M2</v>
          </cell>
          <cell r="D2710">
            <v>11.94</v>
          </cell>
          <cell r="E2710">
            <v>11.94</v>
          </cell>
          <cell r="F2710">
            <v>11.94</v>
          </cell>
          <cell r="G2710">
            <v>11.94</v>
          </cell>
          <cell r="H2710">
            <v>11.94</v>
          </cell>
          <cell r="I2710">
            <v>11.94</v>
          </cell>
        </row>
        <row r="2711">
          <cell r="A2711" t="str">
            <v>PIN-ESM-020</v>
          </cell>
          <cell r="B2711" t="str">
            <v>PINTURA ESMALTE, 1 DEMÃO SOBRE RUFOS, CALHAS E CONDUTORES</v>
          </cell>
          <cell r="C2711" t="str">
            <v>M</v>
          </cell>
          <cell r="D2711">
            <v>9.08</v>
          </cell>
          <cell r="E2711">
            <v>9.08</v>
          </cell>
          <cell r="F2711">
            <v>9.08</v>
          </cell>
          <cell r="G2711">
            <v>9.08</v>
          </cell>
          <cell r="H2711">
            <v>9.08</v>
          </cell>
          <cell r="I2711">
            <v>9.08</v>
          </cell>
        </row>
        <row r="2712">
          <cell r="A2712" t="str">
            <v>PIN-ESM-025</v>
          </cell>
          <cell r="B2712" t="str">
            <v>PINTURA ESMALTE EM SUPERFÍCIES GALVANIZADAS, INCLUSIVE FUNDO ANTIOXIDANTE</v>
          </cell>
          <cell r="C2712" t="str">
            <v>M2</v>
          </cell>
          <cell r="D2712">
            <v>15.1</v>
          </cell>
          <cell r="E2712">
            <v>15.1</v>
          </cell>
          <cell r="F2712">
            <v>15.1</v>
          </cell>
          <cell r="G2712">
            <v>15.1</v>
          </cell>
          <cell r="H2712">
            <v>15.1</v>
          </cell>
          <cell r="I2712">
            <v>15.1</v>
          </cell>
        </row>
        <row r="2713">
          <cell r="A2713" t="str">
            <v>PIN-ESM-030</v>
          </cell>
          <cell r="B2713" t="str">
            <v>PINTURA ÓLEO/ESMALTE, 2 DEMÃOS EM CORRIMÃO EM TUBO GALVANIZADO</v>
          </cell>
          <cell r="C2713" t="str">
            <v>M</v>
          </cell>
          <cell r="D2713">
            <v>9.08</v>
          </cell>
          <cell r="E2713">
            <v>9.08</v>
          </cell>
          <cell r="F2713">
            <v>9.08</v>
          </cell>
          <cell r="G2713">
            <v>9.08</v>
          </cell>
          <cell r="H2713">
            <v>9.08</v>
          </cell>
          <cell r="I2713">
            <v>9.08</v>
          </cell>
        </row>
        <row r="2714">
          <cell r="A2714" t="str">
            <v>PIN-ESM-035</v>
          </cell>
          <cell r="B2714" t="str">
            <v>PINTURA ÓLEO/ESMALTE, 2 DEMÃOS EM ESTRUTURA METÁLICA</v>
          </cell>
          <cell r="C2714" t="str">
            <v>M2</v>
          </cell>
          <cell r="D2714">
            <v>15.1</v>
          </cell>
          <cell r="E2714">
            <v>15.1</v>
          </cell>
          <cell r="F2714">
            <v>15.1</v>
          </cell>
          <cell r="G2714">
            <v>15.1</v>
          </cell>
          <cell r="H2714">
            <v>15.1</v>
          </cell>
          <cell r="I2714">
            <v>15.1</v>
          </cell>
        </row>
        <row r="2715">
          <cell r="A2715" t="str">
            <v>PIN-LAT-005</v>
          </cell>
          <cell r="B2715" t="str">
            <v>PINTURA LÁTEX PVA, EM PAREDES, 2 DEMÃOS SEM MASSA CORRIDA, EXCLUSIVE FUNDO SELADOR</v>
          </cell>
          <cell r="C2715" t="str">
            <v>M2</v>
          </cell>
          <cell r="D2715">
            <v>7.19</v>
          </cell>
          <cell r="E2715">
            <v>7.19</v>
          </cell>
          <cell r="F2715">
            <v>7.19</v>
          </cell>
          <cell r="G2715">
            <v>7.19</v>
          </cell>
          <cell r="H2715">
            <v>7.19</v>
          </cell>
          <cell r="I2715">
            <v>7.19</v>
          </cell>
        </row>
        <row r="2716">
          <cell r="A2716" t="str">
            <v>PIN-LAT-006</v>
          </cell>
          <cell r="B2716" t="str">
            <v>PINTURA LÁTEX PVA, EM TETOS, 2 DEMÃOS SEM MASSA CORRIDA, EXCLUSIVE FUNDO SELADOR</v>
          </cell>
          <cell r="C2716" t="str">
            <v>M2</v>
          </cell>
          <cell r="D2716">
            <v>7.19</v>
          </cell>
          <cell r="E2716">
            <v>7.19</v>
          </cell>
          <cell r="F2716">
            <v>7.19</v>
          </cell>
          <cell r="G2716">
            <v>7.19</v>
          </cell>
          <cell r="H2716">
            <v>7.19</v>
          </cell>
          <cell r="I2716">
            <v>7.19</v>
          </cell>
        </row>
        <row r="2717">
          <cell r="A2717" t="str">
            <v>PIN-LAT-010</v>
          </cell>
          <cell r="B2717" t="str">
            <v>PINTURA LÁTEX PVA, EM PAREDES, 3 DEMÃOS SEM MASSA CORRIDA, EXCLUSIVE FUNDO SELADOR</v>
          </cell>
          <cell r="C2717" t="str">
            <v>M2</v>
          </cell>
          <cell r="D2717">
            <v>9.4700000000000006</v>
          </cell>
          <cell r="E2717">
            <v>9.4700000000000006</v>
          </cell>
          <cell r="F2717">
            <v>9.4700000000000006</v>
          </cell>
          <cell r="G2717">
            <v>9.4700000000000006</v>
          </cell>
          <cell r="H2717">
            <v>9.4700000000000006</v>
          </cell>
          <cell r="I2717">
            <v>9.4700000000000006</v>
          </cell>
        </row>
        <row r="2718">
          <cell r="A2718" t="str">
            <v>PIN-LAT-011</v>
          </cell>
          <cell r="B2718" t="str">
            <v>PINTURA LÁTEX PVA, EM TETOS, 3 DEMÃOS SEM MASSA CORRIDA, EXCLUSIVE FUNDO SELADOR</v>
          </cell>
          <cell r="C2718" t="str">
            <v>M2</v>
          </cell>
          <cell r="D2718">
            <v>9.4700000000000006</v>
          </cell>
          <cell r="E2718">
            <v>9.4700000000000006</v>
          </cell>
          <cell r="F2718">
            <v>9.4700000000000006</v>
          </cell>
          <cell r="G2718">
            <v>9.4700000000000006</v>
          </cell>
          <cell r="H2718">
            <v>9.4700000000000006</v>
          </cell>
          <cell r="I2718">
            <v>9.4700000000000006</v>
          </cell>
        </row>
        <row r="2719">
          <cell r="A2719" t="str">
            <v>PIN-LAT-015</v>
          </cell>
          <cell r="B2719" t="str">
            <v>PINTURA LÁTEX PVA, EM PAREDES, 2 DEMÃOS COM MASSA CORRIDA PVA, EXCLUSIVE FUNDO SELADOR</v>
          </cell>
          <cell r="C2719" t="str">
            <v>M2</v>
          </cell>
          <cell r="D2719">
            <v>14.53</v>
          </cell>
          <cell r="E2719">
            <v>14.53</v>
          </cell>
          <cell r="F2719">
            <v>14.53</v>
          </cell>
          <cell r="G2719">
            <v>14.53</v>
          </cell>
          <cell r="H2719">
            <v>14.53</v>
          </cell>
          <cell r="I2719">
            <v>14.53</v>
          </cell>
        </row>
        <row r="2720">
          <cell r="A2720" t="str">
            <v>PIN-LAT-016</v>
          </cell>
          <cell r="B2720" t="str">
            <v>PINTURA LÁTEX PVA, EM TETOS, 2 DEMÃOS COM MASSA CORRIDA PVA, EXCLUSIVE FUNDO SELADOR</v>
          </cell>
          <cell r="C2720" t="str">
            <v>M2</v>
          </cell>
          <cell r="D2720">
            <v>14.53</v>
          </cell>
          <cell r="E2720">
            <v>14.53</v>
          </cell>
          <cell r="F2720">
            <v>14.53</v>
          </cell>
          <cell r="G2720">
            <v>14.53</v>
          </cell>
          <cell r="H2720">
            <v>14.53</v>
          </cell>
          <cell r="I2720">
            <v>14.53</v>
          </cell>
        </row>
        <row r="2721">
          <cell r="A2721" t="str">
            <v>PIN-LAT-020</v>
          </cell>
          <cell r="B2721" t="str">
            <v>PINTURA LÁTEX EM RODAPÉ OU MOLDURAS DE 5 A 7 CM, EXCLUSIVE FUNDO SELADOR</v>
          </cell>
          <cell r="C2721" t="str">
            <v>M</v>
          </cell>
          <cell r="D2721">
            <v>2.2799999999999998</v>
          </cell>
          <cell r="E2721">
            <v>2.2799999999999998</v>
          </cell>
          <cell r="F2721">
            <v>2.2799999999999998</v>
          </cell>
          <cell r="G2721">
            <v>2.2799999999999998</v>
          </cell>
          <cell r="H2721">
            <v>2.2799999999999998</v>
          </cell>
          <cell r="I2721">
            <v>2.2799999999999998</v>
          </cell>
        </row>
        <row r="2722">
          <cell r="A2722" t="str">
            <v>PIN-LIX-005</v>
          </cell>
          <cell r="B2722" t="str">
            <v>LIXAMENTO DE PINTURA DE PAREDE</v>
          </cell>
          <cell r="C2722" t="str">
            <v>M2</v>
          </cell>
          <cell r="D2722">
            <v>1.1299999999999999</v>
          </cell>
          <cell r="E2722">
            <v>1.1299999999999999</v>
          </cell>
          <cell r="F2722">
            <v>1.1299999999999999</v>
          </cell>
          <cell r="G2722">
            <v>1.1299999999999999</v>
          </cell>
          <cell r="H2722">
            <v>1.1299999999999999</v>
          </cell>
          <cell r="I2722">
            <v>1.1299999999999999</v>
          </cell>
        </row>
        <row r="2723">
          <cell r="A2723" t="str">
            <v>PIN-LIX-006</v>
          </cell>
          <cell r="B2723" t="str">
            <v>LIXAMENTO DE PINTURA DE TETOS</v>
          </cell>
          <cell r="C2723" t="str">
            <v>M2</v>
          </cell>
          <cell r="D2723">
            <v>1.29</v>
          </cell>
          <cell r="E2723">
            <v>1.29</v>
          </cell>
          <cell r="F2723">
            <v>1.29</v>
          </cell>
          <cell r="G2723">
            <v>1.29</v>
          </cell>
          <cell r="H2723">
            <v>1.29</v>
          </cell>
          <cell r="I2723">
            <v>1.29</v>
          </cell>
        </row>
        <row r="2724">
          <cell r="A2724" t="str">
            <v>PIN-LIX-010</v>
          </cell>
          <cell r="B2724" t="str">
            <v>LIXAMENTO DE PINTURA EM MADEIRA</v>
          </cell>
          <cell r="C2724" t="str">
            <v>M2</v>
          </cell>
          <cell r="D2724">
            <v>1.8</v>
          </cell>
          <cell r="E2724">
            <v>1.8</v>
          </cell>
          <cell r="F2724">
            <v>1.8</v>
          </cell>
          <cell r="G2724">
            <v>1.8</v>
          </cell>
          <cell r="H2724">
            <v>1.8</v>
          </cell>
          <cell r="I2724">
            <v>1.8</v>
          </cell>
        </row>
        <row r="2725">
          <cell r="A2725" t="str">
            <v>PIN-LIX-015</v>
          </cell>
          <cell r="B2725" t="str">
            <v>LIXAMENTO DE PINTURA EM SERRALHERIA</v>
          </cell>
          <cell r="C2725" t="str">
            <v>M2</v>
          </cell>
          <cell r="D2725">
            <v>2.17</v>
          </cell>
          <cell r="E2725">
            <v>2.17</v>
          </cell>
          <cell r="F2725">
            <v>2.17</v>
          </cell>
          <cell r="G2725">
            <v>2.17</v>
          </cell>
          <cell r="H2725">
            <v>2.17</v>
          </cell>
          <cell r="I2725">
            <v>2.17</v>
          </cell>
        </row>
        <row r="2726">
          <cell r="A2726" t="str">
            <v>PIN-OLE-005</v>
          </cell>
          <cell r="B2726" t="str">
            <v>PINTURA ÓLEO/ESMALTE, 2 DEMÃOS, SEM MASSA , SOBRE ALVENARIA REBOCADA, EXCLUSIVE FUNDO SELADOR</v>
          </cell>
          <cell r="C2726" t="str">
            <v>M2</v>
          </cell>
          <cell r="D2726">
            <v>9.5</v>
          </cell>
          <cell r="E2726">
            <v>9.5</v>
          </cell>
          <cell r="F2726">
            <v>9.5</v>
          </cell>
          <cell r="G2726">
            <v>9.5</v>
          </cell>
          <cell r="H2726">
            <v>9.5</v>
          </cell>
          <cell r="I2726">
            <v>9.5</v>
          </cell>
        </row>
        <row r="2727">
          <cell r="A2727" t="str">
            <v>PIN-OLE-015</v>
          </cell>
          <cell r="B2727" t="str">
            <v>PINTURA ÓLEO/ESMALTE, 3 DEMÃOS, SEM MASSA, SOBRE ALVENARIA REBOCADA, EXCLUSIVE FUNDO SELADOR</v>
          </cell>
          <cell r="C2727" t="str">
            <v>M2</v>
          </cell>
          <cell r="D2727">
            <v>11.79</v>
          </cell>
          <cell r="E2727">
            <v>11.79</v>
          </cell>
          <cell r="F2727">
            <v>11.79</v>
          </cell>
          <cell r="G2727">
            <v>11.79</v>
          </cell>
          <cell r="H2727">
            <v>11.79</v>
          </cell>
          <cell r="I2727">
            <v>11.79</v>
          </cell>
        </row>
        <row r="2728">
          <cell r="A2728" t="str">
            <v>PIN-ONE-005</v>
          </cell>
          <cell r="B2728" t="str">
            <v>LIXAMENTO, EMASSAMENTO COM MASSA PVA E PINTURA ONELUX EM PAREDES</v>
          </cell>
          <cell r="C2728" t="str">
            <v>M2</v>
          </cell>
          <cell r="D2728">
            <v>28.27</v>
          </cell>
          <cell r="E2728">
            <v>28.27</v>
          </cell>
          <cell r="F2728">
            <v>28.27</v>
          </cell>
          <cell r="G2728">
            <v>28.27</v>
          </cell>
          <cell r="H2728">
            <v>28.27</v>
          </cell>
          <cell r="I2728">
            <v>28.27</v>
          </cell>
        </row>
        <row r="2729">
          <cell r="A2729" t="str">
            <v>PIN-PER-005</v>
          </cell>
          <cell r="B2729" t="str">
            <v>PINTURA PRESERVATIVA PARA MADEIRA, MÍNIMO 2 DEMÃOS, COM VERNIZ IMUNIZANTE</v>
          </cell>
          <cell r="C2729" t="str">
            <v>M2</v>
          </cell>
          <cell r="D2729">
            <v>13.06</v>
          </cell>
          <cell r="E2729">
            <v>13.06</v>
          </cell>
          <cell r="F2729">
            <v>13.06</v>
          </cell>
          <cell r="G2729">
            <v>13.06</v>
          </cell>
          <cell r="H2729">
            <v>13.06</v>
          </cell>
          <cell r="I2729">
            <v>13.06</v>
          </cell>
        </row>
        <row r="2730">
          <cell r="A2730" t="str">
            <v>PIN-PER-010</v>
          </cell>
          <cell r="B2730" t="str">
            <v>PINTURA PRESERVATIVA PARA MADEIRA SECA, 2 DEMÃOS, COM CUPINICIDA</v>
          </cell>
          <cell r="C2730" t="str">
            <v>M2</v>
          </cell>
          <cell r="D2730">
            <v>8.74</v>
          </cell>
          <cell r="E2730">
            <v>8.74</v>
          </cell>
          <cell r="F2730">
            <v>8.74</v>
          </cell>
          <cell r="G2730">
            <v>8.74</v>
          </cell>
          <cell r="H2730">
            <v>8.74</v>
          </cell>
          <cell r="I2730">
            <v>8.74</v>
          </cell>
        </row>
        <row r="2731">
          <cell r="A2731" t="str">
            <v>PIN-PIN-005</v>
          </cell>
          <cell r="B2731" t="str">
            <v>PINTURA ANTI-PICHAÇÃO E COLAGEM DE PROPAGANDA, INCLUSIVE SELANTE</v>
          </cell>
          <cell r="C2731" t="str">
            <v>M2</v>
          </cell>
          <cell r="D2731">
            <v>24.31</v>
          </cell>
          <cell r="E2731">
            <v>24.31</v>
          </cell>
          <cell r="F2731">
            <v>24.31</v>
          </cell>
          <cell r="G2731">
            <v>24.31</v>
          </cell>
          <cell r="H2731">
            <v>24.31</v>
          </cell>
          <cell r="I2731">
            <v>24.31</v>
          </cell>
        </row>
        <row r="2732">
          <cell r="A2732" t="str">
            <v>PIN-PIN-010</v>
          </cell>
          <cell r="B2732" t="str">
            <v>VERNIZ ANTI-PICHAÇÃO E COLAGEM DE PROPAGANDA, INCLUSIVE SELANTE</v>
          </cell>
          <cell r="C2732" t="str">
            <v>M2</v>
          </cell>
          <cell r="D2732">
            <v>23.67</v>
          </cell>
          <cell r="E2732">
            <v>23.67</v>
          </cell>
          <cell r="F2732">
            <v>23.67</v>
          </cell>
          <cell r="G2732">
            <v>23.67</v>
          </cell>
          <cell r="H2732">
            <v>23.67</v>
          </cell>
          <cell r="I2732">
            <v>23.67</v>
          </cell>
        </row>
        <row r="2733">
          <cell r="A2733" t="str">
            <v>PIN-RES-005</v>
          </cell>
          <cell r="B2733" t="str">
            <v>PINTURA COM RESINA ACRÍLICA, 2 DEMÃOS, EM CONCRETO</v>
          </cell>
          <cell r="C2733" t="str">
            <v>M2</v>
          </cell>
          <cell r="D2733">
            <v>18.68</v>
          </cell>
          <cell r="E2733">
            <v>18.68</v>
          </cell>
          <cell r="F2733">
            <v>18.68</v>
          </cell>
          <cell r="G2733">
            <v>18.68</v>
          </cell>
          <cell r="H2733">
            <v>18.68</v>
          </cell>
          <cell r="I2733">
            <v>18.68</v>
          </cell>
        </row>
        <row r="2734">
          <cell r="A2734" t="str">
            <v>PIN-SEL-005</v>
          </cell>
          <cell r="B2734" t="str">
            <v>PREPARAÇÃO PARA PINTURA EM PAREDES, PVA/ACRÍLICA COM FUNDO SELADOR</v>
          </cell>
          <cell r="C2734" t="str">
            <v>M2</v>
          </cell>
          <cell r="D2734">
            <v>3.38</v>
          </cell>
          <cell r="E2734">
            <v>3.38</v>
          </cell>
          <cell r="F2734">
            <v>3.38</v>
          </cell>
          <cell r="G2734">
            <v>3.38</v>
          </cell>
          <cell r="H2734">
            <v>3.38</v>
          </cell>
          <cell r="I2734">
            <v>3.38</v>
          </cell>
        </row>
        <row r="2735">
          <cell r="A2735" t="str">
            <v>PIN-SEL-010</v>
          </cell>
          <cell r="B2735" t="str">
            <v>PREPARAÇÃO PARA PINTURA EM TETOS, PVA/ACRÍLICA COM FUNDO SELADOR</v>
          </cell>
          <cell r="C2735" t="str">
            <v>M2</v>
          </cell>
          <cell r="D2735">
            <v>3.38</v>
          </cell>
          <cell r="E2735">
            <v>3.38</v>
          </cell>
          <cell r="F2735">
            <v>3.38</v>
          </cell>
          <cell r="G2735">
            <v>3.38</v>
          </cell>
          <cell r="H2735">
            <v>3.38</v>
          </cell>
          <cell r="I2735">
            <v>3.38</v>
          </cell>
        </row>
        <row r="2736">
          <cell r="A2736" t="str">
            <v>PIN-SEL-015</v>
          </cell>
          <cell r="B2736" t="str">
            <v>PREPARAÇÃO PARA PINTURA EM PAREDE DE GESSO ACARTONADO, DRY-WALL E FORRO DE GESSO, PVA/ACRÍLICA COM FUNDO SELADOR</v>
          </cell>
          <cell r="C2736" t="str">
            <v>M2</v>
          </cell>
          <cell r="D2736">
            <v>3.08</v>
          </cell>
          <cell r="E2736">
            <v>3.08</v>
          </cell>
          <cell r="F2736">
            <v>3.08</v>
          </cell>
          <cell r="G2736">
            <v>3.08</v>
          </cell>
          <cell r="H2736">
            <v>3.08</v>
          </cell>
          <cell r="I2736">
            <v>3.08</v>
          </cell>
        </row>
        <row r="2737">
          <cell r="A2737" t="str">
            <v>PIN-SIL-005</v>
          </cell>
          <cell r="B2737" t="str">
            <v>PINTURA A BASE SILICONE, 2 DEMÃOS, EM CONCRETO OU ALVENARIA</v>
          </cell>
          <cell r="C2737" t="str">
            <v>M2</v>
          </cell>
          <cell r="D2737">
            <v>7.11</v>
          </cell>
          <cell r="E2737">
            <v>7.11</v>
          </cell>
          <cell r="F2737">
            <v>7.11</v>
          </cell>
          <cell r="G2737">
            <v>7.11</v>
          </cell>
          <cell r="H2737">
            <v>7.11</v>
          </cell>
          <cell r="I2737">
            <v>7.11</v>
          </cell>
        </row>
        <row r="2738">
          <cell r="A2738" t="str">
            <v>PIN-SIN-010</v>
          </cell>
          <cell r="B2738" t="str">
            <v>SINALIZAÇÃO DE VAGA DE ESTACIONAMENTO PARA PORTADORES DE NECESSIDADES ESPECIAIS SOBRE PAVIMENTAÇÃO URBANA</v>
          </cell>
          <cell r="C2738" t="str">
            <v>UN</v>
          </cell>
          <cell r="D2738">
            <v>132.87</v>
          </cell>
          <cell r="E2738">
            <v>132.87</v>
          </cell>
          <cell r="F2738">
            <v>132.87</v>
          </cell>
          <cell r="G2738">
            <v>132.87</v>
          </cell>
          <cell r="H2738">
            <v>132.87</v>
          </cell>
          <cell r="I2738">
            <v>132.87</v>
          </cell>
        </row>
        <row r="2739">
          <cell r="A2739" t="str">
            <v>PIN-TEX-005</v>
          </cell>
          <cell r="B2739" t="str">
            <v>TEXTURA TIPO GRAFIATO SOBRE PAREDE, LIXAMENTO E FUNDO SELADOR</v>
          </cell>
          <cell r="C2739" t="str">
            <v>M2</v>
          </cell>
          <cell r="D2739">
            <v>15.45</v>
          </cell>
          <cell r="E2739">
            <v>15.45</v>
          </cell>
          <cell r="F2739">
            <v>15.45</v>
          </cell>
          <cell r="G2739">
            <v>15.45</v>
          </cell>
          <cell r="H2739">
            <v>15.45</v>
          </cell>
          <cell r="I2739">
            <v>15.45</v>
          </cell>
        </row>
        <row r="2740">
          <cell r="A2740" t="str">
            <v>PIN-TEX-010</v>
          </cell>
          <cell r="B2740" t="str">
            <v>PINTURA TEXTURIZADA COM DESEMPENADEIRA DE AÇO, LIXAMENTO E FUNDO SELADOR</v>
          </cell>
          <cell r="C2740" t="str">
            <v>M2</v>
          </cell>
          <cell r="D2740">
            <v>17.510000000000002</v>
          </cell>
          <cell r="E2740">
            <v>17.510000000000002</v>
          </cell>
          <cell r="F2740">
            <v>17.510000000000002</v>
          </cell>
          <cell r="G2740">
            <v>17.510000000000002</v>
          </cell>
          <cell r="H2740">
            <v>17.510000000000002</v>
          </cell>
          <cell r="I2740">
            <v>17.510000000000002</v>
          </cell>
        </row>
        <row r="2741">
          <cell r="A2741" t="str">
            <v>PIN-TEX-015</v>
          </cell>
          <cell r="B2741" t="str">
            <v>PINTURA TEXTURIZADA COM ROLO, EXCLUSIVE FUNDO SELADOR</v>
          </cell>
          <cell r="C2741" t="str">
            <v>M2</v>
          </cell>
          <cell r="D2741">
            <v>13.2</v>
          </cell>
          <cell r="E2741">
            <v>13.2</v>
          </cell>
          <cell r="F2741">
            <v>13.2</v>
          </cell>
          <cell r="G2741">
            <v>13.2</v>
          </cell>
          <cell r="H2741">
            <v>13.2</v>
          </cell>
          <cell r="I2741">
            <v>13.2</v>
          </cell>
        </row>
        <row r="2742">
          <cell r="A2742" t="str">
            <v>PIN-TEX-020</v>
          </cell>
          <cell r="B2742" t="str">
            <v>TEXTURA ACRÍLICA, SOBRE ESPALAS DE JANELAS, 2 DEMÃOS, INCLUSIVE FUNDO SELADOR</v>
          </cell>
          <cell r="C2742" t="str">
            <v>M</v>
          </cell>
          <cell r="D2742">
            <v>9.1199999999999992</v>
          </cell>
          <cell r="E2742">
            <v>9.1199999999999992</v>
          </cell>
          <cell r="F2742">
            <v>9.1199999999999992</v>
          </cell>
          <cell r="G2742">
            <v>9.1199999999999992</v>
          </cell>
          <cell r="H2742">
            <v>9.1199999999999992</v>
          </cell>
          <cell r="I2742">
            <v>9.1199999999999992</v>
          </cell>
        </row>
        <row r="2743">
          <cell r="A2743" t="str">
            <v>PIN-TRA-005</v>
          </cell>
          <cell r="B2743" t="str">
            <v>TRATAMENTO DE SUPERFÍCIE DE CONCRETO APARENTE, INCLUINDO RASPAGEM, ESTUCAGEM E POLIMENTO COM RESINA</v>
          </cell>
          <cell r="C2743" t="str">
            <v>M2</v>
          </cell>
          <cell r="D2743">
            <v>20.56</v>
          </cell>
          <cell r="E2743">
            <v>20.56</v>
          </cell>
          <cell r="F2743">
            <v>20.56</v>
          </cell>
          <cell r="G2743">
            <v>20.56</v>
          </cell>
          <cell r="H2743">
            <v>20.56</v>
          </cell>
          <cell r="I2743">
            <v>20.56</v>
          </cell>
        </row>
        <row r="2744">
          <cell r="A2744" t="str">
            <v>PIN-TRA-006</v>
          </cell>
          <cell r="B2744" t="str">
            <v>TRATAMENTO DE SUPERFÍCIE DE CONCRETO APARENTE, INCLUINDO RASPAGEM, ESTUCAGEM E POLIMENTO COM VERNIZ</v>
          </cell>
          <cell r="C2744" t="str">
            <v>M2</v>
          </cell>
          <cell r="D2744">
            <v>19.350000000000001</v>
          </cell>
          <cell r="E2744">
            <v>19.350000000000001</v>
          </cell>
          <cell r="F2744">
            <v>19.350000000000001</v>
          </cell>
          <cell r="G2744">
            <v>19.350000000000001</v>
          </cell>
          <cell r="H2744">
            <v>19.350000000000001</v>
          </cell>
          <cell r="I2744">
            <v>19.350000000000001</v>
          </cell>
        </row>
        <row r="2745">
          <cell r="A2745" t="str">
            <v>PIN-VER-005</v>
          </cell>
          <cell r="B2745" t="str">
            <v>VERNIZ ACRÍLICO, 2 DEMÃOS, SOBRE ALVENARIA OU CONCRETO</v>
          </cell>
          <cell r="C2745" t="str">
            <v>M2</v>
          </cell>
          <cell r="D2745">
            <v>9.99</v>
          </cell>
          <cell r="E2745">
            <v>9.99</v>
          </cell>
          <cell r="F2745">
            <v>9.99</v>
          </cell>
          <cell r="G2745">
            <v>9.99</v>
          </cell>
          <cell r="H2745">
            <v>9.99</v>
          </cell>
          <cell r="I2745">
            <v>9.99</v>
          </cell>
        </row>
        <row r="2746">
          <cell r="A2746" t="str">
            <v>PIN-VER-010</v>
          </cell>
          <cell r="B2746" t="str">
            <v>VERNIZ EM ESQUADRIAS DE MADEIRA, 2 DEMÃOS, BRILHANTE</v>
          </cell>
          <cell r="C2746" t="str">
            <v>M2</v>
          </cell>
          <cell r="D2746">
            <v>11.13</v>
          </cell>
          <cell r="E2746">
            <v>11.13</v>
          </cell>
          <cell r="F2746">
            <v>11.13</v>
          </cell>
          <cell r="G2746">
            <v>11.13</v>
          </cell>
          <cell r="H2746">
            <v>11.13</v>
          </cell>
          <cell r="I2746">
            <v>11.13</v>
          </cell>
        </row>
        <row r="2747">
          <cell r="A2747" t="str">
            <v>PIN-VER-015</v>
          </cell>
          <cell r="B2747" t="str">
            <v>VERNIZ EM ESQUADRIAS DE MADEIRA, 2 DEMÃOS, ACETINADO</v>
          </cell>
          <cell r="C2747" t="str">
            <v>M2</v>
          </cell>
          <cell r="D2747">
            <v>10.98</v>
          </cell>
          <cell r="E2747">
            <v>10.98</v>
          </cell>
          <cell r="F2747">
            <v>10.98</v>
          </cell>
          <cell r="G2747">
            <v>10.98</v>
          </cell>
          <cell r="H2747">
            <v>10.98</v>
          </cell>
          <cell r="I2747">
            <v>10.98</v>
          </cell>
        </row>
        <row r="2748">
          <cell r="A2748" t="str">
            <v>PIN-VER-020</v>
          </cell>
          <cell r="B2748" t="str">
            <v>VERNIZ EM ESQUADRIAS DE MADEIRA, 2 DEMÃOS, FOSCO</v>
          </cell>
          <cell r="C2748" t="str">
            <v>M2</v>
          </cell>
          <cell r="D2748">
            <v>11.69</v>
          </cell>
          <cell r="E2748">
            <v>11.69</v>
          </cell>
          <cell r="F2748">
            <v>11.69</v>
          </cell>
          <cell r="G2748">
            <v>11.69</v>
          </cell>
          <cell r="H2748">
            <v>11.69</v>
          </cell>
          <cell r="I2748">
            <v>11.69</v>
          </cell>
        </row>
        <row r="2749">
          <cell r="A2749" t="str">
            <v>PIN-VER-025</v>
          </cell>
          <cell r="B2749" t="str">
            <v>VERNIZ EM MADEIRA, 2 DEMÃOS FILTRO SOLAR BRILHANTE</v>
          </cell>
          <cell r="C2749" t="str">
            <v>M2</v>
          </cell>
          <cell r="D2749">
            <v>11.32</v>
          </cell>
          <cell r="E2749">
            <v>11.32</v>
          </cell>
          <cell r="F2749">
            <v>11.32</v>
          </cell>
          <cell r="G2749">
            <v>11.32</v>
          </cell>
          <cell r="H2749">
            <v>11.32</v>
          </cell>
          <cell r="I2749">
            <v>11.32</v>
          </cell>
        </row>
        <row r="2750">
          <cell r="A2750" t="str">
            <v>PIN-VER-030</v>
          </cell>
          <cell r="B2750" t="str">
            <v>VERNIZ EM MADEIRA, 2 DEMÃOS FILTRO SOLAR FOSCO</v>
          </cell>
          <cell r="C2750" t="str">
            <v>M2</v>
          </cell>
          <cell r="D2750">
            <v>11.85</v>
          </cell>
          <cell r="E2750">
            <v>11.85</v>
          </cell>
          <cell r="F2750">
            <v>11.85</v>
          </cell>
          <cell r="G2750">
            <v>11.85</v>
          </cell>
          <cell r="H2750">
            <v>11.85</v>
          </cell>
          <cell r="I2750">
            <v>11.85</v>
          </cell>
        </row>
        <row r="2751">
          <cell r="A2751" t="str">
            <v>PIN-VER-035</v>
          </cell>
          <cell r="B2751" t="str">
            <v>VERNIZ EM RÉGUAS DE AFIXAR CARTAZES E PROTEÇÃO DE CARTEIRAS, 2 DEMÃOS, FOSCO</v>
          </cell>
          <cell r="C2751" t="str">
            <v>M</v>
          </cell>
          <cell r="D2751">
            <v>3.17</v>
          </cell>
          <cell r="E2751">
            <v>3.17</v>
          </cell>
          <cell r="F2751">
            <v>3.17</v>
          </cell>
          <cell r="G2751">
            <v>3.17</v>
          </cell>
          <cell r="H2751">
            <v>3.17</v>
          </cell>
          <cell r="I2751">
            <v>3.17</v>
          </cell>
        </row>
        <row r="2752">
          <cell r="A2752" t="str">
            <v>PIN-ZAR-006</v>
          </cell>
          <cell r="B2752" t="str">
            <v>PINTURA ANTICORROSIVA A CROMATO DE ZINCO EM ESQUADRIA E SUPERFÍCIE METÁLICA</v>
          </cell>
          <cell r="C2752" t="str">
            <v>M2</v>
          </cell>
          <cell r="D2752">
            <v>5.95</v>
          </cell>
          <cell r="E2752">
            <v>5.95</v>
          </cell>
          <cell r="F2752">
            <v>5.95</v>
          </cell>
          <cell r="G2752">
            <v>5.95</v>
          </cell>
          <cell r="H2752">
            <v>5.95</v>
          </cell>
          <cell r="I2752">
            <v>5.95</v>
          </cell>
        </row>
        <row r="2753">
          <cell r="A2753" t="str">
            <v>PIS-001</v>
          </cell>
          <cell r="B2753" t="str">
            <v>PISOS</v>
          </cell>
        </row>
        <row r="2754">
          <cell r="A2754" t="str">
            <v>PIS-API-005</v>
          </cell>
          <cell r="B2754" t="str">
            <v>APICOAMENTO DE PISO CIMENTADO - PROFUNDIDADE ATÉ 1 CM</v>
          </cell>
          <cell r="C2754" t="str">
            <v>M2</v>
          </cell>
          <cell r="D2754">
            <v>3.69</v>
          </cell>
          <cell r="E2754">
            <v>3.69</v>
          </cell>
          <cell r="F2754">
            <v>3.69</v>
          </cell>
          <cell r="G2754">
            <v>3.69</v>
          </cell>
          <cell r="H2754">
            <v>3.69</v>
          </cell>
          <cell r="I2754">
            <v>3.69</v>
          </cell>
        </row>
        <row r="2755">
          <cell r="A2755" t="str">
            <v>PIS-ARD-005</v>
          </cell>
          <cell r="B2755" t="str">
            <v>PISO DE PEDRA ARDÓSIA 20 X 20 CM</v>
          </cell>
          <cell r="C2755" t="str">
            <v>M2</v>
          </cell>
          <cell r="D2755">
            <v>34.229999999999997</v>
          </cell>
          <cell r="E2755">
            <v>34.76</v>
          </cell>
          <cell r="F2755">
            <v>37.19</v>
          </cell>
          <cell r="G2755">
            <v>34.229999999999997</v>
          </cell>
          <cell r="H2755">
            <v>35.36</v>
          </cell>
          <cell r="I2755">
            <v>36.54</v>
          </cell>
        </row>
        <row r="2756">
          <cell r="A2756" t="str">
            <v>PIS-ARD-010</v>
          </cell>
          <cell r="B2756" t="str">
            <v>PISO DE PEDRA ARDÓSIA 30 X 30 CM</v>
          </cell>
          <cell r="C2756" t="str">
            <v>M2</v>
          </cell>
          <cell r="D2756">
            <v>34.49</v>
          </cell>
          <cell r="E2756">
            <v>35.119999999999997</v>
          </cell>
          <cell r="F2756">
            <v>37.74</v>
          </cell>
          <cell r="G2756">
            <v>34.49</v>
          </cell>
          <cell r="H2756">
            <v>35.39</v>
          </cell>
          <cell r="I2756">
            <v>36.590000000000003</v>
          </cell>
        </row>
        <row r="2757">
          <cell r="A2757" t="str">
            <v>PIS-ARD-015</v>
          </cell>
          <cell r="B2757" t="str">
            <v>PISO DE PEDRA ARDÓSIA 40 X 40 CM</v>
          </cell>
          <cell r="C2757" t="str">
            <v>M2</v>
          </cell>
          <cell r="D2757">
            <v>34.49</v>
          </cell>
          <cell r="E2757">
            <v>35.119999999999997</v>
          </cell>
          <cell r="F2757">
            <v>38.82</v>
          </cell>
          <cell r="G2757">
            <v>34.49</v>
          </cell>
          <cell r="H2757">
            <v>35.39</v>
          </cell>
          <cell r="I2757">
            <v>36.700000000000003</v>
          </cell>
        </row>
        <row r="2758">
          <cell r="A2758" t="str">
            <v>PIS-ARD-020</v>
          </cell>
          <cell r="B2758" t="str">
            <v>DEGRAU DE PEDRA ARDÓSIA E = 20 MM, L = 30 CM, ASSENTADO COM ARGAMASSA DE CIMENTO E AREIA SEM PENEIRAR TRAÇO 1:4, INCLUSO ESPELHO E = 15 MM, H = 20 CM</v>
          </cell>
          <cell r="C2758" t="str">
            <v>M</v>
          </cell>
          <cell r="D2758">
            <v>160.72</v>
          </cell>
          <cell r="E2758">
            <v>160.79</v>
          </cell>
          <cell r="F2758">
            <v>160.84</v>
          </cell>
          <cell r="G2758">
            <v>160.66999999999999</v>
          </cell>
          <cell r="H2758">
            <v>161.13999999999999</v>
          </cell>
          <cell r="I2758">
            <v>160.74</v>
          </cell>
        </row>
        <row r="2759">
          <cell r="A2759" t="str">
            <v>PIS-BOR-005</v>
          </cell>
          <cell r="B2759" t="str">
            <v>PLACA DE BORRACHA 500 X 500 X 3,5 MM PASTILHADO PARA COLA PRETO</v>
          </cell>
          <cell r="C2759" t="str">
            <v>M2</v>
          </cell>
          <cell r="D2759">
            <v>41.78</v>
          </cell>
          <cell r="E2759">
            <v>41.78</v>
          </cell>
          <cell r="F2759">
            <v>41.78</v>
          </cell>
          <cell r="G2759">
            <v>41.78</v>
          </cell>
          <cell r="H2759">
            <v>41.78</v>
          </cell>
          <cell r="I2759">
            <v>41.78</v>
          </cell>
        </row>
        <row r="2760">
          <cell r="A2760" t="str">
            <v>PIS-CAL-005</v>
          </cell>
          <cell r="B2760" t="str">
            <v>CALÇADA PORTUGUESA - FORNECIMENTO E ASSENTAMENTO, INCLUSIVE COLCHÃO</v>
          </cell>
          <cell r="C2760" t="str">
            <v>M2</v>
          </cell>
          <cell r="D2760">
            <v>31.72</v>
          </cell>
          <cell r="E2760">
            <v>32.03</v>
          </cell>
          <cell r="F2760">
            <v>32.24</v>
          </cell>
          <cell r="G2760">
            <v>31.52</v>
          </cell>
          <cell r="H2760">
            <v>33.479999999999997</v>
          </cell>
          <cell r="I2760">
            <v>31.83</v>
          </cell>
        </row>
        <row r="2761">
          <cell r="A2761" t="str">
            <v>PIS-CAL-010</v>
          </cell>
          <cell r="B2761" t="str">
            <v>REMOÇÃO E REASSENTAMENTO DE CALÇADA PORTUGUESA</v>
          </cell>
          <cell r="C2761" t="str">
            <v>M2</v>
          </cell>
          <cell r="D2761">
            <v>15.68</v>
          </cell>
          <cell r="E2761">
            <v>15.83</v>
          </cell>
          <cell r="F2761">
            <v>15.93</v>
          </cell>
          <cell r="G2761">
            <v>15.57</v>
          </cell>
          <cell r="H2761">
            <v>16.55</v>
          </cell>
          <cell r="I2761">
            <v>15.73</v>
          </cell>
        </row>
        <row r="2762">
          <cell r="A2762" t="str">
            <v>PIS-CAR-005</v>
          </cell>
          <cell r="B2762" t="str">
            <v>CARPETE DE MADEIRA estruturado, inclusive colocação e acabamento</v>
          </cell>
          <cell r="C2762" t="str">
            <v>M2</v>
          </cell>
          <cell r="D2762">
            <v>76.91</v>
          </cell>
          <cell r="E2762">
            <v>76.91</v>
          </cell>
          <cell r="F2762">
            <v>76.91</v>
          </cell>
          <cell r="G2762">
            <v>76.91</v>
          </cell>
          <cell r="H2762">
            <v>76.91</v>
          </cell>
          <cell r="I2762">
            <v>76.91</v>
          </cell>
        </row>
        <row r="2763">
          <cell r="A2763" t="str">
            <v>PIS-CER-005</v>
          </cell>
          <cell r="B2763" t="str">
            <v>PISO CERÂMICO VERMELHO NATURAL 24 X 5,2 CM, ASSENTADO COM ARGAMASSA PRÉ-FABRICADA, INCLUSIVE REJUNTAMENTO</v>
          </cell>
          <cell r="C2763" t="str">
            <v>M2</v>
          </cell>
          <cell r="D2763">
            <v>59.81</v>
          </cell>
          <cell r="E2763">
            <v>59.81</v>
          </cell>
          <cell r="F2763">
            <v>59.81</v>
          </cell>
          <cell r="G2763">
            <v>59.81</v>
          </cell>
          <cell r="H2763">
            <v>59.81</v>
          </cell>
          <cell r="I2763">
            <v>59.81</v>
          </cell>
        </row>
        <row r="2764">
          <cell r="A2764" t="str">
            <v>PIS-CER-010</v>
          </cell>
          <cell r="B2764" t="str">
            <v>PISO CERÂMICO PEI-5 LISO (PREÇO MÉDIO) 30 X 30 CM, ASSENTADO COM ARGAMASSA PRÉ-FABRICADA, INCLUSIVE REJUNTAMENTO</v>
          </cell>
          <cell r="C2764" t="str">
            <v>M2</v>
          </cell>
          <cell r="D2764">
            <v>50.74</v>
          </cell>
          <cell r="E2764">
            <v>50.74</v>
          </cell>
          <cell r="F2764">
            <v>50.74</v>
          </cell>
          <cell r="G2764">
            <v>50.74</v>
          </cell>
          <cell r="H2764">
            <v>50.74</v>
          </cell>
          <cell r="I2764">
            <v>50.74</v>
          </cell>
        </row>
        <row r="2765">
          <cell r="A2765" t="str">
            <v>PIS-CER-015</v>
          </cell>
          <cell r="B2765" t="str">
            <v>PISO CERÂMICO PEI-5 ANTIDERRAPANTE (PREÇO MÉDIO), ASSENTADO COM ARGAMASSA PRÉ-FABRICADA, INCLUSIVE REJUNTAMENTO</v>
          </cell>
          <cell r="C2765" t="str">
            <v>M2</v>
          </cell>
          <cell r="D2765">
            <v>57.11</v>
          </cell>
          <cell r="E2765">
            <v>57.11</v>
          </cell>
          <cell r="F2765">
            <v>57.11</v>
          </cell>
          <cell r="G2765">
            <v>57.11</v>
          </cell>
          <cell r="H2765">
            <v>57.11</v>
          </cell>
          <cell r="I2765">
            <v>57.11</v>
          </cell>
        </row>
        <row r="2766">
          <cell r="A2766" t="str">
            <v>PIS-CER-020</v>
          </cell>
          <cell r="B2766" t="str">
            <v>PISO CERÂMICO PEI-4 ANTIDERRAPANTE (PREÇO MÉDIO), ASSENTADO COM ARGAMASSA PRÉ-FABRICADA, INCLUSIVE REJUNTAMENTO</v>
          </cell>
          <cell r="C2766" t="str">
            <v>M2</v>
          </cell>
          <cell r="D2766">
            <v>54.4</v>
          </cell>
          <cell r="E2766">
            <v>54.4</v>
          </cell>
          <cell r="F2766">
            <v>54.4</v>
          </cell>
          <cell r="G2766">
            <v>54.4</v>
          </cell>
          <cell r="H2766">
            <v>54.4</v>
          </cell>
          <cell r="I2766">
            <v>54.4</v>
          </cell>
        </row>
        <row r="2767">
          <cell r="A2767" t="str">
            <v>PIS-CIM-005</v>
          </cell>
          <cell r="B2767" t="str">
            <v>PISO CIMENTADO DESEMPENADO E FELTRADO, ARGAMASSA 1:3, JUNTAS PL 17 X 30 E = 2,50 CM, COM JUNTA DE 2 X 2 M</v>
          </cell>
          <cell r="C2767" t="str">
            <v>M2</v>
          </cell>
          <cell r="D2767">
            <v>22.85</v>
          </cell>
          <cell r="E2767">
            <v>22.95</v>
          </cell>
          <cell r="F2767">
            <v>23.01</v>
          </cell>
          <cell r="G2767">
            <v>22.78</v>
          </cell>
          <cell r="H2767">
            <v>23.38</v>
          </cell>
          <cell r="I2767">
            <v>22.88</v>
          </cell>
        </row>
        <row r="2768">
          <cell r="A2768" t="str">
            <v>PIS-CIM-010</v>
          </cell>
          <cell r="B2768" t="str">
            <v>PISO CIMENTADO DESEMPENADO E FELTRADO, ARGAMASSA 1:3, JUNTAS PL 17 X 30 E = 3 CM, COM JUNTA DE 2 X 2 M</v>
          </cell>
          <cell r="C2768" t="str">
            <v>M2</v>
          </cell>
          <cell r="D2768">
            <v>24.31</v>
          </cell>
          <cell r="E2768">
            <v>24.42</v>
          </cell>
          <cell r="F2768">
            <v>24.5</v>
          </cell>
          <cell r="G2768">
            <v>24.24</v>
          </cell>
          <cell r="H2768">
            <v>24.95</v>
          </cell>
          <cell r="I2768">
            <v>24.35</v>
          </cell>
        </row>
        <row r="2769">
          <cell r="A2769" t="str">
            <v>PIS-CIM-015</v>
          </cell>
          <cell r="B2769" t="str">
            <v>PISO CIMENTADO DESEMPENADO E FELTRADO, ARGAMASSA 1:3, JUNTAS PL 17 X 30 E = 2,50 CM, COM JUNTA DE 1 X 1 M</v>
          </cell>
          <cell r="C2769" t="str">
            <v>M2</v>
          </cell>
          <cell r="D2769">
            <v>23.46</v>
          </cell>
          <cell r="E2769">
            <v>23.57</v>
          </cell>
          <cell r="F2769">
            <v>23.63</v>
          </cell>
          <cell r="G2769">
            <v>23.4</v>
          </cell>
          <cell r="H2769">
            <v>24</v>
          </cell>
          <cell r="I2769">
            <v>23.49</v>
          </cell>
        </row>
        <row r="2770">
          <cell r="A2770" t="str">
            <v>PIS-CIM-020</v>
          </cell>
          <cell r="B2770" t="str">
            <v>PISO CIMENTADO DESEMPENADO E FELTRADO, ARGAMASSA 1:3, JUNTAS PL 17 X 30 E = 3 CM, COM JUNTA DE 1 X 1 M</v>
          </cell>
          <cell r="C2770" t="str">
            <v>M2</v>
          </cell>
          <cell r="D2770">
            <v>24.93</v>
          </cell>
          <cell r="E2770">
            <v>25.04</v>
          </cell>
          <cell r="F2770">
            <v>25.12</v>
          </cell>
          <cell r="G2770">
            <v>24.85</v>
          </cell>
          <cell r="H2770">
            <v>25.56</v>
          </cell>
          <cell r="I2770">
            <v>24.97</v>
          </cell>
        </row>
        <row r="2771">
          <cell r="A2771" t="str">
            <v>PIS-CIM-025</v>
          </cell>
          <cell r="B2771" t="str">
            <v>PISO CIMENTADO DESEMPENADO E FELTRADO, ARGAMASSA 1:3, JUNTAS PL 17 X 30 E = 2,50 CM, COM JUNTA DE 0,60 X 0,60 M</v>
          </cell>
          <cell r="C2771" t="str">
            <v>M2</v>
          </cell>
          <cell r="D2771">
            <v>24.29</v>
          </cell>
          <cell r="E2771">
            <v>24.39</v>
          </cell>
          <cell r="F2771">
            <v>24.45</v>
          </cell>
          <cell r="G2771">
            <v>24.23</v>
          </cell>
          <cell r="H2771">
            <v>24.82</v>
          </cell>
          <cell r="I2771">
            <v>24.32</v>
          </cell>
        </row>
        <row r="2772">
          <cell r="A2772" t="str">
            <v>PIS-CIM-030</v>
          </cell>
          <cell r="B2772" t="str">
            <v>PISO CIMENTADO DESEMPENADO E FELTRADO, ARGAMASSA 1:3, JUNTAS PL 17 X 30 E = 3 CM, COM JUNTA DE 0,60 X 0,60 M</v>
          </cell>
          <cell r="C2772" t="str">
            <v>M2</v>
          </cell>
          <cell r="D2772">
            <v>25.75</v>
          </cell>
          <cell r="E2772">
            <v>25.86</v>
          </cell>
          <cell r="F2772">
            <v>25.95</v>
          </cell>
          <cell r="G2772">
            <v>25.68</v>
          </cell>
          <cell r="H2772">
            <v>26.39</v>
          </cell>
          <cell r="I2772">
            <v>25.79</v>
          </cell>
        </row>
        <row r="2773">
          <cell r="A2773" t="str">
            <v>PIS-CIM-035</v>
          </cell>
          <cell r="B2773" t="str">
            <v>PISO CIMENTADO DESEMPENADO E FELTRADO, ARGAMASSA 1:3, JUNTAS PL 17 X 30 E = 5 CM, COM JUNTA DE 1 X 1 M</v>
          </cell>
          <cell r="C2773" t="str">
            <v>M2</v>
          </cell>
          <cell r="D2773">
            <v>30.79</v>
          </cell>
          <cell r="E2773">
            <v>30.97</v>
          </cell>
          <cell r="F2773">
            <v>31.1</v>
          </cell>
          <cell r="G2773">
            <v>30.66</v>
          </cell>
          <cell r="H2773">
            <v>31.85</v>
          </cell>
          <cell r="I2773">
            <v>30.85</v>
          </cell>
        </row>
        <row r="2774">
          <cell r="A2774" t="str">
            <v>PIS-CIM-040</v>
          </cell>
          <cell r="B2774" t="str">
            <v>PISO CIMENTADO NATADO COM ARGAMASSA 1:3, SEM JUNTA E = 2 CM</v>
          </cell>
          <cell r="C2774" t="str">
            <v>M2</v>
          </cell>
          <cell r="D2774">
            <v>17.78</v>
          </cell>
          <cell r="E2774">
            <v>17.850000000000001</v>
          </cell>
          <cell r="F2774">
            <v>17.899999999999999</v>
          </cell>
          <cell r="G2774">
            <v>17.73</v>
          </cell>
          <cell r="H2774">
            <v>18.2</v>
          </cell>
          <cell r="I2774">
            <v>17.809999999999999</v>
          </cell>
        </row>
        <row r="2775">
          <cell r="A2775" t="str">
            <v>PIS-CIM-045</v>
          </cell>
          <cell r="B2775" t="str">
            <v>PISO CIMENTADO NATADO COM ARGAMASSA 1:3, SEM JUNTA E = 2,50 CM</v>
          </cell>
          <cell r="C2775" t="str">
            <v>M2</v>
          </cell>
          <cell r="D2775">
            <v>19.239999999999998</v>
          </cell>
          <cell r="E2775">
            <v>19.329999999999998</v>
          </cell>
          <cell r="F2775">
            <v>19.39</v>
          </cell>
          <cell r="G2775">
            <v>19.18</v>
          </cell>
          <cell r="H2775">
            <v>19.78</v>
          </cell>
          <cell r="I2775">
            <v>19.27</v>
          </cell>
        </row>
        <row r="2776">
          <cell r="A2776" t="str">
            <v>PIS-CIM-050</v>
          </cell>
          <cell r="B2776" t="str">
            <v>PISO CIMENTADO NATADO COM ARGAMASSA 1:3, SEM JUNTA E = 3 CM</v>
          </cell>
          <cell r="C2776" t="str">
            <v>M2</v>
          </cell>
          <cell r="D2776">
            <v>20.7</v>
          </cell>
          <cell r="E2776">
            <v>20.82</v>
          </cell>
          <cell r="F2776">
            <v>20.9</v>
          </cell>
          <cell r="G2776">
            <v>20.63</v>
          </cell>
          <cell r="H2776">
            <v>21.34</v>
          </cell>
          <cell r="I2776">
            <v>20.74</v>
          </cell>
        </row>
        <row r="2777">
          <cell r="A2777" t="str">
            <v>PIS-CIM-060</v>
          </cell>
          <cell r="B2777" t="str">
            <v>PISO CIMENTADO NATADO COM ARGAMASSA 1:3, SEM JUNTA E = 5 CM</v>
          </cell>
          <cell r="C2777" t="str">
            <v>M2</v>
          </cell>
          <cell r="D2777">
            <v>28.43</v>
          </cell>
          <cell r="E2777">
            <v>28.61</v>
          </cell>
          <cell r="F2777">
            <v>28.74</v>
          </cell>
          <cell r="G2777">
            <v>28.29</v>
          </cell>
          <cell r="H2777">
            <v>29.49</v>
          </cell>
          <cell r="I2777">
            <v>28.49</v>
          </cell>
        </row>
        <row r="2778">
          <cell r="A2778" t="str">
            <v>PIS-CIM-065</v>
          </cell>
          <cell r="B2778" t="str">
            <v>PISO CIMENTADO NATADO COM ARGAMASSA 1:3, JUNTA PL 17 X 30, E = 2,50 CM COM JUNTA DE 2 X 2 M</v>
          </cell>
          <cell r="C2778" t="str">
            <v>M2</v>
          </cell>
          <cell r="D2778">
            <v>27.3</v>
          </cell>
          <cell r="E2778">
            <v>27.4</v>
          </cell>
          <cell r="F2778">
            <v>27.46</v>
          </cell>
          <cell r="G2778">
            <v>27.23</v>
          </cell>
          <cell r="H2778">
            <v>27.83</v>
          </cell>
          <cell r="I2778">
            <v>27.33</v>
          </cell>
        </row>
        <row r="2779">
          <cell r="A2779" t="str">
            <v>PIS-CIM-070</v>
          </cell>
          <cell r="B2779" t="str">
            <v>PISO CIMENTADO NATADO COM ARGAMASSA 1:3, JUNTA PL 17 X 30, E = 3 CM COM JUNTA DE 2 X 2 M</v>
          </cell>
          <cell r="C2779" t="str">
            <v>M2</v>
          </cell>
          <cell r="D2779">
            <v>28.76</v>
          </cell>
          <cell r="E2779">
            <v>28.87</v>
          </cell>
          <cell r="F2779">
            <v>28.95</v>
          </cell>
          <cell r="G2779">
            <v>28.69</v>
          </cell>
          <cell r="H2779">
            <v>29.4</v>
          </cell>
          <cell r="I2779">
            <v>28.8</v>
          </cell>
        </row>
        <row r="2780">
          <cell r="A2780" t="str">
            <v>PIS-CIM-075</v>
          </cell>
          <cell r="B2780" t="str">
            <v>PISO CIMENTADO NATADO COM ARGAMASSA 1:3, JUNTA PL 17 X 30, E = 2,50 CM COM JUNTA DE 1 X 1 M</v>
          </cell>
          <cell r="C2780" t="str">
            <v>M2</v>
          </cell>
          <cell r="D2780">
            <v>27.91</v>
          </cell>
          <cell r="E2780">
            <v>28.02</v>
          </cell>
          <cell r="F2780">
            <v>28.08</v>
          </cell>
          <cell r="G2780">
            <v>27.85</v>
          </cell>
          <cell r="H2780">
            <v>28.45</v>
          </cell>
          <cell r="I2780">
            <v>27.94</v>
          </cell>
        </row>
        <row r="2781">
          <cell r="A2781" t="str">
            <v>PIS-CIM-080</v>
          </cell>
          <cell r="B2781" t="str">
            <v>PISO CIMENTADO NATADO COM ARGAMASSA 1:3, JUNTA PL 17 X 30, E = 3 CM COM JUNTA DE 1 X 1 M</v>
          </cell>
          <cell r="C2781" t="str">
            <v>M2</v>
          </cell>
          <cell r="D2781">
            <v>29.38</v>
          </cell>
          <cell r="E2781">
            <v>29.49</v>
          </cell>
          <cell r="F2781">
            <v>29.57</v>
          </cell>
          <cell r="G2781">
            <v>29.3</v>
          </cell>
          <cell r="H2781">
            <v>30.01</v>
          </cell>
          <cell r="I2781">
            <v>29.42</v>
          </cell>
        </row>
        <row r="2782">
          <cell r="A2782" t="str">
            <v>PIS-CIM-085</v>
          </cell>
          <cell r="B2782" t="str">
            <v>PISO CIMENTADO NATADO COM ARGAMASSA 1:3, JUNTA PL 17 X 30, E = 2,50 CM COM JUNTA DE 0,60 X 0,60 M</v>
          </cell>
          <cell r="C2782" t="str">
            <v>M2</v>
          </cell>
          <cell r="D2782">
            <v>28.74</v>
          </cell>
          <cell r="E2782">
            <v>28.84</v>
          </cell>
          <cell r="F2782">
            <v>28.9</v>
          </cell>
          <cell r="G2782">
            <v>28.68</v>
          </cell>
          <cell r="H2782">
            <v>29.27</v>
          </cell>
          <cell r="I2782">
            <v>28.77</v>
          </cell>
        </row>
        <row r="2783">
          <cell r="A2783" t="str">
            <v>PIS-CIM-090</v>
          </cell>
          <cell r="B2783" t="str">
            <v>PISO CIMENTADO NATADO COM ARGAMASSA 1:3, JUNTA PL 17 X 30, E = 3 CM COM JUNTA DE 0,60 X 0 60 M</v>
          </cell>
          <cell r="C2783" t="str">
            <v>M2</v>
          </cell>
          <cell r="D2783">
            <v>30.2</v>
          </cell>
          <cell r="E2783">
            <v>30.31</v>
          </cell>
          <cell r="F2783">
            <v>30.4</v>
          </cell>
          <cell r="G2783">
            <v>30.13</v>
          </cell>
          <cell r="H2783">
            <v>30.84</v>
          </cell>
          <cell r="I2783">
            <v>30.24</v>
          </cell>
        </row>
        <row r="2784">
          <cell r="A2784" t="str">
            <v>PIS-CIM-095</v>
          </cell>
          <cell r="B2784" t="str">
            <v>PISO CIMENTADO NATADO COM ARGAMASSA 1:3, JUNTA PL 17 X 30, E = 5 CM COM JUNTA DE 0,60 X 0 60 M</v>
          </cell>
          <cell r="C2784" t="str">
            <v>M2</v>
          </cell>
          <cell r="D2784">
            <v>37.92</v>
          </cell>
          <cell r="E2784">
            <v>38.11</v>
          </cell>
          <cell r="F2784">
            <v>38.229999999999997</v>
          </cell>
          <cell r="G2784">
            <v>37.799999999999997</v>
          </cell>
          <cell r="H2784">
            <v>38.99</v>
          </cell>
          <cell r="I2784">
            <v>37.99</v>
          </cell>
        </row>
        <row r="2785">
          <cell r="A2785" t="str">
            <v>PIS-CIM-100</v>
          </cell>
          <cell r="B2785" t="str">
            <v>PISO CIMENTADO COM ARGAMASSA DE CIMENTO E AREIA TRAÇO 1:3 COM ADITIVO IMPERMEABILIZANTE E = 2,50 CM</v>
          </cell>
          <cell r="C2785" t="str">
            <v>M2</v>
          </cell>
          <cell r="D2785">
            <v>22.05</v>
          </cell>
          <cell r="E2785">
            <v>22.17</v>
          </cell>
          <cell r="F2785">
            <v>22.24</v>
          </cell>
          <cell r="G2785">
            <v>21.97</v>
          </cell>
          <cell r="H2785">
            <v>22.71</v>
          </cell>
          <cell r="I2785">
            <v>22.08</v>
          </cell>
        </row>
        <row r="2786">
          <cell r="A2786" t="str">
            <v>PIS-CIM-105</v>
          </cell>
          <cell r="B2786" t="str">
            <v>PISO CIMENTADO COM ARGAMASSA 1:3, SEM JUNTA E = 3 CM COM PIGMENTAÇÃO DO TIPO PÓ XADREZ - AMARELO</v>
          </cell>
          <cell r="C2786" t="str">
            <v>M2</v>
          </cell>
          <cell r="D2786">
            <v>20.440000000000001</v>
          </cell>
          <cell r="E2786">
            <v>20.55</v>
          </cell>
          <cell r="F2786">
            <v>20.62</v>
          </cell>
          <cell r="G2786">
            <v>20.350000000000001</v>
          </cell>
          <cell r="H2786">
            <v>21.07</v>
          </cell>
          <cell r="I2786">
            <v>20.47</v>
          </cell>
        </row>
        <row r="2787">
          <cell r="A2787" t="str">
            <v>PIS-CIM-110</v>
          </cell>
          <cell r="B2787" t="str">
            <v>PISO CIMENTADO COM ARGAMASSA 1:3, SEM JUNTA E = 3 CM COM PIGMENTAÇÃO DO TIPO PÓ XADREZ - VERMELHO</v>
          </cell>
          <cell r="C2787" t="str">
            <v>M2</v>
          </cell>
          <cell r="D2787">
            <v>20.440000000000001</v>
          </cell>
          <cell r="E2787">
            <v>20.55</v>
          </cell>
          <cell r="F2787">
            <v>20.62</v>
          </cell>
          <cell r="G2787">
            <v>20.350000000000001</v>
          </cell>
          <cell r="H2787">
            <v>21.07</v>
          </cell>
          <cell r="I2787">
            <v>20.47</v>
          </cell>
        </row>
        <row r="2788">
          <cell r="A2788" t="str">
            <v>PIS-CON-005</v>
          </cell>
          <cell r="B2788" t="str">
            <v>CONTRAPISO DESEMPENADO, COM ARGAMASSA 1:3, SEM JUNTA E = 2 CM</v>
          </cell>
          <cell r="C2788" t="str">
            <v>M2</v>
          </cell>
          <cell r="D2788">
            <v>15.56</v>
          </cell>
          <cell r="E2788">
            <v>15.65</v>
          </cell>
          <cell r="F2788">
            <v>15.69</v>
          </cell>
          <cell r="G2788">
            <v>15.51</v>
          </cell>
          <cell r="H2788">
            <v>16</v>
          </cell>
          <cell r="I2788">
            <v>15.59</v>
          </cell>
        </row>
        <row r="2789">
          <cell r="A2789" t="str">
            <v>PIS-CON-010</v>
          </cell>
          <cell r="B2789" t="str">
            <v>CONTRAPISO DESEMPENADO, COM ARGAMASSA 1:3, SEM JUNTA E = 2,50 CM</v>
          </cell>
          <cell r="C2789" t="str">
            <v>M2</v>
          </cell>
          <cell r="D2789">
            <v>17.03</v>
          </cell>
          <cell r="E2789">
            <v>17.13</v>
          </cell>
          <cell r="F2789">
            <v>17.190000000000001</v>
          </cell>
          <cell r="G2789">
            <v>16.96</v>
          </cell>
          <cell r="H2789">
            <v>17.559999999999999</v>
          </cell>
          <cell r="I2789">
            <v>17.059999999999999</v>
          </cell>
        </row>
        <row r="2790">
          <cell r="A2790" t="str">
            <v>PIS-CON-015</v>
          </cell>
          <cell r="B2790" t="str">
            <v>CONTRAPISO DESEMPENADO, COM ARGAMASSA 1:3, SEM JUNTA E = 3 CM</v>
          </cell>
          <cell r="C2790" t="str">
            <v>M2</v>
          </cell>
          <cell r="D2790">
            <v>18.489999999999998</v>
          </cell>
          <cell r="E2790">
            <v>18.600000000000001</v>
          </cell>
          <cell r="F2790">
            <v>18.68</v>
          </cell>
          <cell r="G2790">
            <v>18.420000000000002</v>
          </cell>
          <cell r="H2790">
            <v>19.13</v>
          </cell>
          <cell r="I2790">
            <v>18.53</v>
          </cell>
        </row>
        <row r="2791">
          <cell r="A2791" t="str">
            <v>PIS-CON-020</v>
          </cell>
          <cell r="B2791" t="str">
            <v>CONTRAPISO DESEMPENADO, COM ARGAMASSA 1:3, SEM JUNTA E = 5 CM</v>
          </cell>
          <cell r="C2791" t="str">
            <v>M2</v>
          </cell>
          <cell r="D2791">
            <v>26.21</v>
          </cell>
          <cell r="E2791">
            <v>26.4</v>
          </cell>
          <cell r="F2791">
            <v>26.52</v>
          </cell>
          <cell r="G2791">
            <v>26.09</v>
          </cell>
          <cell r="H2791">
            <v>27.27</v>
          </cell>
          <cell r="I2791">
            <v>26.28</v>
          </cell>
        </row>
        <row r="2792">
          <cell r="A2792" t="str">
            <v>PIS-CON-021</v>
          </cell>
          <cell r="B2792" t="str">
            <v>CONTRAPISO em concreto com seixo, e=5 cm</v>
          </cell>
          <cell r="C2792" t="str">
            <v>M3</v>
          </cell>
          <cell r="D2792">
            <v>57.12</v>
          </cell>
          <cell r="E2792">
            <v>57.23</v>
          </cell>
          <cell r="F2792">
            <v>57.3</v>
          </cell>
          <cell r="G2792">
            <v>57.06</v>
          </cell>
          <cell r="H2792">
            <v>57.72</v>
          </cell>
          <cell r="I2792">
            <v>57.17</v>
          </cell>
        </row>
        <row r="2793">
          <cell r="A2793" t="str">
            <v>PIS-CON-025</v>
          </cell>
          <cell r="B2793" t="str">
            <v>PISO EM CONCRETO FCK = 13,5 MPA, E = 8 CM, ACABAMENTO SARRAFEADO, PARA ÁREA EXTERNA</v>
          </cell>
          <cell r="C2793" t="str">
            <v>M2</v>
          </cell>
          <cell r="D2793">
            <v>28.95</v>
          </cell>
          <cell r="E2793">
            <v>27.35</v>
          </cell>
          <cell r="F2793">
            <v>28.19</v>
          </cell>
          <cell r="G2793">
            <v>26.55</v>
          </cell>
          <cell r="H2793">
            <v>28.42</v>
          </cell>
          <cell r="I2793">
            <v>27.06</v>
          </cell>
        </row>
        <row r="2794">
          <cell r="A2794" t="str">
            <v>PIS-CON-030</v>
          </cell>
          <cell r="B2794" t="str">
            <v>PISO EM CONCRETO ARMADO E = 15 CM, FCK = 30 MPA, AÇO CA-50A D = 6,3 MM - MALHA 10 X 10 CM</v>
          </cell>
          <cell r="C2794" t="str">
            <v>M2</v>
          </cell>
          <cell r="D2794">
            <v>84.46</v>
          </cell>
          <cell r="E2794">
            <v>81.36</v>
          </cell>
          <cell r="F2794">
            <v>82.99</v>
          </cell>
          <cell r="G2794">
            <v>79.81</v>
          </cell>
          <cell r="H2794">
            <v>83.43</v>
          </cell>
          <cell r="I2794">
            <v>80.790000000000006</v>
          </cell>
        </row>
        <row r="2795">
          <cell r="A2795" t="str">
            <v>PIS-CON-035</v>
          </cell>
          <cell r="B2795" t="str">
            <v>PISO EM CONCRETO FCK = 20 MPA COM 25 KG DE DRAMIX/M3</v>
          </cell>
          <cell r="C2795" t="str">
            <v>M3</v>
          </cell>
          <cell r="D2795">
            <v>686.63</v>
          </cell>
          <cell r="E2795">
            <v>665.44</v>
          </cell>
          <cell r="F2795">
            <v>676.45</v>
          </cell>
          <cell r="G2795">
            <v>655.16999999999996</v>
          </cell>
          <cell r="H2795">
            <v>678.91</v>
          </cell>
          <cell r="I2795">
            <v>661.7</v>
          </cell>
        </row>
        <row r="2796">
          <cell r="A2796" t="str">
            <v>PIS-FAI-005</v>
          </cell>
          <cell r="B2796" t="str">
            <v>FAIXA ANTIDERRAPANTE NOS DEGRAUS DE ESCADA</v>
          </cell>
          <cell r="C2796" t="str">
            <v>M</v>
          </cell>
          <cell r="D2796">
            <v>9.65</v>
          </cell>
          <cell r="E2796">
            <v>9.65</v>
          </cell>
          <cell r="F2796">
            <v>9.65</v>
          </cell>
          <cell r="G2796">
            <v>9.65</v>
          </cell>
          <cell r="H2796">
            <v>9.65</v>
          </cell>
          <cell r="I2796">
            <v>9.65</v>
          </cell>
        </row>
        <row r="2797">
          <cell r="A2797" t="str">
            <v>PIS-FAI-010</v>
          </cell>
          <cell r="B2797" t="str">
            <v>FAIXA ANTIDERRAPANTE PARA DEGRAU EM PEDRA - FAIXA APICOADA</v>
          </cell>
          <cell r="C2797" t="str">
            <v>M</v>
          </cell>
          <cell r="D2797">
            <v>3.24</v>
          </cell>
          <cell r="E2797">
            <v>3.24</v>
          </cell>
          <cell r="F2797">
            <v>3.24</v>
          </cell>
          <cell r="G2797">
            <v>3.24</v>
          </cell>
          <cell r="H2797">
            <v>3.24</v>
          </cell>
          <cell r="I2797">
            <v>3.24</v>
          </cell>
        </row>
        <row r="2798">
          <cell r="A2798" t="str">
            <v>PIS-GRA-005</v>
          </cell>
          <cell r="B2798" t="str">
            <v>PISO DE GRANITO CINZA ANDORINHA E = 2 CM, 40 X 40 CM</v>
          </cell>
          <cell r="C2798" t="str">
            <v>M2</v>
          </cell>
          <cell r="D2798">
            <v>165.08</v>
          </cell>
          <cell r="E2798">
            <v>165.08</v>
          </cell>
          <cell r="F2798">
            <v>165.08</v>
          </cell>
          <cell r="G2798">
            <v>165.08</v>
          </cell>
          <cell r="H2798">
            <v>165.08</v>
          </cell>
          <cell r="I2798">
            <v>165.08</v>
          </cell>
        </row>
        <row r="2799">
          <cell r="A2799" t="str">
            <v>PIS-IAR-005</v>
          </cell>
          <cell r="B2799" t="str">
            <v>PISO INDUSTRIAL DE ALTA RESISTÊNCIA CINZA 8 MM - JUNTA PLÁSTICA 1 X 1 M</v>
          </cell>
          <cell r="C2799" t="str">
            <v>M2</v>
          </cell>
          <cell r="D2799">
            <v>38.67</v>
          </cell>
          <cell r="E2799">
            <v>38.79</v>
          </cell>
          <cell r="F2799">
            <v>38.869999999999997</v>
          </cell>
          <cell r="G2799">
            <v>38.58</v>
          </cell>
          <cell r="H2799">
            <v>39.369999999999997</v>
          </cell>
          <cell r="I2799">
            <v>38.71</v>
          </cell>
        </row>
        <row r="2800">
          <cell r="A2800" t="str">
            <v>PIS-IAR-010</v>
          </cell>
          <cell r="B2800" t="str">
            <v>PISO INDUSTRIAL DE ALTA RESISTÊNCIA COM CIMENTO BRANCO 8 MM - JUNTA PLÁSTICA 1 X 1 M</v>
          </cell>
          <cell r="C2800" t="str">
            <v>M2</v>
          </cell>
          <cell r="D2800">
            <v>42.5</v>
          </cell>
          <cell r="E2800">
            <v>42.62</v>
          </cell>
          <cell r="F2800">
            <v>42.7</v>
          </cell>
          <cell r="G2800">
            <v>42.42</v>
          </cell>
          <cell r="H2800">
            <v>43.2</v>
          </cell>
          <cell r="I2800">
            <v>42.54</v>
          </cell>
        </row>
        <row r="2801">
          <cell r="A2801" t="str">
            <v>PIS-JUN-005</v>
          </cell>
          <cell r="B2801" t="str">
            <v>JUNTA DE DILATAÇÃO PREENCHIDA COM MASTIQUE ELÁSTICO</v>
          </cell>
          <cell r="C2801" t="str">
            <v>M</v>
          </cell>
          <cell r="D2801">
            <v>10.33</v>
          </cell>
          <cell r="E2801">
            <v>10.33</v>
          </cell>
          <cell r="F2801">
            <v>10.33</v>
          </cell>
          <cell r="G2801">
            <v>10.33</v>
          </cell>
          <cell r="H2801">
            <v>10.33</v>
          </cell>
          <cell r="I2801">
            <v>10.33</v>
          </cell>
        </row>
        <row r="2802">
          <cell r="A2802" t="str">
            <v>PIS-LAD-005</v>
          </cell>
          <cell r="B2802" t="str">
            <v>PISO DE LADRILHO HIDRÁULICO 20 X 20 CM, NA COR NATURAL</v>
          </cell>
          <cell r="C2802" t="str">
            <v>M2</v>
          </cell>
          <cell r="D2802">
            <v>41.96</v>
          </cell>
          <cell r="E2802">
            <v>41.96</v>
          </cell>
          <cell r="F2802">
            <v>41.96</v>
          </cell>
          <cell r="G2802">
            <v>41.96</v>
          </cell>
          <cell r="H2802">
            <v>41.96</v>
          </cell>
          <cell r="I2802">
            <v>41.96</v>
          </cell>
        </row>
        <row r="2803">
          <cell r="A2803" t="str">
            <v>PIS-LAD-010</v>
          </cell>
          <cell r="B2803" t="str">
            <v>PISO DE LADRILHO HIDRÁULICO 20 X 20 CM, DE UMA COR</v>
          </cell>
          <cell r="C2803" t="str">
            <v>M2</v>
          </cell>
          <cell r="D2803">
            <v>42.77</v>
          </cell>
          <cell r="E2803">
            <v>42.77</v>
          </cell>
          <cell r="F2803">
            <v>42.77</v>
          </cell>
          <cell r="G2803">
            <v>42.77</v>
          </cell>
          <cell r="H2803">
            <v>42.77</v>
          </cell>
          <cell r="I2803">
            <v>42.77</v>
          </cell>
        </row>
        <row r="2804">
          <cell r="A2804" t="str">
            <v>PIS-LAD-015</v>
          </cell>
          <cell r="B2804" t="str">
            <v>PISO DE LADRILHO HIDRÁULICO 20 X 20 CM, DE DUAS CORES</v>
          </cell>
          <cell r="C2804" t="str">
            <v>M2</v>
          </cell>
          <cell r="D2804">
            <v>44.77</v>
          </cell>
          <cell r="E2804">
            <v>44.77</v>
          </cell>
          <cell r="F2804">
            <v>44.77</v>
          </cell>
          <cell r="G2804">
            <v>44.77</v>
          </cell>
          <cell r="H2804">
            <v>44.77</v>
          </cell>
          <cell r="I2804">
            <v>44.77</v>
          </cell>
        </row>
        <row r="2805">
          <cell r="A2805" t="str">
            <v>PIS-LAD-020</v>
          </cell>
          <cell r="B2805" t="str">
            <v>PISO DE LADRILHO HIDRÁULICO 25 X 25 CM, NA COR NATURAL</v>
          </cell>
          <cell r="C2805" t="str">
            <v>M2</v>
          </cell>
          <cell r="D2805">
            <v>47.27</v>
          </cell>
          <cell r="E2805">
            <v>47.27</v>
          </cell>
          <cell r="F2805">
            <v>47.27</v>
          </cell>
          <cell r="G2805">
            <v>47.27</v>
          </cell>
          <cell r="H2805">
            <v>47.27</v>
          </cell>
          <cell r="I2805">
            <v>47.27</v>
          </cell>
        </row>
        <row r="2806">
          <cell r="A2806" t="str">
            <v>PIS-LAD-025</v>
          </cell>
          <cell r="B2806" t="str">
            <v>PISO DE LADRILHO HIDRÁULICO 25 X 25 CM, DE UMA COR</v>
          </cell>
          <cell r="C2806" t="str">
            <v>M2</v>
          </cell>
          <cell r="D2806">
            <v>40.89</v>
          </cell>
          <cell r="E2806">
            <v>40.89</v>
          </cell>
          <cell r="F2806">
            <v>40.89</v>
          </cell>
          <cell r="G2806">
            <v>40.89</v>
          </cell>
          <cell r="H2806">
            <v>40.89</v>
          </cell>
          <cell r="I2806">
            <v>40.89</v>
          </cell>
        </row>
        <row r="2807">
          <cell r="A2807" t="str">
            <v>PIS-LAD-030</v>
          </cell>
          <cell r="B2807" t="str">
            <v>PISO DE LADRILHO HIDRÁULICO 25 X 25 CM, DE DUAS CORES</v>
          </cell>
          <cell r="C2807" t="str">
            <v>M2</v>
          </cell>
          <cell r="D2807">
            <v>42.77</v>
          </cell>
          <cell r="E2807">
            <v>42.77</v>
          </cell>
          <cell r="F2807">
            <v>42.77</v>
          </cell>
          <cell r="G2807">
            <v>42.77</v>
          </cell>
          <cell r="H2807">
            <v>42.77</v>
          </cell>
          <cell r="I2807">
            <v>42.77</v>
          </cell>
        </row>
        <row r="2808">
          <cell r="A2808" t="str">
            <v>PIS-LAD-035</v>
          </cell>
          <cell r="B2808" t="str">
            <v>PISO PODOTÁTIL DE ALERTA, 40 X 40 CM, VERMELHO/AMARELO</v>
          </cell>
          <cell r="C2808" t="str">
            <v>M2</v>
          </cell>
          <cell r="D2808">
            <v>56.28</v>
          </cell>
          <cell r="E2808">
            <v>56.28</v>
          </cell>
          <cell r="F2808">
            <v>56.28</v>
          </cell>
          <cell r="G2808">
            <v>56.28</v>
          </cell>
          <cell r="H2808">
            <v>56.28</v>
          </cell>
          <cell r="I2808">
            <v>56.28</v>
          </cell>
        </row>
        <row r="2809">
          <cell r="A2809" t="str">
            <v>PIS-LAD-040</v>
          </cell>
          <cell r="B2809" t="str">
            <v>PISO PODOTÁTIL DIRECIONAL, 40 X 40 CM, VERMELHO/AMARELO</v>
          </cell>
          <cell r="C2809" t="str">
            <v>M2</v>
          </cell>
          <cell r="D2809">
            <v>56.28</v>
          </cell>
          <cell r="E2809">
            <v>56.28</v>
          </cell>
          <cell r="F2809">
            <v>56.28</v>
          </cell>
          <cell r="G2809">
            <v>56.28</v>
          </cell>
          <cell r="H2809">
            <v>56.28</v>
          </cell>
          <cell r="I2809">
            <v>56.28</v>
          </cell>
        </row>
        <row r="2810">
          <cell r="A2810" t="str">
            <v>PIS-LAJ-005</v>
          </cell>
          <cell r="B2810" t="str">
            <v>LAJE DE TRANSIÇÃO E = 5 CM, SEM JUNTA, FCK = 10 MPA (MANUAL)</v>
          </cell>
          <cell r="C2810" t="str">
            <v>M2</v>
          </cell>
          <cell r="D2810">
            <v>22.07</v>
          </cell>
          <cell r="E2810">
            <v>21.07</v>
          </cell>
          <cell r="F2810">
            <v>21.6</v>
          </cell>
          <cell r="G2810">
            <v>20.57</v>
          </cell>
          <cell r="H2810">
            <v>21.74</v>
          </cell>
          <cell r="I2810">
            <v>20.89</v>
          </cell>
        </row>
        <row r="2811">
          <cell r="A2811" t="str">
            <v>PIS-LAJ-010</v>
          </cell>
          <cell r="B2811" t="str">
            <v>LAJE DE TRANSIÇÃO E = 6 CM, SEM JUNTA, FCK = 10 MPA (MANUAL)</v>
          </cell>
          <cell r="C2811" t="str">
            <v>M2</v>
          </cell>
          <cell r="D2811">
            <v>24.7</v>
          </cell>
          <cell r="E2811">
            <v>23.49</v>
          </cell>
          <cell r="F2811">
            <v>24.13</v>
          </cell>
          <cell r="G2811">
            <v>22.9</v>
          </cell>
          <cell r="H2811">
            <v>24.3</v>
          </cell>
          <cell r="I2811">
            <v>23.28</v>
          </cell>
        </row>
        <row r="2812">
          <cell r="A2812" t="str">
            <v>PIS-LAJ-015</v>
          </cell>
          <cell r="B2812" t="str">
            <v>LAJE DE TRANSIÇÃO E = 8 CM, SEM JUNTA, FCK = 10 MPA (MANUAL)</v>
          </cell>
          <cell r="C2812" t="str">
            <v>M2</v>
          </cell>
          <cell r="D2812">
            <v>31.43</v>
          </cell>
          <cell r="E2812">
            <v>29.83</v>
          </cell>
          <cell r="F2812">
            <v>30.67</v>
          </cell>
          <cell r="G2812">
            <v>29.03</v>
          </cell>
          <cell r="H2812">
            <v>30.9</v>
          </cell>
          <cell r="I2812">
            <v>29.53</v>
          </cell>
        </row>
        <row r="2813">
          <cell r="A2813" t="str">
            <v>PIS-LAJ-020</v>
          </cell>
          <cell r="B2813" t="str">
            <v>LAJE DE TRANSIÇÃO E = 8 CM, FCK = 15 MPA USINADO (MECANIZADO), INCLUSIVE TELA 0,97 KG/M2 E ACABAMENTO NIVEL ZERO</v>
          </cell>
          <cell r="C2813" t="str">
            <v>M2</v>
          </cell>
          <cell r="D2813">
            <v>56.83</v>
          </cell>
          <cell r="E2813">
            <v>54.44</v>
          </cell>
          <cell r="F2813">
            <v>60.86</v>
          </cell>
          <cell r="G2813">
            <v>54.44</v>
          </cell>
          <cell r="H2813">
            <v>58.39</v>
          </cell>
          <cell r="I2813">
            <v>56.83</v>
          </cell>
        </row>
        <row r="2814">
          <cell r="A2814" t="str">
            <v>PIS-LAJ-021</v>
          </cell>
          <cell r="B2814" t="str">
            <v>LAJE DE TRANSIÇÃO E = 9 CM, FCK = 15 MPA USINADO (MECANIZADO), INCLUSIVE TELA 0,97 KG/M2 E ACABAMENTO NIVEL ZERO</v>
          </cell>
          <cell r="C2814" t="str">
            <v>M2</v>
          </cell>
          <cell r="D2814">
            <v>53.53</v>
          </cell>
          <cell r="E2814">
            <v>50.84</v>
          </cell>
          <cell r="F2814">
            <v>58.07</v>
          </cell>
          <cell r="G2814">
            <v>50.84</v>
          </cell>
          <cell r="H2814">
            <v>55.29</v>
          </cell>
          <cell r="I2814">
            <v>53.53</v>
          </cell>
        </row>
        <row r="2815">
          <cell r="A2815" t="str">
            <v>PIS-LAJ-022</v>
          </cell>
          <cell r="B2815" t="str">
            <v>LAJE DE TRANSIÇÃO E = 10 CM, FCK = 15 MPA USINADO (MECANIZADO), INCLUSIVE TELA 0,97 KG/M2 E ACABAMENTO NIVEL ZERO</v>
          </cell>
          <cell r="C2815" t="str">
            <v>M2</v>
          </cell>
          <cell r="D2815">
            <v>62.58</v>
          </cell>
          <cell r="E2815">
            <v>59.6</v>
          </cell>
          <cell r="F2815">
            <v>67.63</v>
          </cell>
          <cell r="G2815">
            <v>59.6</v>
          </cell>
          <cell r="H2815">
            <v>64.540000000000006</v>
          </cell>
          <cell r="I2815">
            <v>62.58</v>
          </cell>
        </row>
        <row r="2816">
          <cell r="A2816" t="str">
            <v>PIS-LAJ-023</v>
          </cell>
          <cell r="B2816" t="str">
            <v>LAJE DE TRANSIÇÃO E = 11 CM, FCK = 15 MPA USINADO (MECANIZADO), INCLUSIVE TELA 0,97 KG/M2 E ACABAMENTO NIVEL ZERO</v>
          </cell>
          <cell r="C2816" t="str">
            <v>M2</v>
          </cell>
          <cell r="D2816">
            <v>65.47</v>
          </cell>
          <cell r="E2816">
            <v>62.18</v>
          </cell>
          <cell r="F2816">
            <v>71.02</v>
          </cell>
          <cell r="G2816">
            <v>62.18</v>
          </cell>
          <cell r="H2816">
            <v>67.62</v>
          </cell>
          <cell r="I2816">
            <v>65.47</v>
          </cell>
        </row>
        <row r="2817">
          <cell r="A2817" t="str">
            <v>PIS-LAJ-024</v>
          </cell>
          <cell r="B2817" t="str">
            <v>LAJE DE TRANSIÇÃO E = 12 CM, FCK = 15 MPA USINADO (MECANIZADO), INCLUSIVE TELA 0,97 KG/M2 E ACABAMENTO NIVEL ZERO</v>
          </cell>
          <cell r="C2817" t="str">
            <v>M2</v>
          </cell>
          <cell r="D2817">
            <v>68.34</v>
          </cell>
          <cell r="E2817">
            <v>64.760000000000005</v>
          </cell>
          <cell r="F2817">
            <v>74.400000000000006</v>
          </cell>
          <cell r="G2817">
            <v>64.760000000000005</v>
          </cell>
          <cell r="H2817">
            <v>70.69</v>
          </cell>
          <cell r="I2817">
            <v>68.34</v>
          </cell>
        </row>
        <row r="2818">
          <cell r="A2818" t="str">
            <v>PIS-LAJ-025</v>
          </cell>
          <cell r="B2818" t="str">
            <v>LAJE DE TRANSIÇÃO E = 8 CM, FCK = 18 MPA USINADO (MECANIZADO), INCLUSIVE TELA 0,97 KG/M2 E ACABAMENTO NIVEL ZERO</v>
          </cell>
          <cell r="C2818" t="str">
            <v>M2</v>
          </cell>
          <cell r="D2818">
            <v>57.24</v>
          </cell>
          <cell r="E2818">
            <v>54.77</v>
          </cell>
          <cell r="F2818">
            <v>61.27</v>
          </cell>
          <cell r="G2818">
            <v>54.77</v>
          </cell>
          <cell r="H2818">
            <v>58.97</v>
          </cell>
          <cell r="I2818">
            <v>57.24</v>
          </cell>
        </row>
        <row r="2819">
          <cell r="A2819" t="str">
            <v>PIS-LAJ-026</v>
          </cell>
          <cell r="B2819" t="str">
            <v>LAJE DE TRANSIÇÃO E = 10 CM, FCK = 18 MPA USINADO (MECANIZADO), INCLUSIVE TELA 0,97 KG/M2 E ACABAMENTO NIVEL ZERO</v>
          </cell>
          <cell r="C2819" t="str">
            <v>M2</v>
          </cell>
          <cell r="D2819">
            <v>63.1</v>
          </cell>
          <cell r="E2819">
            <v>60.01</v>
          </cell>
          <cell r="F2819">
            <v>68.14</v>
          </cell>
          <cell r="G2819">
            <v>60.01</v>
          </cell>
          <cell r="H2819">
            <v>65.260000000000005</v>
          </cell>
          <cell r="I2819">
            <v>63.1</v>
          </cell>
        </row>
        <row r="2820">
          <cell r="A2820" t="str">
            <v>PIS-LAJ-027</v>
          </cell>
          <cell r="B2820" t="str">
            <v>LAJE DE TRANSIÇÃO E = 12 CM, FCK = 18 MPA USINADO (MECANIZADO), INCLUSIVE TELA 0,97 KG/M2 E ACABAMENTO NIVEL ZERO</v>
          </cell>
          <cell r="C2820" t="str">
            <v>M2</v>
          </cell>
          <cell r="D2820">
            <v>68.959999999999994</v>
          </cell>
          <cell r="E2820">
            <v>65.25</v>
          </cell>
          <cell r="F2820">
            <v>75.010000000000005</v>
          </cell>
          <cell r="G2820">
            <v>65.25</v>
          </cell>
          <cell r="H2820">
            <v>71.55</v>
          </cell>
          <cell r="I2820">
            <v>68.959999999999994</v>
          </cell>
        </row>
        <row r="2821">
          <cell r="A2821" t="str">
            <v>PIS-LAJ-028</v>
          </cell>
          <cell r="B2821" t="str">
            <v>LAJE DE TRANSIÇÃO E = 8 CM, FCK = 20 MPA USINADO (MECANIZADO), INCLUSIVE TELA 0,97 KG/M2 E ACABAMENTO NIVEL ZERO</v>
          </cell>
          <cell r="C2821" t="str">
            <v>M2</v>
          </cell>
          <cell r="D2821">
            <v>57.65</v>
          </cell>
          <cell r="E2821">
            <v>54.93</v>
          </cell>
          <cell r="F2821">
            <v>61.77</v>
          </cell>
          <cell r="G2821">
            <v>54.93</v>
          </cell>
          <cell r="H2821">
            <v>59.38</v>
          </cell>
          <cell r="I2821">
            <v>57.65</v>
          </cell>
        </row>
        <row r="2822">
          <cell r="A2822" t="str">
            <v>PIS-LAJ-029</v>
          </cell>
          <cell r="B2822" t="str">
            <v>LAJE DE TRANSIÇÃO E = 10 CM, FCK = 25 MPA USINADO (MECANIZADO), INCLUSIVE TELA 2,20 KG/M2, LONA PRETA, ACABAMENTO NIVEL ZERO, CORTE COM CLIPER E JUNTA DE ISOPOR</v>
          </cell>
          <cell r="C2822" t="str">
            <v>M2</v>
          </cell>
          <cell r="D2822">
            <v>73.430000000000007</v>
          </cell>
          <cell r="E2822">
            <v>69.95</v>
          </cell>
          <cell r="F2822">
            <v>81.010000000000005</v>
          </cell>
          <cell r="G2822">
            <v>69.95</v>
          </cell>
          <cell r="H2822">
            <v>77.44</v>
          </cell>
          <cell r="I2822">
            <v>73.430000000000007</v>
          </cell>
        </row>
        <row r="2823">
          <cell r="A2823" t="str">
            <v>PIS-LON-005</v>
          </cell>
          <cell r="B2823" t="str">
            <v>LONA PRETA</v>
          </cell>
          <cell r="C2823" t="str">
            <v>M2</v>
          </cell>
          <cell r="D2823">
            <v>1.42</v>
          </cell>
          <cell r="E2823">
            <v>1.42</v>
          </cell>
          <cell r="F2823">
            <v>1.42</v>
          </cell>
          <cell r="G2823">
            <v>1.42</v>
          </cell>
          <cell r="H2823">
            <v>1.42</v>
          </cell>
          <cell r="I2823">
            <v>1.42</v>
          </cell>
        </row>
        <row r="2824">
          <cell r="A2824" t="str">
            <v>PIS-MAD-005</v>
          </cell>
          <cell r="B2824" t="str">
            <v>TACO DE MADEIRA IPÊ EXTRA 7 X 21 CM ASSENTADO COM ARGAMASSA DE CIMENTO E AREIA 1:4, COM ADITIVO IMPERMEABILIZANTE</v>
          </cell>
          <cell r="C2824" t="str">
            <v>M2</v>
          </cell>
          <cell r="D2824">
            <v>62.6</v>
          </cell>
          <cell r="E2824">
            <v>62.68</v>
          </cell>
          <cell r="F2824">
            <v>62.73</v>
          </cell>
          <cell r="G2824">
            <v>62.55</v>
          </cell>
          <cell r="H2824">
            <v>63.03</v>
          </cell>
          <cell r="I2824">
            <v>62.62</v>
          </cell>
        </row>
        <row r="2825">
          <cell r="A2825" t="str">
            <v>PIS-MAD-006</v>
          </cell>
          <cell r="B2825" t="str">
            <v>TACO DE MADEIRA IPÊ EXTRA 7 X 21 CM ASSENTADO COM COLA ESPECIAL A BASE DE PVA</v>
          </cell>
          <cell r="C2825" t="str">
            <v>M2</v>
          </cell>
          <cell r="D2825">
            <v>47.76</v>
          </cell>
          <cell r="E2825">
            <v>47.76</v>
          </cell>
          <cell r="F2825">
            <v>47.76</v>
          </cell>
          <cell r="G2825">
            <v>47.76</v>
          </cell>
          <cell r="H2825">
            <v>47.76</v>
          </cell>
          <cell r="I2825">
            <v>47.76</v>
          </cell>
        </row>
        <row r="2826">
          <cell r="A2826" t="str">
            <v>PIS-MAD-007</v>
          </cell>
          <cell r="B2826" t="str">
            <v>TACÃO DE MADEIRA IPÊ EXTRA 10 X 40 CM ASSENTADO COM ARGAMASSA DE CIMENTO E AREIA 1:4, COM ADITIVO IMPERMEABILIZANTE</v>
          </cell>
          <cell r="C2826" t="str">
            <v>M2</v>
          </cell>
          <cell r="D2826">
            <v>62.87</v>
          </cell>
          <cell r="E2826">
            <v>62.94</v>
          </cell>
          <cell r="F2826">
            <v>62.99</v>
          </cell>
          <cell r="G2826">
            <v>62.82</v>
          </cell>
          <cell r="H2826">
            <v>63.29</v>
          </cell>
          <cell r="I2826">
            <v>62.9</v>
          </cell>
        </row>
        <row r="2827">
          <cell r="A2827" t="str">
            <v>PIS-MAD-008</v>
          </cell>
          <cell r="B2827" t="str">
            <v>TACÃO DE MADEIRA IPÊ EXTRA 10 X 40 CM ASSENTADO COM COLA ESPECIAL A BASE DE PVA</v>
          </cell>
          <cell r="C2827" t="str">
            <v>M2</v>
          </cell>
          <cell r="D2827">
            <v>48.03</v>
          </cell>
          <cell r="E2827">
            <v>48.03</v>
          </cell>
          <cell r="F2827">
            <v>48.03</v>
          </cell>
          <cell r="G2827">
            <v>48.03</v>
          </cell>
          <cell r="H2827">
            <v>48.03</v>
          </cell>
          <cell r="I2827">
            <v>48.03</v>
          </cell>
        </row>
        <row r="2828">
          <cell r="A2828" t="str">
            <v>PIS-MAD-010</v>
          </cell>
          <cell r="B2828" t="str">
            <v>PISO TÁBUA CORRIDA DE MADEIRA SUCUPIRA OU IPÊ L = 10 CM</v>
          </cell>
          <cell r="C2828" t="str">
            <v>M2</v>
          </cell>
          <cell r="D2828">
            <v>105.7</v>
          </cell>
          <cell r="E2828">
            <v>105.81</v>
          </cell>
          <cell r="F2828">
            <v>105.89</v>
          </cell>
          <cell r="G2828">
            <v>105.63</v>
          </cell>
          <cell r="H2828">
            <v>106.34</v>
          </cell>
          <cell r="I2828">
            <v>105.74</v>
          </cell>
        </row>
        <row r="2829">
          <cell r="A2829" t="str">
            <v>PIS-MAD-015</v>
          </cell>
          <cell r="B2829" t="str">
            <v>RASPAÇÃO E APLICAÇÃO SINTECO EM PISO DE MADEIRA</v>
          </cell>
          <cell r="C2829" t="str">
            <v>M2</v>
          </cell>
          <cell r="D2829">
            <v>10.3</v>
          </cell>
          <cell r="E2829">
            <v>10.3</v>
          </cell>
          <cell r="F2829">
            <v>10.3</v>
          </cell>
          <cell r="G2829">
            <v>10.3</v>
          </cell>
          <cell r="H2829">
            <v>10.3</v>
          </cell>
          <cell r="I2829">
            <v>10.3</v>
          </cell>
        </row>
        <row r="2830">
          <cell r="A2830" t="str">
            <v>PIS-MAD-020</v>
          </cell>
          <cell r="B2830" t="str">
            <v>RASPAÇÃO E APLICAÇÃO DE RESINA EM PISO DE MADEIRA</v>
          </cell>
          <cell r="C2830" t="str">
            <v>M2</v>
          </cell>
          <cell r="D2830">
            <v>12.36</v>
          </cell>
          <cell r="E2830">
            <v>12.36</v>
          </cell>
          <cell r="F2830">
            <v>12.36</v>
          </cell>
          <cell r="G2830">
            <v>12.36</v>
          </cell>
          <cell r="H2830">
            <v>12.36</v>
          </cell>
          <cell r="I2830">
            <v>12.36</v>
          </cell>
        </row>
        <row r="2831">
          <cell r="A2831" t="str">
            <v>PIS-MAD-025</v>
          </cell>
          <cell r="B2831" t="str">
            <v>RASPAÇÃO, CALAFETAÇÃO E APLICAÇÃO SINTECO A 3 DEMÃOS EM PISO DE MADEIRA</v>
          </cell>
          <cell r="C2831" t="str">
            <v>M2</v>
          </cell>
          <cell r="D2831">
            <v>14.42</v>
          </cell>
          <cell r="E2831">
            <v>14.42</v>
          </cell>
          <cell r="F2831">
            <v>14.42</v>
          </cell>
          <cell r="G2831">
            <v>14.42</v>
          </cell>
          <cell r="H2831">
            <v>14.42</v>
          </cell>
          <cell r="I2831">
            <v>14.42</v>
          </cell>
        </row>
        <row r="2832">
          <cell r="A2832" t="str">
            <v>PIS-MAR-005</v>
          </cell>
          <cell r="B2832" t="str">
            <v>PISO DE MÁRMORE BRANCO NACIONAL E = 2 CM</v>
          </cell>
          <cell r="C2832" t="str">
            <v>M2</v>
          </cell>
          <cell r="D2832">
            <v>167.9</v>
          </cell>
          <cell r="E2832">
            <v>167.9</v>
          </cell>
          <cell r="F2832">
            <v>167.9</v>
          </cell>
          <cell r="G2832">
            <v>167.9</v>
          </cell>
          <cell r="H2832">
            <v>167.9</v>
          </cell>
          <cell r="I2832">
            <v>167.9</v>
          </cell>
        </row>
        <row r="2833">
          <cell r="A2833" t="str">
            <v>PIS-MAR-010</v>
          </cell>
          <cell r="B2833" t="str">
            <v>PISO DE MÁRMORE BRANCO NACIONAL E = 3 CM</v>
          </cell>
          <cell r="C2833" t="str">
            <v>M2</v>
          </cell>
          <cell r="D2833">
            <v>190.1</v>
          </cell>
          <cell r="E2833">
            <v>190.1</v>
          </cell>
          <cell r="F2833">
            <v>190.1</v>
          </cell>
          <cell r="G2833">
            <v>190.1</v>
          </cell>
          <cell r="H2833">
            <v>190.1</v>
          </cell>
          <cell r="I2833">
            <v>190.1</v>
          </cell>
        </row>
        <row r="2834">
          <cell r="A2834" t="str">
            <v>PIS-MIT-005</v>
          </cell>
          <cell r="B2834" t="str">
            <v>PISO EM MARMORITE CINZA - JUNTA PLÁSTICA 1 X 1 M</v>
          </cell>
          <cell r="C2834" t="str">
            <v>M2</v>
          </cell>
          <cell r="D2834">
            <v>38.770000000000003</v>
          </cell>
          <cell r="E2834">
            <v>38.89</v>
          </cell>
          <cell r="F2834">
            <v>38.979999999999997</v>
          </cell>
          <cell r="G2834">
            <v>38.69</v>
          </cell>
          <cell r="H2834">
            <v>39.47</v>
          </cell>
          <cell r="I2834">
            <v>38.81</v>
          </cell>
        </row>
        <row r="2835">
          <cell r="A2835" t="str">
            <v>PIS-MIT-006</v>
          </cell>
          <cell r="B2835" t="str">
            <v>PISO EM MARMORITE CINZA - JUNTA ALUMÍNIO 1 X 1 M</v>
          </cell>
          <cell r="C2835" t="str">
            <v>M2</v>
          </cell>
          <cell r="D2835">
            <v>49.86</v>
          </cell>
          <cell r="E2835">
            <v>49.99</v>
          </cell>
          <cell r="F2835">
            <v>50.07</v>
          </cell>
          <cell r="G2835">
            <v>49.78</v>
          </cell>
          <cell r="H2835">
            <v>50.56</v>
          </cell>
          <cell r="I2835">
            <v>49.9</v>
          </cell>
        </row>
        <row r="2836">
          <cell r="A2836" t="str">
            <v>PIS-MIT-010</v>
          </cell>
          <cell r="B2836" t="str">
            <v>PISO EM MARMORITE CIMENTO BRANCO - JUNTA PLÁSTICA 1 X 1 M</v>
          </cell>
          <cell r="C2836" t="str">
            <v>M2</v>
          </cell>
          <cell r="D2836">
            <v>46.43</v>
          </cell>
          <cell r="E2836">
            <v>46.56</v>
          </cell>
          <cell r="F2836">
            <v>46.64</v>
          </cell>
          <cell r="G2836">
            <v>46.35</v>
          </cell>
          <cell r="H2836">
            <v>47.13</v>
          </cell>
          <cell r="I2836">
            <v>46.47</v>
          </cell>
        </row>
        <row r="2837">
          <cell r="A2837" t="str">
            <v>PIS-MIT-011</v>
          </cell>
          <cell r="B2837" t="str">
            <v>PISO EM MARMORITE CIMENTO BRANCO - JUNTA ALUMÍNIO 1 X 1 M</v>
          </cell>
          <cell r="C2837" t="str">
            <v>M2</v>
          </cell>
          <cell r="D2837">
            <v>47.23</v>
          </cell>
          <cell r="E2837">
            <v>47.35</v>
          </cell>
          <cell r="F2837">
            <v>47.43</v>
          </cell>
          <cell r="G2837">
            <v>47.14</v>
          </cell>
          <cell r="H2837">
            <v>47.93</v>
          </cell>
          <cell r="I2837">
            <v>47.27</v>
          </cell>
        </row>
        <row r="2838">
          <cell r="A2838" t="str">
            <v>PIS-MIT-015</v>
          </cell>
          <cell r="B2838" t="str">
            <v>PISO EM MARMORITE ACABAMENTO FULGER, COR VERMELHA - JUNTA PLÁSTICA 1 X 1 M</v>
          </cell>
          <cell r="C2838" t="str">
            <v>M2</v>
          </cell>
          <cell r="D2838">
            <v>38.770000000000003</v>
          </cell>
          <cell r="E2838">
            <v>38.89</v>
          </cell>
          <cell r="F2838">
            <v>38.979999999999997</v>
          </cell>
          <cell r="G2838">
            <v>38.69</v>
          </cell>
          <cell r="H2838">
            <v>39.47</v>
          </cell>
          <cell r="I2838">
            <v>38.81</v>
          </cell>
        </row>
        <row r="2839">
          <cell r="A2839" t="str">
            <v>PIS-MIT-020</v>
          </cell>
          <cell r="B2839" t="str">
            <v>PISO EM MARMORITE ACABAMENTO FULGER, COR CIMENTO NATURAL COM GRÂNULOS BRANCOS, COM JUNTAS DE PLASTICO FORMANDO QUADROS DE APROXIMADAMENTE 100 X 100 CM</v>
          </cell>
          <cell r="C2839" t="str">
            <v>M2</v>
          </cell>
          <cell r="D2839">
            <v>38.770000000000003</v>
          </cell>
          <cell r="E2839">
            <v>38.89</v>
          </cell>
          <cell r="F2839">
            <v>38.979999999999997</v>
          </cell>
          <cell r="G2839">
            <v>38.69</v>
          </cell>
          <cell r="H2839">
            <v>39.47</v>
          </cell>
          <cell r="I2839">
            <v>38.81</v>
          </cell>
        </row>
        <row r="2840">
          <cell r="A2840" t="str">
            <v>PIS-MIT-025</v>
          </cell>
          <cell r="B2840" t="str">
            <v>POLIMENTO E LIMPEZA DE PISO MARMORITE</v>
          </cell>
          <cell r="C2840" t="str">
            <v>M2</v>
          </cell>
          <cell r="D2840">
            <v>15.45</v>
          </cell>
          <cell r="E2840">
            <v>15.45</v>
          </cell>
          <cell r="F2840">
            <v>15.45</v>
          </cell>
          <cell r="G2840">
            <v>15.45</v>
          </cell>
          <cell r="H2840">
            <v>15.45</v>
          </cell>
          <cell r="I2840">
            <v>15.45</v>
          </cell>
        </row>
        <row r="2841">
          <cell r="A2841" t="str">
            <v>PIS-POL-005</v>
          </cell>
          <cell r="B2841" t="str">
            <v>LANÇAMENTO E POLIMENTO DE CONCRETO TIPO NÍVEL "0"</v>
          </cell>
          <cell r="C2841" t="str">
            <v>M2</v>
          </cell>
          <cell r="D2841">
            <v>10.3</v>
          </cell>
          <cell r="E2841">
            <v>10.3</v>
          </cell>
          <cell r="F2841">
            <v>10.3</v>
          </cell>
          <cell r="G2841">
            <v>10.3</v>
          </cell>
          <cell r="H2841">
            <v>10.3</v>
          </cell>
          <cell r="I2841">
            <v>10.3</v>
          </cell>
        </row>
        <row r="2842">
          <cell r="A2842" t="str">
            <v>PIS-POL-010</v>
          </cell>
          <cell r="B2842" t="str">
            <v>POLIMENTO DE CONCRETO TIPO NÍVEL "0"</v>
          </cell>
          <cell r="C2842" t="str">
            <v>M2</v>
          </cell>
          <cell r="D2842">
            <v>6.18</v>
          </cell>
          <cell r="E2842">
            <v>6.18</v>
          </cell>
          <cell r="F2842">
            <v>6.18</v>
          </cell>
          <cell r="G2842">
            <v>6.18</v>
          </cell>
          <cell r="H2842">
            <v>6.18</v>
          </cell>
          <cell r="I2842">
            <v>6.18</v>
          </cell>
        </row>
        <row r="2843">
          <cell r="A2843" t="str">
            <v>PIS-POR-005</v>
          </cell>
          <cell r="B2843" t="str">
            <v>PORCELANATO polido 40 x 40 cm, assentado com argamassa pré-fabricada de cimento colante</v>
          </cell>
          <cell r="C2843" t="str">
            <v>M2</v>
          </cell>
          <cell r="D2843">
            <v>102.25</v>
          </cell>
          <cell r="E2843">
            <v>102.25</v>
          </cell>
          <cell r="F2843">
            <v>102.25</v>
          </cell>
          <cell r="G2843">
            <v>102.25</v>
          </cell>
          <cell r="H2843">
            <v>102.25</v>
          </cell>
          <cell r="I2843">
            <v>102.25</v>
          </cell>
        </row>
        <row r="2844">
          <cell r="A2844" t="str">
            <v>PIS-POR-010</v>
          </cell>
          <cell r="B2844" t="str">
            <v>PORCELANATO polido 30 x 30 cm, assentado com argamassa pré-fabricada de cimento colante - (com mão-de-obra empreitada)</v>
          </cell>
          <cell r="C2844" t="str">
            <v>M2</v>
          </cell>
          <cell r="D2844">
            <v>149.69</v>
          </cell>
          <cell r="E2844">
            <v>149.69</v>
          </cell>
          <cell r="F2844">
            <v>149.69</v>
          </cell>
          <cell r="G2844">
            <v>149.69</v>
          </cell>
          <cell r="H2844">
            <v>149.69</v>
          </cell>
          <cell r="I2844">
            <v>149.69</v>
          </cell>
        </row>
        <row r="2845">
          <cell r="A2845" t="str">
            <v>PIS-REJ-005</v>
          </cell>
          <cell r="B2845" t="str">
            <v>REJUNTAMENTO EPÓXI</v>
          </cell>
          <cell r="C2845" t="str">
            <v>M2</v>
          </cell>
          <cell r="D2845">
            <v>30.61</v>
          </cell>
          <cell r="E2845">
            <v>30.61</v>
          </cell>
          <cell r="F2845">
            <v>30.61</v>
          </cell>
          <cell r="G2845">
            <v>30.61</v>
          </cell>
          <cell r="H2845">
            <v>30.61</v>
          </cell>
          <cell r="I2845">
            <v>30.61</v>
          </cell>
        </row>
        <row r="2846">
          <cell r="A2846" t="str">
            <v>PIS-SOC-005</v>
          </cell>
          <cell r="B2846" t="str">
            <v>SOCO COM ENCHIMENTO EM TIJOLOS MACIÇOS H = 10 CM</v>
          </cell>
          <cell r="C2846" t="str">
            <v>M2</v>
          </cell>
          <cell r="D2846">
            <v>48.88</v>
          </cell>
          <cell r="E2846">
            <v>46.65</v>
          </cell>
          <cell r="F2846">
            <v>47.5</v>
          </cell>
          <cell r="G2846">
            <v>47.24</v>
          </cell>
          <cell r="H2846">
            <v>47.96</v>
          </cell>
          <cell r="I2846">
            <v>47.35</v>
          </cell>
        </row>
        <row r="2847">
          <cell r="A2847" t="str">
            <v>PIS-TAT-005</v>
          </cell>
          <cell r="B2847" t="str">
            <v>PISO TÁTIL direcional de borracha, assentado com cola, e=5 mm</v>
          </cell>
          <cell r="C2847" t="str">
            <v>M2</v>
          </cell>
          <cell r="D2847">
            <v>118.77</v>
          </cell>
          <cell r="E2847">
            <v>118.77</v>
          </cell>
          <cell r="F2847">
            <v>118.77</v>
          </cell>
          <cell r="G2847">
            <v>118.77</v>
          </cell>
          <cell r="H2847">
            <v>118.77</v>
          </cell>
          <cell r="I2847">
            <v>118.77</v>
          </cell>
        </row>
        <row r="2848">
          <cell r="A2848" t="str">
            <v>PIS-TAT-010</v>
          </cell>
          <cell r="B2848" t="str">
            <v>PISO TÁTIL direcional de borracha, assentado com argamassa, e=7 mm</v>
          </cell>
          <cell r="C2848" t="str">
            <v>M2</v>
          </cell>
          <cell r="D2848">
            <v>179.54</v>
          </cell>
          <cell r="E2848">
            <v>179.57</v>
          </cell>
          <cell r="F2848">
            <v>179.59</v>
          </cell>
          <cell r="G2848">
            <v>179.52</v>
          </cell>
          <cell r="H2848">
            <v>179.71</v>
          </cell>
          <cell r="I2848">
            <v>179.55</v>
          </cell>
        </row>
        <row r="2849">
          <cell r="A2849" t="str">
            <v>PIS-TAT-015</v>
          </cell>
          <cell r="B2849" t="str">
            <v>PISO TÁTIL de alerta de borracha, assentado com cola, e=5 mm</v>
          </cell>
          <cell r="C2849" t="str">
            <v>M2</v>
          </cell>
          <cell r="D2849">
            <v>118.77</v>
          </cell>
          <cell r="E2849">
            <v>118.77</v>
          </cell>
          <cell r="F2849">
            <v>118.77</v>
          </cell>
          <cell r="G2849">
            <v>118.77</v>
          </cell>
          <cell r="H2849">
            <v>118.77</v>
          </cell>
          <cell r="I2849">
            <v>118.77</v>
          </cell>
        </row>
        <row r="2850">
          <cell r="A2850" t="str">
            <v>PIS-TAT-020</v>
          </cell>
          <cell r="B2850" t="str">
            <v>PISO TÁTIL de alerta de borracha, assentado com argamassa, e=7 mm</v>
          </cell>
          <cell r="C2850" t="str">
            <v>M2</v>
          </cell>
          <cell r="D2850">
            <v>179.15</v>
          </cell>
          <cell r="E2850">
            <v>179.18</v>
          </cell>
          <cell r="F2850">
            <v>179.2</v>
          </cell>
          <cell r="G2850">
            <v>179.13</v>
          </cell>
          <cell r="H2850">
            <v>179.32</v>
          </cell>
          <cell r="I2850">
            <v>179.16</v>
          </cell>
        </row>
        <row r="2851">
          <cell r="A2851" t="str">
            <v>PIS-TIJ-005</v>
          </cell>
          <cell r="B2851" t="str">
            <v>PISO DE TIJOLO CERÂMICO MACIÇO PRENSADO</v>
          </cell>
          <cell r="C2851" t="str">
            <v>M2</v>
          </cell>
          <cell r="D2851">
            <v>47.51</v>
          </cell>
          <cell r="E2851">
            <v>47.54</v>
          </cell>
          <cell r="F2851">
            <v>47.58</v>
          </cell>
          <cell r="G2851">
            <v>47.48</v>
          </cell>
          <cell r="H2851">
            <v>47.72</v>
          </cell>
          <cell r="I2851">
            <v>47.52</v>
          </cell>
        </row>
        <row r="2852">
          <cell r="A2852" t="str">
            <v>PIS-VIN-005</v>
          </cell>
          <cell r="B2852" t="str">
            <v>PLACA VINÍLICA 30 X 30 CM E = 2 MM</v>
          </cell>
          <cell r="C2852" t="str">
            <v>M2</v>
          </cell>
          <cell r="D2852">
            <v>39.950000000000003</v>
          </cell>
          <cell r="E2852">
            <v>39.950000000000003</v>
          </cell>
          <cell r="F2852">
            <v>39.950000000000003</v>
          </cell>
          <cell r="G2852">
            <v>39.950000000000003</v>
          </cell>
          <cell r="H2852">
            <v>39.950000000000003</v>
          </cell>
          <cell r="I2852">
            <v>39.950000000000003</v>
          </cell>
        </row>
        <row r="2853">
          <cell r="A2853" t="str">
            <v>PLA-001</v>
          </cell>
          <cell r="B2853" t="str">
            <v>PLACAS</v>
          </cell>
        </row>
        <row r="2854">
          <cell r="A2854" t="str">
            <v>PLA-ACO-005</v>
          </cell>
          <cell r="B2854" t="str">
            <v>PLACA EM CHAPA DE AÇO ESCOVADO 25 X 12 CM, E = 1 MM</v>
          </cell>
          <cell r="C2854" t="str">
            <v>UN</v>
          </cell>
          <cell r="D2854">
            <v>36.54</v>
          </cell>
          <cell r="E2854">
            <v>36.54</v>
          </cell>
          <cell r="F2854">
            <v>36.54</v>
          </cell>
          <cell r="G2854">
            <v>36.54</v>
          </cell>
          <cell r="H2854">
            <v>36.54</v>
          </cell>
          <cell r="I2854">
            <v>36.54</v>
          </cell>
        </row>
        <row r="2855">
          <cell r="A2855" t="str">
            <v>PLA-ACO-010</v>
          </cell>
          <cell r="B2855" t="str">
            <v>PLACA EM CHAPA INOX ESCOVADO E = 1 MM, FIXADA EM LAJE COM VISUALIZAÇÃO PARA OS DOIS LADOS</v>
          </cell>
          <cell r="C2855" t="str">
            <v>UN</v>
          </cell>
          <cell r="D2855">
            <v>209.19</v>
          </cell>
          <cell r="E2855">
            <v>209.19</v>
          </cell>
          <cell r="F2855">
            <v>209.19</v>
          </cell>
          <cell r="G2855">
            <v>209.19</v>
          </cell>
          <cell r="H2855">
            <v>209.19</v>
          </cell>
          <cell r="I2855">
            <v>209.19</v>
          </cell>
        </row>
        <row r="2856">
          <cell r="A2856" t="str">
            <v>PLA-ALU-005</v>
          </cell>
          <cell r="B2856" t="str">
            <v>PLACA DE INAUGURAÇÃO EM ALUMÍNIO FUNDIDO, 60 X 40 CM</v>
          </cell>
          <cell r="C2856" t="str">
            <v>UN</v>
          </cell>
          <cell r="D2856">
            <v>445.52</v>
          </cell>
          <cell r="E2856">
            <v>445.52</v>
          </cell>
          <cell r="F2856">
            <v>445.52</v>
          </cell>
          <cell r="G2856">
            <v>445.52</v>
          </cell>
          <cell r="H2856">
            <v>445.52</v>
          </cell>
          <cell r="I2856">
            <v>445.52</v>
          </cell>
        </row>
        <row r="2857">
          <cell r="A2857" t="str">
            <v>PLA-ALU-010</v>
          </cell>
          <cell r="B2857" t="str">
            <v>PLACA DE INAUGURAÇÃO EM ALUMÍNIO FUNDIDO 85 X 50 CM</v>
          </cell>
          <cell r="C2857" t="str">
            <v>CJ</v>
          </cell>
          <cell r="D2857">
            <v>775.12</v>
          </cell>
          <cell r="E2857">
            <v>775.12</v>
          </cell>
          <cell r="F2857">
            <v>775.12</v>
          </cell>
          <cell r="G2857">
            <v>775.12</v>
          </cell>
          <cell r="H2857">
            <v>775.12</v>
          </cell>
          <cell r="I2857">
            <v>775.12</v>
          </cell>
        </row>
        <row r="2858">
          <cell r="A2858" t="str">
            <v>PLA-ALU-015</v>
          </cell>
          <cell r="B2858" t="str">
            <v>PLACA DE ALUMÍNIO FUNDIDO COM DENOMINAÇÃO DE CÔMODOS, 20 X 5 CM</v>
          </cell>
          <cell r="C2858" t="str">
            <v>UN</v>
          </cell>
          <cell r="D2858">
            <v>24.54</v>
          </cell>
          <cell r="E2858">
            <v>24.54</v>
          </cell>
          <cell r="F2858">
            <v>24.54</v>
          </cell>
          <cell r="G2858">
            <v>24.54</v>
          </cell>
          <cell r="H2858">
            <v>24.54</v>
          </cell>
          <cell r="I2858">
            <v>24.54</v>
          </cell>
        </row>
        <row r="2859">
          <cell r="A2859" t="str">
            <v>PLA-ALU-020</v>
          </cell>
          <cell r="B2859" t="str">
            <v>PLACA DE ALUMÍNIO FUNDIDO COM DENOMINAÇÃO DE CÔMODOS, 21 X 4 CM</v>
          </cell>
          <cell r="C2859" t="str">
            <v>UN</v>
          </cell>
          <cell r="D2859">
            <v>23.99</v>
          </cell>
          <cell r="E2859">
            <v>23.99</v>
          </cell>
          <cell r="F2859">
            <v>23.99</v>
          </cell>
          <cell r="G2859">
            <v>23.99</v>
          </cell>
          <cell r="H2859">
            <v>23.99</v>
          </cell>
          <cell r="I2859">
            <v>23.99</v>
          </cell>
        </row>
        <row r="2860">
          <cell r="A2860" t="str">
            <v>PLA-ALU-025</v>
          </cell>
          <cell r="B2860" t="str">
            <v>PLACA DE ALUMÍNIO FUNDIDO COM NOME DO PRÉDIO, AFIXADA EM PAREDE (0,39 M2)</v>
          </cell>
          <cell r="C2860" t="str">
            <v>UN</v>
          </cell>
          <cell r="D2860">
            <v>672.12</v>
          </cell>
          <cell r="E2860">
            <v>672.12</v>
          </cell>
          <cell r="F2860">
            <v>672.12</v>
          </cell>
          <cell r="G2860">
            <v>672.12</v>
          </cell>
          <cell r="H2860">
            <v>672.12</v>
          </cell>
          <cell r="I2860">
            <v>672.12</v>
          </cell>
        </row>
        <row r="2861">
          <cell r="A2861" t="str">
            <v>PLA-ALU-030</v>
          </cell>
          <cell r="B2861" t="str">
            <v>PLACA DE ALUMÍNIO FUNDIDO DE NUMERAÇÃO DE PORTAS, 3 X 3 CM</v>
          </cell>
          <cell r="C2861" t="str">
            <v>UN</v>
          </cell>
          <cell r="D2861">
            <v>9</v>
          </cell>
          <cell r="E2861">
            <v>9</v>
          </cell>
          <cell r="F2861">
            <v>9</v>
          </cell>
          <cell r="G2861">
            <v>9</v>
          </cell>
          <cell r="H2861">
            <v>9</v>
          </cell>
          <cell r="I2861">
            <v>9</v>
          </cell>
        </row>
        <row r="2862">
          <cell r="A2862" t="str">
            <v>PLA-ALU-035</v>
          </cell>
          <cell r="B2862" t="str">
            <v>PLACA DE ALUMÍNIO FUNDIDO DE NUMERAÇÃO DE PORTAS, 5 X 5 CM</v>
          </cell>
          <cell r="C2862" t="str">
            <v>UN</v>
          </cell>
          <cell r="D2862">
            <v>28.8</v>
          </cell>
          <cell r="E2862">
            <v>28.8</v>
          </cell>
          <cell r="F2862">
            <v>28.8</v>
          </cell>
          <cell r="G2862">
            <v>28.8</v>
          </cell>
          <cell r="H2862">
            <v>28.8</v>
          </cell>
          <cell r="I2862">
            <v>28.8</v>
          </cell>
        </row>
        <row r="2863">
          <cell r="A2863" t="str">
            <v>PLA-ALU-040</v>
          </cell>
          <cell r="B2863" t="str">
            <v>CHAPINHA DE ALUMÍNIO, D = 3 CM COM NÚMERO IMPRESSO E IDENTIFICAÇÃO DE CHAVE</v>
          </cell>
          <cell r="C2863" t="str">
            <v>UN</v>
          </cell>
          <cell r="D2863">
            <v>7.31</v>
          </cell>
          <cell r="E2863">
            <v>7.31</v>
          </cell>
          <cell r="F2863">
            <v>7.31</v>
          </cell>
          <cell r="G2863">
            <v>7.31</v>
          </cell>
          <cell r="H2863">
            <v>7.31</v>
          </cell>
          <cell r="I2863">
            <v>7.31</v>
          </cell>
        </row>
        <row r="2864">
          <cell r="A2864" t="str">
            <v>PLA-ALU-045</v>
          </cell>
          <cell r="B2864" t="str">
            <v>PLACA DE ALUMÍNIO ANODIZADO 25 X 25 CM PARA IDENTIFICAÇÃO</v>
          </cell>
          <cell r="C2864" t="str">
            <v>UN</v>
          </cell>
          <cell r="D2864">
            <v>67.44</v>
          </cell>
          <cell r="E2864">
            <v>67.44</v>
          </cell>
          <cell r="F2864">
            <v>67.44</v>
          </cell>
          <cell r="G2864">
            <v>67.44</v>
          </cell>
          <cell r="H2864">
            <v>67.44</v>
          </cell>
          <cell r="I2864">
            <v>67.44</v>
          </cell>
        </row>
        <row r="2865">
          <cell r="A2865" t="str">
            <v>PLA-ALU-050</v>
          </cell>
          <cell r="B2865" t="str">
            <v>PLACA EM ALUMÍNIO ANODIZADO 70 X 61 CM, FIXADA TUBO DE METALON</v>
          </cell>
          <cell r="C2865" t="str">
            <v>UN</v>
          </cell>
          <cell r="D2865">
            <v>482.14</v>
          </cell>
          <cell r="E2865">
            <v>482.14</v>
          </cell>
          <cell r="F2865">
            <v>482.14</v>
          </cell>
          <cell r="G2865">
            <v>482.14</v>
          </cell>
          <cell r="H2865">
            <v>482.14</v>
          </cell>
          <cell r="I2865">
            <v>482.14</v>
          </cell>
        </row>
        <row r="2866">
          <cell r="A2866" t="str">
            <v>PLA-ALU-055</v>
          </cell>
          <cell r="B2866" t="str">
            <v>PLACA EM ALUMÍNIO 15 X 15 CM, COM PICTOGRAMA EM PELÍCULA ADESIVA</v>
          </cell>
          <cell r="C2866" t="str">
            <v>UN</v>
          </cell>
          <cell r="D2866">
            <v>36.54</v>
          </cell>
          <cell r="E2866">
            <v>36.54</v>
          </cell>
          <cell r="F2866">
            <v>36.54</v>
          </cell>
          <cell r="G2866">
            <v>36.54</v>
          </cell>
          <cell r="H2866">
            <v>36.54</v>
          </cell>
          <cell r="I2866">
            <v>36.54</v>
          </cell>
        </row>
        <row r="2867">
          <cell r="A2867" t="str">
            <v>PLA-LAT-005</v>
          </cell>
          <cell r="B2867" t="str">
            <v>CHAPAS DE LATÃO PERFURADO PARA NUMERAÇÃO DE CHAVES</v>
          </cell>
          <cell r="C2867" t="str">
            <v>UN</v>
          </cell>
          <cell r="D2867">
            <v>4.8600000000000003</v>
          </cell>
          <cell r="E2867">
            <v>4.8600000000000003</v>
          </cell>
          <cell r="F2867">
            <v>4.8600000000000003</v>
          </cell>
          <cell r="G2867">
            <v>4.8600000000000003</v>
          </cell>
          <cell r="H2867">
            <v>4.8600000000000003</v>
          </cell>
          <cell r="I2867">
            <v>4.8600000000000003</v>
          </cell>
        </row>
        <row r="2868">
          <cell r="A2868" t="str">
            <v>PLA-TUB-005</v>
          </cell>
          <cell r="B2868" t="str">
            <v>PLACA 1,20 X 0,50 M, COM MOLDURA DE TUBO D = 50 MM</v>
          </cell>
          <cell r="C2868" t="str">
            <v>UN</v>
          </cell>
          <cell r="D2868">
            <v>636.64</v>
          </cell>
          <cell r="E2868">
            <v>636.64</v>
          </cell>
          <cell r="F2868">
            <v>636.64</v>
          </cell>
          <cell r="G2868">
            <v>636.64</v>
          </cell>
          <cell r="H2868">
            <v>636.64</v>
          </cell>
          <cell r="I2868">
            <v>636.64</v>
          </cell>
        </row>
        <row r="2869">
          <cell r="A2869" t="str">
            <v>PLA-TUB-010</v>
          </cell>
          <cell r="B2869" t="str">
            <v>PLACA 1,20 X 0,90 M, COM MOLDURA DE TUBO D = 50 MM</v>
          </cell>
          <cell r="C2869" t="str">
            <v>UN</v>
          </cell>
          <cell r="D2869">
            <v>842.64</v>
          </cell>
          <cell r="E2869">
            <v>842.64</v>
          </cell>
          <cell r="F2869">
            <v>842.64</v>
          </cell>
          <cell r="G2869">
            <v>842.64</v>
          </cell>
          <cell r="H2869">
            <v>842.64</v>
          </cell>
          <cell r="I2869">
            <v>842.64</v>
          </cell>
        </row>
        <row r="2870">
          <cell r="A2870" t="str">
            <v>PLU-001</v>
          </cell>
          <cell r="B2870" t="str">
            <v>ÁGUAS PLUVIAIS</v>
          </cell>
        </row>
        <row r="2871">
          <cell r="A2871" t="str">
            <v>PLU-CAL-005</v>
          </cell>
          <cell r="B2871" t="str">
            <v>CALHA DE CHAPA GALVANIZADA Nº. 22 GSG, DESENVOLVIMENTO = 33 CM</v>
          </cell>
          <cell r="C2871" t="str">
            <v>M</v>
          </cell>
          <cell r="D2871">
            <v>37.06</v>
          </cell>
          <cell r="E2871">
            <v>37.06</v>
          </cell>
          <cell r="F2871">
            <v>37.06</v>
          </cell>
          <cell r="G2871">
            <v>37.06</v>
          </cell>
          <cell r="H2871">
            <v>37.06</v>
          </cell>
          <cell r="I2871">
            <v>37.06</v>
          </cell>
        </row>
        <row r="2872">
          <cell r="A2872" t="str">
            <v>PLU-CAL-010</v>
          </cell>
          <cell r="B2872" t="str">
            <v>CALHA DE CHAPA GALVANIZADA Nº. 22 GSG, DESENVOLVIMENTO = 40 CM</v>
          </cell>
          <cell r="C2872" t="str">
            <v>M</v>
          </cell>
          <cell r="D2872">
            <v>44.58</v>
          </cell>
          <cell r="E2872">
            <v>44.58</v>
          </cell>
          <cell r="F2872">
            <v>44.58</v>
          </cell>
          <cell r="G2872">
            <v>44.58</v>
          </cell>
          <cell r="H2872">
            <v>44.58</v>
          </cell>
          <cell r="I2872">
            <v>44.58</v>
          </cell>
        </row>
        <row r="2873">
          <cell r="A2873" t="str">
            <v>PLU-CAL-015</v>
          </cell>
          <cell r="B2873" t="str">
            <v>CALHA DE CHAPA GALVANIZADA Nº. 22 GSG, DESENVOLVIMENTO = 50 CM</v>
          </cell>
          <cell r="C2873" t="str">
            <v>M</v>
          </cell>
          <cell r="D2873">
            <v>50.13</v>
          </cell>
          <cell r="E2873">
            <v>50.13</v>
          </cell>
          <cell r="F2873">
            <v>50.13</v>
          </cell>
          <cell r="G2873">
            <v>50.13</v>
          </cell>
          <cell r="H2873">
            <v>50.13</v>
          </cell>
          <cell r="I2873">
            <v>50.13</v>
          </cell>
        </row>
        <row r="2874">
          <cell r="A2874" t="str">
            <v>PLU-CAL-020</v>
          </cell>
          <cell r="B2874" t="str">
            <v>CALHA DE CHAPA GALVANIZADA Nº. 22 GSG, DESENVOLVIMENTO = 66 CM</v>
          </cell>
          <cell r="C2874" t="str">
            <v>M</v>
          </cell>
          <cell r="D2874">
            <v>68.709999999999994</v>
          </cell>
          <cell r="E2874">
            <v>68.709999999999994</v>
          </cell>
          <cell r="F2874">
            <v>68.709999999999994</v>
          </cell>
          <cell r="G2874">
            <v>68.709999999999994</v>
          </cell>
          <cell r="H2874">
            <v>68.709999999999994</v>
          </cell>
          <cell r="I2874">
            <v>68.709999999999994</v>
          </cell>
        </row>
        <row r="2875">
          <cell r="A2875" t="str">
            <v>PLU-CAL-025</v>
          </cell>
          <cell r="B2875" t="str">
            <v>CALHA DE CHAPA GALVANIZADA Nº. 22 GSG, DESENVOLVIMENTO = 75 CM</v>
          </cell>
          <cell r="C2875" t="str">
            <v>M</v>
          </cell>
          <cell r="D2875">
            <v>71.77</v>
          </cell>
          <cell r="E2875">
            <v>71.77</v>
          </cell>
          <cell r="F2875">
            <v>71.77</v>
          </cell>
          <cell r="G2875">
            <v>71.77</v>
          </cell>
          <cell r="H2875">
            <v>71.77</v>
          </cell>
          <cell r="I2875">
            <v>71.77</v>
          </cell>
        </row>
        <row r="2876">
          <cell r="A2876" t="str">
            <v>PLU-CAL-030</v>
          </cell>
          <cell r="B2876" t="str">
            <v>CALHA DE CHAPA GALVANIZADA Nº. 22 GSG, DESENVOLVIMENTO = 100 CM</v>
          </cell>
          <cell r="C2876" t="str">
            <v>M</v>
          </cell>
          <cell r="D2876">
            <v>79.75</v>
          </cell>
          <cell r="E2876">
            <v>79.75</v>
          </cell>
          <cell r="F2876">
            <v>79.75</v>
          </cell>
          <cell r="G2876">
            <v>79.75</v>
          </cell>
          <cell r="H2876">
            <v>79.75</v>
          </cell>
          <cell r="I2876">
            <v>79.75</v>
          </cell>
        </row>
        <row r="2877">
          <cell r="A2877" t="str">
            <v>PLU-CAL-035</v>
          </cell>
          <cell r="B2877" t="str">
            <v>CALHA DE CHAPA GALVANIZADA Nº. 24 GSG, DESENVOLVIMENTO = 33 CM</v>
          </cell>
          <cell r="C2877" t="str">
            <v>M</v>
          </cell>
          <cell r="D2877">
            <v>36.1</v>
          </cell>
          <cell r="E2877">
            <v>36.1</v>
          </cell>
          <cell r="F2877">
            <v>36.1</v>
          </cell>
          <cell r="G2877">
            <v>36.1</v>
          </cell>
          <cell r="H2877">
            <v>36.1</v>
          </cell>
          <cell r="I2877">
            <v>36.1</v>
          </cell>
        </row>
        <row r="2878">
          <cell r="A2878" t="str">
            <v>PLU-CAL-040</v>
          </cell>
          <cell r="B2878" t="str">
            <v>CALHA DE CHAPA GALVANIZADA Nº. 24 GSG, DESENVOLVIMENTO = 40 CM</v>
          </cell>
          <cell r="C2878" t="str">
            <v>M</v>
          </cell>
          <cell r="D2878">
            <v>39.590000000000003</v>
          </cell>
          <cell r="E2878">
            <v>39.590000000000003</v>
          </cell>
          <cell r="F2878">
            <v>39.590000000000003</v>
          </cell>
          <cell r="G2878">
            <v>39.590000000000003</v>
          </cell>
          <cell r="H2878">
            <v>39.590000000000003</v>
          </cell>
          <cell r="I2878">
            <v>39.590000000000003</v>
          </cell>
        </row>
        <row r="2879">
          <cell r="A2879" t="str">
            <v>PLU-CAL-045</v>
          </cell>
          <cell r="B2879" t="str">
            <v>CALHA DE CHAPA GALVANIZADA Nº. 24 GSG, DESENVOLVIMENTO = 50 CM</v>
          </cell>
          <cell r="C2879" t="str">
            <v>M</v>
          </cell>
          <cell r="D2879">
            <v>47.68</v>
          </cell>
          <cell r="E2879">
            <v>47.68</v>
          </cell>
          <cell r="F2879">
            <v>47.68</v>
          </cell>
          <cell r="G2879">
            <v>47.68</v>
          </cell>
          <cell r="H2879">
            <v>47.68</v>
          </cell>
          <cell r="I2879">
            <v>47.68</v>
          </cell>
        </row>
        <row r="2880">
          <cell r="A2880" t="str">
            <v>PLU-CAL-046</v>
          </cell>
          <cell r="B2880" t="str">
            <v>CALHA DE CHAPA GALVANIZADA Nº. 24 GSG, DESENVOLVIMENTO = 60 CM</v>
          </cell>
          <cell r="C2880" t="str">
            <v>M</v>
          </cell>
          <cell r="D2880">
            <v>47.58</v>
          </cell>
          <cell r="E2880">
            <v>47.58</v>
          </cell>
          <cell r="F2880">
            <v>47.58</v>
          </cell>
          <cell r="G2880">
            <v>47.58</v>
          </cell>
          <cell r="H2880">
            <v>47.58</v>
          </cell>
          <cell r="I2880">
            <v>47.58</v>
          </cell>
        </row>
        <row r="2881">
          <cell r="A2881" t="str">
            <v>PLU-CAL-050</v>
          </cell>
          <cell r="B2881" t="str">
            <v>CALHA DE CHAPA GALVANIZADA Nº. 24 GSG, DESENVOLVIMENTO = 66 CM</v>
          </cell>
          <cell r="C2881" t="str">
            <v>M</v>
          </cell>
          <cell r="D2881">
            <v>52.51</v>
          </cell>
          <cell r="E2881">
            <v>52.51</v>
          </cell>
          <cell r="F2881">
            <v>52.51</v>
          </cell>
          <cell r="G2881">
            <v>52.51</v>
          </cell>
          <cell r="H2881">
            <v>52.51</v>
          </cell>
          <cell r="I2881">
            <v>52.51</v>
          </cell>
        </row>
        <row r="2882">
          <cell r="A2882" t="str">
            <v>PLU-CAL-055</v>
          </cell>
          <cell r="B2882" t="str">
            <v>CALHA DE CHAPA GALVANIZADA Nº. 24 GSG, DESENVOLVIMENTO = 75 CM</v>
          </cell>
          <cell r="C2882" t="str">
            <v>M</v>
          </cell>
          <cell r="D2882">
            <v>56.81</v>
          </cell>
          <cell r="E2882">
            <v>56.81</v>
          </cell>
          <cell r="F2882">
            <v>56.81</v>
          </cell>
          <cell r="G2882">
            <v>56.81</v>
          </cell>
          <cell r="H2882">
            <v>56.81</v>
          </cell>
          <cell r="I2882">
            <v>56.81</v>
          </cell>
        </row>
        <row r="2883">
          <cell r="A2883" t="str">
            <v>PLU-CAL-060</v>
          </cell>
          <cell r="B2883" t="str">
            <v>CALHA DE CHAPA GALVANIZADA Nº. 24 GSG, DESENVOLVIMENTO = 100 CM</v>
          </cell>
          <cell r="C2883" t="str">
            <v>M</v>
          </cell>
          <cell r="D2883">
            <v>67.290000000000006</v>
          </cell>
          <cell r="E2883">
            <v>67.290000000000006</v>
          </cell>
          <cell r="F2883">
            <v>67.290000000000006</v>
          </cell>
          <cell r="G2883">
            <v>67.290000000000006</v>
          </cell>
          <cell r="H2883">
            <v>67.290000000000006</v>
          </cell>
          <cell r="I2883">
            <v>67.290000000000006</v>
          </cell>
        </row>
        <row r="2884">
          <cell r="A2884" t="str">
            <v>PLU-CAL-065</v>
          </cell>
          <cell r="B2884" t="str">
            <v>CALHA DE CHAPA GALVANIZADA Nº. 26 GSG, DESENVOLVIMENTO = 33 CM</v>
          </cell>
          <cell r="C2884" t="str">
            <v>M</v>
          </cell>
          <cell r="D2884">
            <v>28.74</v>
          </cell>
          <cell r="E2884">
            <v>28.74</v>
          </cell>
          <cell r="F2884">
            <v>28.74</v>
          </cell>
          <cell r="G2884">
            <v>28.74</v>
          </cell>
          <cell r="H2884">
            <v>28.74</v>
          </cell>
          <cell r="I2884">
            <v>28.74</v>
          </cell>
        </row>
        <row r="2885">
          <cell r="A2885" t="str">
            <v>PLU-CAL-070</v>
          </cell>
          <cell r="B2885" t="str">
            <v>CALHA DE CHAPA GALVANIZADA Nº. 26 GSG, DESENVOLVIMENTO = 40 CM</v>
          </cell>
          <cell r="C2885" t="str">
            <v>M</v>
          </cell>
          <cell r="D2885">
            <v>34.61</v>
          </cell>
          <cell r="E2885">
            <v>34.61</v>
          </cell>
          <cell r="F2885">
            <v>34.61</v>
          </cell>
          <cell r="G2885">
            <v>34.61</v>
          </cell>
          <cell r="H2885">
            <v>34.61</v>
          </cell>
          <cell r="I2885">
            <v>34.61</v>
          </cell>
        </row>
        <row r="2886">
          <cell r="A2886" t="str">
            <v>PLU-CAL-075</v>
          </cell>
          <cell r="B2886" t="str">
            <v>CALHA DE CHAPA GALVANIZADA Nº. 26 GSG, DESENVOLVIMENTO = 50 CM</v>
          </cell>
          <cell r="C2886" t="str">
            <v>M</v>
          </cell>
          <cell r="D2886">
            <v>37.67</v>
          </cell>
          <cell r="E2886">
            <v>37.67</v>
          </cell>
          <cell r="F2886">
            <v>37.67</v>
          </cell>
          <cell r="G2886">
            <v>37.67</v>
          </cell>
          <cell r="H2886">
            <v>37.67</v>
          </cell>
          <cell r="I2886">
            <v>37.67</v>
          </cell>
        </row>
        <row r="2887">
          <cell r="A2887" t="str">
            <v>PLU-CAL-080</v>
          </cell>
          <cell r="B2887" t="str">
            <v>CALHA DE CHAPA GALVANIZADA Nº. 26 GSG, DESENVOLVIMENTO = 66 CM</v>
          </cell>
          <cell r="C2887" t="str">
            <v>M</v>
          </cell>
          <cell r="D2887">
            <v>43.79</v>
          </cell>
          <cell r="E2887">
            <v>43.79</v>
          </cell>
          <cell r="F2887">
            <v>43.79</v>
          </cell>
          <cell r="G2887">
            <v>43.79</v>
          </cell>
          <cell r="H2887">
            <v>43.79</v>
          </cell>
          <cell r="I2887">
            <v>43.79</v>
          </cell>
        </row>
        <row r="2888">
          <cell r="A2888" t="str">
            <v>PLU-CAL-085</v>
          </cell>
          <cell r="B2888" t="str">
            <v>CALHA DE CHAPA GALVANIZADA Nº. 26 GSG, DESENVOLVIMENTO = 75 CM</v>
          </cell>
          <cell r="C2888" t="str">
            <v>M</v>
          </cell>
          <cell r="D2888">
            <v>46.84</v>
          </cell>
          <cell r="E2888">
            <v>46.84</v>
          </cell>
          <cell r="F2888">
            <v>46.84</v>
          </cell>
          <cell r="G2888">
            <v>46.84</v>
          </cell>
          <cell r="H2888">
            <v>46.84</v>
          </cell>
          <cell r="I2888">
            <v>46.84</v>
          </cell>
        </row>
        <row r="2889">
          <cell r="A2889" t="str">
            <v>PLU-CAL-090</v>
          </cell>
          <cell r="B2889" t="str">
            <v>CALHA DE CHAPA GALVANIZADA Nº. 26 GSG, DESENVOLVIMENTO = 100 CM</v>
          </cell>
          <cell r="C2889" t="str">
            <v>M</v>
          </cell>
          <cell r="D2889">
            <v>54.83</v>
          </cell>
          <cell r="E2889">
            <v>54.83</v>
          </cell>
          <cell r="F2889">
            <v>54.83</v>
          </cell>
          <cell r="G2889">
            <v>54.83</v>
          </cell>
          <cell r="H2889">
            <v>54.83</v>
          </cell>
          <cell r="I2889">
            <v>54.83</v>
          </cell>
        </row>
        <row r="2890">
          <cell r="A2890" t="str">
            <v>PLU-CHA-005</v>
          </cell>
          <cell r="B2890" t="str">
            <v>CHAPIM METÁLICO, COM PINGADEIRA, CHAPA GALVANIZADA Nº 24, DESENVOLVIMENTO = 35 CM</v>
          </cell>
          <cell r="C2890" t="str">
            <v>M</v>
          </cell>
          <cell r="D2890">
            <v>34.89</v>
          </cell>
          <cell r="E2890">
            <v>34.9</v>
          </cell>
          <cell r="F2890">
            <v>34.909999999999997</v>
          </cell>
          <cell r="G2890">
            <v>34.89</v>
          </cell>
          <cell r="H2890">
            <v>34.93</v>
          </cell>
          <cell r="I2890">
            <v>34.9</v>
          </cell>
        </row>
        <row r="2891">
          <cell r="A2891" t="str">
            <v>PLU-CON-005</v>
          </cell>
          <cell r="B2891" t="str">
            <v>CONDUTOR DE AP DO TELHADO EM TUBO PVC ESGOTO, INCLUSIVE CONEXÕES E SUPORTES, 100 MM</v>
          </cell>
          <cell r="C2891" t="str">
            <v>M</v>
          </cell>
          <cell r="D2891">
            <v>37.04</v>
          </cell>
          <cell r="E2891">
            <v>37.04</v>
          </cell>
          <cell r="F2891">
            <v>37.04</v>
          </cell>
          <cell r="G2891">
            <v>37.04</v>
          </cell>
          <cell r="H2891">
            <v>37.04</v>
          </cell>
          <cell r="I2891">
            <v>37.04</v>
          </cell>
        </row>
        <row r="2892">
          <cell r="A2892" t="str">
            <v>PLU-CON-006</v>
          </cell>
          <cell r="B2892" t="str">
            <v>CONDUTOR DE AP DO TELHADO EM TUBO PVC ESGOTO, INCLUSIVE CONEXÕES E SUPORTES, 75 MM</v>
          </cell>
          <cell r="C2892" t="str">
            <v>M</v>
          </cell>
          <cell r="D2892">
            <v>33.71</v>
          </cell>
          <cell r="E2892">
            <v>33.71</v>
          </cell>
          <cell r="F2892">
            <v>33.71</v>
          </cell>
          <cell r="G2892">
            <v>33.71</v>
          </cell>
          <cell r="H2892">
            <v>33.71</v>
          </cell>
          <cell r="I2892">
            <v>33.71</v>
          </cell>
        </row>
        <row r="2893">
          <cell r="A2893" t="str">
            <v>PLU-CON-010</v>
          </cell>
          <cell r="B2893" t="str">
            <v>CONDUTOR EM AÇO GALVANIZADO 100 MM</v>
          </cell>
          <cell r="C2893" t="str">
            <v>M</v>
          </cell>
          <cell r="D2893">
            <v>150.9</v>
          </cell>
          <cell r="E2893">
            <v>150.9</v>
          </cell>
          <cell r="F2893">
            <v>150.9</v>
          </cell>
          <cell r="G2893">
            <v>150.9</v>
          </cell>
          <cell r="H2893">
            <v>150.9</v>
          </cell>
          <cell r="I2893">
            <v>150.9</v>
          </cell>
        </row>
        <row r="2894">
          <cell r="A2894" t="str">
            <v>PLU-DRE-005</v>
          </cell>
          <cell r="B2894" t="str">
            <v>BUZINOTE PARA LAJES - DRENO COM TUBO DE 2" EMBUTIDO NO CONCRETO</v>
          </cell>
          <cell r="C2894" t="str">
            <v>M</v>
          </cell>
          <cell r="D2894">
            <v>12.7</v>
          </cell>
          <cell r="E2894">
            <v>12.7</v>
          </cell>
          <cell r="F2894">
            <v>12.7</v>
          </cell>
          <cell r="G2894">
            <v>12.7</v>
          </cell>
          <cell r="H2894">
            <v>12.7</v>
          </cell>
          <cell r="I2894">
            <v>12.7</v>
          </cell>
        </row>
        <row r="2895">
          <cell r="A2895" t="str">
            <v>PLU-GRE-005</v>
          </cell>
          <cell r="B2895" t="str">
            <v>GRELHA HEMISFÉRICA DE FERRO FUNDIDO Ø 75 MM (3")</v>
          </cell>
          <cell r="C2895" t="str">
            <v>UN</v>
          </cell>
          <cell r="D2895">
            <v>10.11</v>
          </cell>
          <cell r="E2895">
            <v>10.11</v>
          </cell>
          <cell r="F2895">
            <v>10.11</v>
          </cell>
          <cell r="G2895">
            <v>10.11</v>
          </cell>
          <cell r="H2895">
            <v>10.11</v>
          </cell>
          <cell r="I2895">
            <v>10.11</v>
          </cell>
        </row>
        <row r="2896">
          <cell r="A2896" t="str">
            <v>PLU-GRE-010</v>
          </cell>
          <cell r="B2896" t="str">
            <v>GRELHA HEMISFÉRICA DE FERRO FUNDIDO Ø 100 MM (4")</v>
          </cell>
          <cell r="C2896" t="str">
            <v>UN</v>
          </cell>
          <cell r="D2896">
            <v>11.92</v>
          </cell>
          <cell r="E2896">
            <v>11.92</v>
          </cell>
          <cell r="F2896">
            <v>11.92</v>
          </cell>
          <cell r="G2896">
            <v>11.92</v>
          </cell>
          <cell r="H2896">
            <v>11.92</v>
          </cell>
          <cell r="I2896">
            <v>11.92</v>
          </cell>
        </row>
        <row r="2897">
          <cell r="A2897" t="str">
            <v>PLU-GRE-015</v>
          </cell>
          <cell r="B2897" t="str">
            <v>GRELHA HEMISFÉRICA DE FERRO FUNDIDO Ø 150 MM (6")</v>
          </cell>
          <cell r="C2897" t="str">
            <v>UN</v>
          </cell>
          <cell r="D2897">
            <v>27.04</v>
          </cell>
          <cell r="E2897">
            <v>27.04</v>
          </cell>
          <cell r="F2897">
            <v>27.04</v>
          </cell>
          <cell r="G2897">
            <v>27.04</v>
          </cell>
          <cell r="H2897">
            <v>27.04</v>
          </cell>
          <cell r="I2897">
            <v>27.04</v>
          </cell>
        </row>
        <row r="2898">
          <cell r="A2898" t="str">
            <v>PLU-RUF-005</v>
          </cell>
          <cell r="B2898" t="str">
            <v>RUFO E CONTRA-RUFO DE CHAPA GALVANIZADA Nº. 24, DESENVOLVIMENTO = 15 CM</v>
          </cell>
          <cell r="C2898" t="str">
            <v>M</v>
          </cell>
          <cell r="D2898">
            <v>16.27</v>
          </cell>
          <cell r="E2898">
            <v>16.28</v>
          </cell>
          <cell r="F2898">
            <v>16.29</v>
          </cell>
          <cell r="G2898">
            <v>16.27</v>
          </cell>
          <cell r="H2898">
            <v>16.32</v>
          </cell>
          <cell r="I2898">
            <v>16.28</v>
          </cell>
        </row>
        <row r="2899">
          <cell r="A2899" t="str">
            <v>PLU-RUF-010</v>
          </cell>
          <cell r="B2899" t="str">
            <v>RUFO E CONTRA-RUFO DE CHAPA GALVANIZADA Nº. 24, DESENVOLVIMENTO = 20 CM</v>
          </cell>
          <cell r="C2899" t="str">
            <v>M</v>
          </cell>
          <cell r="D2899">
            <v>18.43</v>
          </cell>
          <cell r="E2899">
            <v>18.440000000000001</v>
          </cell>
          <cell r="F2899">
            <v>18.45</v>
          </cell>
          <cell r="G2899">
            <v>18.43</v>
          </cell>
          <cell r="H2899">
            <v>18.47</v>
          </cell>
          <cell r="I2899">
            <v>18.440000000000001</v>
          </cell>
        </row>
        <row r="2900">
          <cell r="A2900" t="str">
            <v>PLU-RUF-015</v>
          </cell>
          <cell r="B2900" t="str">
            <v>RUFO E CONTRA-RUFO DE CHAPA GALVANIZADA Nº. 24, DESENVOLVIMENTO = 25 CM</v>
          </cell>
          <cell r="C2900" t="str">
            <v>M</v>
          </cell>
          <cell r="D2900">
            <v>26.84</v>
          </cell>
          <cell r="E2900">
            <v>26.84</v>
          </cell>
          <cell r="F2900">
            <v>26.85</v>
          </cell>
          <cell r="G2900">
            <v>26.83</v>
          </cell>
          <cell r="H2900">
            <v>26.88</v>
          </cell>
          <cell r="I2900">
            <v>26.84</v>
          </cell>
        </row>
        <row r="2901">
          <cell r="A2901" t="str">
            <v>PLU-RUF-020</v>
          </cell>
          <cell r="B2901" t="str">
            <v>RUFO E CONTRA-RUFO DE CHAPA GALVANIZADA Nº. 24, DESENVOLVIMENTO = 33 CM</v>
          </cell>
          <cell r="C2901" t="str">
            <v>M</v>
          </cell>
          <cell r="D2901">
            <v>35.130000000000003</v>
          </cell>
          <cell r="E2901">
            <v>35.130000000000003</v>
          </cell>
          <cell r="F2901">
            <v>35.14</v>
          </cell>
          <cell r="G2901">
            <v>35.119999999999997</v>
          </cell>
          <cell r="H2901">
            <v>35.17</v>
          </cell>
          <cell r="I2901">
            <v>35.130000000000003</v>
          </cell>
        </row>
        <row r="2902">
          <cell r="A2902" t="str">
            <v>PLU-RUF-025</v>
          </cell>
          <cell r="B2902" t="str">
            <v>RUFO E CONTRA-RUFO DE CHAPA GALVANIZADA Nº. 24, DESENVOLVIMENTO = 50 CM</v>
          </cell>
          <cell r="C2902" t="str">
            <v>M</v>
          </cell>
          <cell r="D2902">
            <v>38.630000000000003</v>
          </cell>
          <cell r="E2902">
            <v>38.630000000000003</v>
          </cell>
          <cell r="F2902">
            <v>38.64</v>
          </cell>
          <cell r="G2902">
            <v>38.61</v>
          </cell>
          <cell r="H2902">
            <v>38.67</v>
          </cell>
          <cell r="I2902">
            <v>38.630000000000003</v>
          </cell>
        </row>
        <row r="2903">
          <cell r="A2903" t="str">
            <v>PLU-RUF-030</v>
          </cell>
          <cell r="B2903" t="str">
            <v>RUFO E CONTRA-RUFO DE CHAPA GALVANIZADA Nº. 24, DESENVOLVIMENTO = 60 CM</v>
          </cell>
          <cell r="C2903" t="str">
            <v>M</v>
          </cell>
          <cell r="D2903">
            <v>35.65</v>
          </cell>
          <cell r="E2903">
            <v>35.659999999999997</v>
          </cell>
          <cell r="F2903">
            <v>35.67</v>
          </cell>
          <cell r="G2903">
            <v>35.65</v>
          </cell>
          <cell r="H2903">
            <v>35.69</v>
          </cell>
          <cell r="I2903">
            <v>35.659999999999997</v>
          </cell>
        </row>
        <row r="2904">
          <cell r="A2904" t="str">
            <v>PLU-RUF-035</v>
          </cell>
          <cell r="B2904" t="str">
            <v>RUFO E CONTRA-RUFO DE CHAPA GALVANIZADA Nº. 24, DESENVOLVIMENTO = 70 CM</v>
          </cell>
          <cell r="C2904" t="str">
            <v>M</v>
          </cell>
          <cell r="D2904">
            <v>39.950000000000003</v>
          </cell>
          <cell r="E2904">
            <v>39.96</v>
          </cell>
          <cell r="F2904">
            <v>39.97</v>
          </cell>
          <cell r="G2904">
            <v>39.950000000000003</v>
          </cell>
          <cell r="H2904">
            <v>39.99</v>
          </cell>
          <cell r="I2904">
            <v>39.96</v>
          </cell>
        </row>
        <row r="2905">
          <cell r="A2905" t="str">
            <v>PLU-RUF-040</v>
          </cell>
          <cell r="B2905" t="str">
            <v>RUFO E CONTRA-RUFO DE CHAPA GALVANIZADA Nº. 26, DESENVOLVIMENTO = 15 CM</v>
          </cell>
          <cell r="C2905" t="str">
            <v>M</v>
          </cell>
          <cell r="D2905">
            <v>14.44</v>
          </cell>
          <cell r="E2905">
            <v>14.45</v>
          </cell>
          <cell r="F2905">
            <v>14.45</v>
          </cell>
          <cell r="G2905">
            <v>14.44</v>
          </cell>
          <cell r="H2905">
            <v>14.48</v>
          </cell>
          <cell r="I2905">
            <v>14.44</v>
          </cell>
        </row>
        <row r="2906">
          <cell r="A2906" t="str">
            <v>PLU-RUF-045</v>
          </cell>
          <cell r="B2906" t="str">
            <v>RUFO E CONTRA-RUFO DE CHAPA GALVANIZADA Nº. 26, DESENVOLVIMENTO = 20 CM</v>
          </cell>
          <cell r="C2906" t="str">
            <v>M</v>
          </cell>
          <cell r="D2906">
            <v>15.93</v>
          </cell>
          <cell r="E2906">
            <v>15.94</v>
          </cell>
          <cell r="F2906">
            <v>15.95</v>
          </cell>
          <cell r="G2906">
            <v>15.93</v>
          </cell>
          <cell r="H2906">
            <v>15.98</v>
          </cell>
          <cell r="I2906">
            <v>15.94</v>
          </cell>
        </row>
        <row r="2907">
          <cell r="A2907" t="str">
            <v>PLU-RUF-050</v>
          </cell>
          <cell r="B2907" t="str">
            <v>RUFO E CONTRA-RUFO DE CHAPA GALVANIZADA Nº. 26, DESENVOLVIMENTO = 25 CM</v>
          </cell>
          <cell r="C2907" t="str">
            <v>M</v>
          </cell>
          <cell r="D2907">
            <v>17.47</v>
          </cell>
          <cell r="E2907">
            <v>17.48</v>
          </cell>
          <cell r="F2907">
            <v>17.48</v>
          </cell>
          <cell r="G2907">
            <v>17.46</v>
          </cell>
          <cell r="H2907">
            <v>17.510000000000002</v>
          </cell>
          <cell r="I2907">
            <v>17.47</v>
          </cell>
        </row>
        <row r="2908">
          <cell r="A2908" t="str">
            <v>PLU-RUF-055</v>
          </cell>
          <cell r="B2908" t="str">
            <v>RUFO E CONTRA-RUFO DE CHAPA GALVANIZADA Nº. 26, DESENVOLVIMENTO = 33 CM</v>
          </cell>
          <cell r="C2908" t="str">
            <v>M</v>
          </cell>
          <cell r="D2908">
            <v>27.14</v>
          </cell>
          <cell r="E2908">
            <v>27.15</v>
          </cell>
          <cell r="F2908">
            <v>27.15</v>
          </cell>
          <cell r="G2908">
            <v>27.14</v>
          </cell>
          <cell r="H2908">
            <v>27.18</v>
          </cell>
          <cell r="I2908">
            <v>27.15</v>
          </cell>
        </row>
        <row r="2909">
          <cell r="A2909" t="str">
            <v>POÇ-001</v>
          </cell>
          <cell r="B2909" t="str">
            <v>PERFURAÇÃO POÇO ARTESIANO - PROJETO PADRÃO SECRETARIA DE DESENVOLVIMENTO REGIONALURBANO</v>
          </cell>
        </row>
        <row r="2910">
          <cell r="A2910" t="str">
            <v>POÇ-ART-005</v>
          </cell>
          <cell r="B2910" t="str">
            <v>LICENÇA PARA PERFURAÇÃO JUNTO AO IGAM</v>
          </cell>
          <cell r="C2910" t="str">
            <v>VB</v>
          </cell>
          <cell r="D2910">
            <v>674.65</v>
          </cell>
          <cell r="E2910">
            <v>674.65</v>
          </cell>
          <cell r="F2910">
            <v>674.65</v>
          </cell>
          <cell r="G2910">
            <v>674.65</v>
          </cell>
          <cell r="H2910">
            <v>674.65</v>
          </cell>
          <cell r="I2910">
            <v>674.65</v>
          </cell>
        </row>
        <row r="2911">
          <cell r="A2911" t="str">
            <v>POÇ-ART-010</v>
          </cell>
          <cell r="B2911" t="str">
            <v>MOBILIZAÇÃO, DESMOBILIZAÇÃO E CANTEIRO DE OBRAS SIMPLIFICADO</v>
          </cell>
          <cell r="C2911" t="str">
            <v>UN</v>
          </cell>
          <cell r="D2911">
            <v>1471.43</v>
          </cell>
          <cell r="E2911">
            <v>1471.43</v>
          </cell>
          <cell r="F2911">
            <v>1471.43</v>
          </cell>
          <cell r="G2911">
            <v>1471.43</v>
          </cell>
          <cell r="H2911">
            <v>1471.43</v>
          </cell>
          <cell r="I2911">
            <v>1471.43</v>
          </cell>
        </row>
        <row r="2912">
          <cell r="A2912" t="str">
            <v>POÇ-ART-015</v>
          </cell>
          <cell r="B2912" t="str">
            <v>TRANSPORTE COMERCIAL RODOVIÁRIO (MATERIAL EM GERAL) CARGA ACONDICIONADA.</v>
          </cell>
          <cell r="C2912" t="str">
            <v>UN</v>
          </cell>
          <cell r="D2912">
            <v>0.21</v>
          </cell>
          <cell r="E2912">
            <v>0.21</v>
          </cell>
          <cell r="F2912">
            <v>0.21</v>
          </cell>
          <cell r="G2912">
            <v>0.21</v>
          </cell>
          <cell r="H2912">
            <v>0.21</v>
          </cell>
          <cell r="I2912">
            <v>0.21</v>
          </cell>
        </row>
        <row r="2913">
          <cell r="A2913" t="str">
            <v>POÇ-ART-020</v>
          </cell>
          <cell r="B2913" t="str">
            <v>URBANIZAÇÃO ATÉ 20M², COM FORNECIMENTO TOTAL DE MATERIAIS, EM MOURÕES DE CONCRETO E ARAME FARPADO GALVANIZADO 7 FIOS.</v>
          </cell>
          <cell r="C2913" t="str">
            <v>UN</v>
          </cell>
          <cell r="D2913">
            <v>1735.86</v>
          </cell>
          <cell r="E2913">
            <v>1735.86</v>
          </cell>
          <cell r="F2913">
            <v>1735.86</v>
          </cell>
          <cell r="G2913">
            <v>1735.86</v>
          </cell>
          <cell r="H2913">
            <v>1735.86</v>
          </cell>
          <cell r="I2913">
            <v>1735.86</v>
          </cell>
        </row>
        <row r="2914">
          <cell r="A2914" t="str">
            <v>POÇ-ART-025</v>
          </cell>
          <cell r="B2914" t="str">
            <v>LOCAÇÃO E PERFURAÇÃO DE POÇO PROFUNDO PROF. MÉDIA = 100 M</v>
          </cell>
          <cell r="C2914" t="str">
            <v>UN</v>
          </cell>
          <cell r="D2914">
            <v>18446.060000000001</v>
          </cell>
          <cell r="E2914">
            <v>18446.060000000001</v>
          </cell>
          <cell r="F2914">
            <v>18446.060000000001</v>
          </cell>
          <cell r="G2914">
            <v>18446.060000000001</v>
          </cell>
          <cell r="H2914">
            <v>18446.060000000001</v>
          </cell>
          <cell r="I2914">
            <v>18446.060000000001</v>
          </cell>
        </row>
        <row r="2915">
          <cell r="A2915" t="str">
            <v>POÇ-ART-030</v>
          </cell>
          <cell r="B2915" t="str">
            <v>MONTAGEM E INSTALAÇÃO POÇO PROFUNDO DIÂM. 1. 1/2" ATÉ 40M</v>
          </cell>
          <cell r="C2915" t="str">
            <v>UN</v>
          </cell>
          <cell r="D2915">
            <v>2501.67</v>
          </cell>
          <cell r="E2915">
            <v>2501.67</v>
          </cell>
          <cell r="F2915">
            <v>2501.67</v>
          </cell>
          <cell r="G2915">
            <v>2501.67</v>
          </cell>
          <cell r="H2915">
            <v>2501.67</v>
          </cell>
          <cell r="I2915">
            <v>2501.67</v>
          </cell>
        </row>
        <row r="2916">
          <cell r="A2916" t="str">
            <v>POÇ-ART-035</v>
          </cell>
          <cell r="B2916" t="str">
            <v>FORNECIMENTO E INSTALAÇÃO DO BARRILETE PARA POÇO PROFUNDO DIÂM. 1.1/2"</v>
          </cell>
          <cell r="C2916" t="str">
            <v>UN</v>
          </cell>
          <cell r="D2916">
            <v>1082.06</v>
          </cell>
          <cell r="E2916">
            <v>1082.06</v>
          </cell>
          <cell r="F2916">
            <v>1082.06</v>
          </cell>
          <cell r="G2916">
            <v>1082.06</v>
          </cell>
          <cell r="H2916">
            <v>1082.06</v>
          </cell>
          <cell r="I2916">
            <v>1082.06</v>
          </cell>
        </row>
        <row r="2917">
          <cell r="A2917" t="str">
            <v>POÇ-ART-040</v>
          </cell>
          <cell r="B2917" t="str">
            <v>MONTAGEM DE QCM E CONJUNTO DE MOTO BOMBA - ATÉ 12,5 CV</v>
          </cell>
          <cell r="C2917" t="str">
            <v>VB</v>
          </cell>
          <cell r="D2917">
            <v>403.76</v>
          </cell>
          <cell r="E2917">
            <v>403.76</v>
          </cell>
          <cell r="F2917">
            <v>403.76</v>
          </cell>
          <cell r="G2917">
            <v>403.76</v>
          </cell>
          <cell r="H2917">
            <v>403.76</v>
          </cell>
          <cell r="I2917">
            <v>403.76</v>
          </cell>
        </row>
        <row r="2918">
          <cell r="A2918" t="str">
            <v>POÇ-ART-045</v>
          </cell>
          <cell r="B2918" t="str">
            <v>FORNECIMENTO DE QCM E CONJUNTO DE MOTO BOMBA EIXO VERTICAL DE 1 A 3 CV - QCM</v>
          </cell>
          <cell r="C2918" t="str">
            <v>UN</v>
          </cell>
          <cell r="D2918">
            <v>4157.7299999999996</v>
          </cell>
          <cell r="E2918">
            <v>4157.7299999999996</v>
          </cell>
          <cell r="F2918">
            <v>4157.7299999999996</v>
          </cell>
          <cell r="G2918">
            <v>4157.7299999999996</v>
          </cell>
          <cell r="H2918">
            <v>4157.7299999999996</v>
          </cell>
          <cell r="I2918">
            <v>4157.7299999999996</v>
          </cell>
        </row>
        <row r="2919">
          <cell r="A2919" t="str">
            <v>POÇ-ART-050</v>
          </cell>
          <cell r="B2919" t="str">
            <v>EXECUÇÃO DE ADUTORAS DE ÁGUA BRUTA EM TUBOS DE PVC DN40(DE50MM), EXCLUSIVE TUBOS E CONEXÕES, SEM PAVIMENTO, COM ESCAVAÇÃO MECÂNICA DE VALAS.</v>
          </cell>
          <cell r="C2919" t="str">
            <v>M</v>
          </cell>
          <cell r="D2919">
            <v>5.8</v>
          </cell>
          <cell r="E2919">
            <v>5.8</v>
          </cell>
          <cell r="F2919">
            <v>5.8</v>
          </cell>
          <cell r="G2919">
            <v>5.8</v>
          </cell>
          <cell r="H2919">
            <v>5.8</v>
          </cell>
          <cell r="I2919">
            <v>5.8</v>
          </cell>
        </row>
        <row r="2920">
          <cell r="A2920" t="str">
            <v>POÇ-ART-055</v>
          </cell>
          <cell r="B2920" t="str">
            <v>TUBO PVC PB CL15 JS DN40 DE 50MM</v>
          </cell>
          <cell r="C2920" t="str">
            <v>M</v>
          </cell>
          <cell r="D2920">
            <v>3.19</v>
          </cell>
          <cell r="E2920">
            <v>3.19</v>
          </cell>
          <cell r="F2920">
            <v>3.19</v>
          </cell>
          <cell r="G2920">
            <v>3.19</v>
          </cell>
          <cell r="H2920">
            <v>3.19</v>
          </cell>
          <cell r="I2920">
            <v>3.19</v>
          </cell>
        </row>
        <row r="2921">
          <cell r="A2921" t="str">
            <v>POÇ-ART-060</v>
          </cell>
          <cell r="B2921" t="str">
            <v>FORNECIMENTO E MONTAGEM DE CLORADOR DE PASTILHAS, TIPO KIT CLOR, INCLUSIVE TESTE CLOR. E 3KG (300 UNIDADES) DE PASTILHAS DE CLORO.</v>
          </cell>
          <cell r="C2921" t="str">
            <v>UN</v>
          </cell>
          <cell r="D2921">
            <v>878.64</v>
          </cell>
          <cell r="E2921">
            <v>878.64</v>
          </cell>
          <cell r="F2921">
            <v>878.64</v>
          </cell>
          <cell r="G2921">
            <v>878.64</v>
          </cell>
          <cell r="H2921">
            <v>878.64</v>
          </cell>
          <cell r="I2921">
            <v>878.64</v>
          </cell>
        </row>
        <row r="2922">
          <cell r="A2922" t="str">
            <v>POÇ-ART-065</v>
          </cell>
          <cell r="B2922" t="str">
            <v>FORNECIMENTO E INSTALAÇÃO DE CONJUNTO CHAVE BOIAS DE NIVEL SUPERIOR E INFERIOR,INCL. QUADRO AUXILIAR NO RESERVATÓRIO, PARA AUTOMATIZAÇÃO DO SISTEMA.</v>
          </cell>
          <cell r="C2922" t="str">
            <v>UN</v>
          </cell>
          <cell r="D2922">
            <v>616.98</v>
          </cell>
          <cell r="E2922">
            <v>616.98</v>
          </cell>
          <cell r="F2922">
            <v>616.98</v>
          </cell>
          <cell r="G2922">
            <v>616.98</v>
          </cell>
          <cell r="H2922">
            <v>616.98</v>
          </cell>
          <cell r="I2922">
            <v>616.98</v>
          </cell>
        </row>
        <row r="2923">
          <cell r="A2923" t="str">
            <v>POÇ-ART-070</v>
          </cell>
          <cell r="B2923" t="str">
            <v>FORNECIMENTO E ASSENTAMENTO DE CABOS DE COBRE BIPOLAR 2,50MM², PROTEÇÃO 1000V, LANÇADOS SEM ELETRODUTOS, JUNTO AAB PARA AUTOMATIZAÇÃO ATRAVÉS DE BOIAS DE NÍVEL INSTALADAS NO RESERVATÓRIO.</v>
          </cell>
          <cell r="C2923" t="str">
            <v>M</v>
          </cell>
          <cell r="D2923">
            <v>2.72</v>
          </cell>
          <cell r="E2923">
            <v>2.72</v>
          </cell>
          <cell r="F2923">
            <v>2.72</v>
          </cell>
          <cell r="G2923">
            <v>2.72</v>
          </cell>
          <cell r="H2923">
            <v>2.72</v>
          </cell>
          <cell r="I2923">
            <v>2.72</v>
          </cell>
        </row>
        <row r="2924">
          <cell r="A2924" t="str">
            <v>POÇ-ART-075</v>
          </cell>
          <cell r="B2924" t="str">
            <v>FORNECIMENTO E INSTALAÇÃO DO BARRILETE RESERVATÓRIO 1. 1/2" FG</v>
          </cell>
          <cell r="C2924" t="str">
            <v>UN</v>
          </cell>
          <cell r="D2924">
            <v>660.47</v>
          </cell>
          <cell r="E2924">
            <v>660.47</v>
          </cell>
          <cell r="F2924">
            <v>660.47</v>
          </cell>
          <cell r="G2924">
            <v>660.47</v>
          </cell>
          <cell r="H2924">
            <v>660.47</v>
          </cell>
          <cell r="I2924">
            <v>660.47</v>
          </cell>
        </row>
        <row r="2925">
          <cell r="A2925" t="str">
            <v>POÇ-ART-080</v>
          </cell>
          <cell r="B2925" t="str">
            <v>FORNECIMENTO E INSTALAÇÃO DE RESERVATÓRIO DE POLIETILENO, CILÍNDRICO, COM TAMPA ROSQUEÁVEL Ø = 600 MM, V=5.000 LITROS, INCLUSIVE BASE DE CONCRETO ARMADO, ESTAIAMENTO PARA FIXAÇÃO, BASE EM CONCRETO ARMADO H = 3,00 M, CONFORME PROJETO.</v>
          </cell>
          <cell r="C2925" t="str">
            <v>UN</v>
          </cell>
          <cell r="D2925">
            <v>7321.47</v>
          </cell>
          <cell r="E2925">
            <v>7321.47</v>
          </cell>
          <cell r="F2925">
            <v>7321.47</v>
          </cell>
          <cell r="G2925">
            <v>7321.47</v>
          </cell>
          <cell r="H2925">
            <v>7321.47</v>
          </cell>
          <cell r="I2925">
            <v>7321.47</v>
          </cell>
        </row>
        <row r="2926">
          <cell r="A2926" t="str">
            <v>POÇ-ART-085</v>
          </cell>
          <cell r="B2926" t="str">
            <v>FORNECIMENTO E INSTALAÇÃO DE RESERVATÓRIO DE POLIETILENO, CILÍNDRICO, COM TAMPA ROSQUEÁVEL Ø = 600 MM, V = 5.000 LITROS, INCLUSIVE BASE DE CONCRETO ARMADO, ESTAIAMENTO PARA FIXAÇÃO E BASE H = 0,15 M, CONFORME PROJETO.</v>
          </cell>
          <cell r="C2926" t="str">
            <v>UN</v>
          </cell>
          <cell r="D2926">
            <v>3021.31</v>
          </cell>
          <cell r="E2926">
            <v>3021.31</v>
          </cell>
          <cell r="F2926">
            <v>3021.31</v>
          </cell>
          <cell r="G2926">
            <v>3021.31</v>
          </cell>
          <cell r="H2926">
            <v>3021.31</v>
          </cell>
          <cell r="I2926">
            <v>3021.31</v>
          </cell>
        </row>
        <row r="2927">
          <cell r="A2927" t="str">
            <v>POÇ-ART-090</v>
          </cell>
          <cell r="B2927" t="str">
            <v>EXECUÇÃO DE REDE DE DISTRIBUIÇÃO DE ÁGUA EM TUBOS DE PVC DN40 (DE50 MM), EXCLUSIVE TUBOS E CONEXÕES, SEM PAVIMENTO, COM ESCAVAÇÃO DE VALAS</v>
          </cell>
          <cell r="C2927" t="str">
            <v>M</v>
          </cell>
          <cell r="D2927">
            <v>5.8</v>
          </cell>
          <cell r="E2927">
            <v>5.8</v>
          </cell>
          <cell r="F2927">
            <v>5.8</v>
          </cell>
          <cell r="G2927">
            <v>5.8</v>
          </cell>
          <cell r="H2927">
            <v>5.8</v>
          </cell>
          <cell r="I2927">
            <v>5.8</v>
          </cell>
        </row>
        <row r="2928">
          <cell r="A2928" t="str">
            <v>POÇ-ART-095</v>
          </cell>
          <cell r="B2928" t="str">
            <v>EXECUÇÃO DE CHAFARIZ DUPLO EM ALVENARIA E CONCRETO, CONFORME PROJETO</v>
          </cell>
          <cell r="C2928" t="str">
            <v>UN</v>
          </cell>
          <cell r="D2928">
            <v>362.67</v>
          </cell>
          <cell r="E2928">
            <v>362.67</v>
          </cell>
          <cell r="F2928">
            <v>362.67</v>
          </cell>
          <cell r="G2928">
            <v>362.67</v>
          </cell>
          <cell r="H2928">
            <v>362.67</v>
          </cell>
          <cell r="I2928">
            <v>362.67</v>
          </cell>
        </row>
        <row r="2929">
          <cell r="A2929" t="str">
            <v>PRA-001</v>
          </cell>
          <cell r="B2929" t="str">
            <v>PRATELEIRA</v>
          </cell>
        </row>
        <row r="2930">
          <cell r="A2930" t="str">
            <v>PRA-ARD-005</v>
          </cell>
          <cell r="B2930" t="str">
            <v>PRATELEIRA DE ARDÓSIA E = 2 CM EMBUTIDA EM PAREDE</v>
          </cell>
          <cell r="C2930" t="str">
            <v>M2</v>
          </cell>
          <cell r="D2930">
            <v>126.98</v>
          </cell>
          <cell r="E2930">
            <v>126.99</v>
          </cell>
          <cell r="F2930">
            <v>127.01</v>
          </cell>
          <cell r="G2930">
            <v>126.96</v>
          </cell>
          <cell r="H2930">
            <v>127.08</v>
          </cell>
          <cell r="I2930">
            <v>126.98</v>
          </cell>
        </row>
        <row r="2931">
          <cell r="A2931" t="str">
            <v>PRA-ARD-010</v>
          </cell>
          <cell r="B2931" t="str">
            <v>PRATELEIRA DE ARDÓSIA E = 2 CM APOIADA EM CONSOLE DE METALON 20 X 30 MM</v>
          </cell>
          <cell r="C2931" t="str">
            <v>M2</v>
          </cell>
          <cell r="D2931">
            <v>134.21</v>
          </cell>
          <cell r="E2931">
            <v>134.21</v>
          </cell>
          <cell r="F2931">
            <v>134.21</v>
          </cell>
          <cell r="G2931">
            <v>134.21</v>
          </cell>
          <cell r="H2931">
            <v>134.21</v>
          </cell>
          <cell r="I2931">
            <v>134.21</v>
          </cell>
        </row>
        <row r="2932">
          <cell r="A2932" t="str">
            <v>PRA-CON-005</v>
          </cell>
          <cell r="B2932" t="str">
            <v>PRATELEIRA DE CONCRETO PRÉ- MOLDADO E = 4 CM, APOIADA SOBRE ALVENARIA</v>
          </cell>
          <cell r="C2932" t="str">
            <v>M2</v>
          </cell>
          <cell r="D2932">
            <v>161.72</v>
          </cell>
          <cell r="E2932">
            <v>151.44</v>
          </cell>
          <cell r="F2932">
            <v>158.86000000000001</v>
          </cell>
          <cell r="G2932">
            <v>159.88</v>
          </cell>
          <cell r="H2932">
            <v>152.72999999999999</v>
          </cell>
          <cell r="I2932">
            <v>157.44</v>
          </cell>
        </row>
        <row r="2933">
          <cell r="A2933" t="str">
            <v>PRA-CON-010</v>
          </cell>
          <cell r="B2933" t="str">
            <v>PRATELEIRA DE CONCRETO, APOIADA EM CONSOLE DE METALON 20 X 30 MM</v>
          </cell>
          <cell r="C2933" t="str">
            <v>M2</v>
          </cell>
          <cell r="D2933">
            <v>126.36</v>
          </cell>
          <cell r="E2933">
            <v>126.36</v>
          </cell>
          <cell r="F2933">
            <v>126.36</v>
          </cell>
          <cell r="G2933">
            <v>126.36</v>
          </cell>
          <cell r="H2933">
            <v>126.36</v>
          </cell>
          <cell r="I2933">
            <v>126.36</v>
          </cell>
        </row>
        <row r="2934">
          <cell r="A2934" t="str">
            <v>PRA-GRA-005</v>
          </cell>
          <cell r="B2934" t="str">
            <v>PRATELEIRA DE GRANITO CINZA ANDORINHA, E = 2 CM, APOIADA SOBRE ALVENARIA</v>
          </cell>
          <cell r="C2934" t="str">
            <v>M2</v>
          </cell>
          <cell r="D2934">
            <v>153.9</v>
          </cell>
          <cell r="E2934">
            <v>153.93</v>
          </cell>
          <cell r="F2934">
            <v>153.94999999999999</v>
          </cell>
          <cell r="G2934">
            <v>153.88</v>
          </cell>
          <cell r="H2934">
            <v>154.08000000000001</v>
          </cell>
          <cell r="I2934">
            <v>153.91</v>
          </cell>
        </row>
        <row r="2935">
          <cell r="A2935" t="str">
            <v>PRA-GRA-010</v>
          </cell>
          <cell r="B2935" t="str">
            <v>PRATELEIRA DE GRANITO CINZA ANDORINHA, E = 2 CM, APOIADA EM CONSOLE DE METALON 20 X 30 MM</v>
          </cell>
          <cell r="C2935" t="str">
            <v>M2</v>
          </cell>
          <cell r="D2935">
            <v>159.96</v>
          </cell>
          <cell r="E2935">
            <v>159.96</v>
          </cell>
          <cell r="F2935">
            <v>159.96</v>
          </cell>
          <cell r="G2935">
            <v>159.96</v>
          </cell>
          <cell r="H2935">
            <v>159.96</v>
          </cell>
          <cell r="I2935">
            <v>159.96</v>
          </cell>
        </row>
        <row r="2936">
          <cell r="A2936" t="str">
            <v>PRA-MAD-005</v>
          </cell>
          <cell r="B2936" t="str">
            <v>PRATELEIRA DE MADEIRA ENVERNIZADA, EM CONSOLE DE METALON 20 X 30 MM</v>
          </cell>
          <cell r="C2936" t="str">
            <v>M2</v>
          </cell>
          <cell r="D2936">
            <v>98.45</v>
          </cell>
          <cell r="E2936">
            <v>98.45</v>
          </cell>
          <cell r="F2936">
            <v>98.45</v>
          </cell>
          <cell r="G2936">
            <v>98.45</v>
          </cell>
          <cell r="H2936">
            <v>98.45</v>
          </cell>
          <cell r="I2936">
            <v>98.45</v>
          </cell>
        </row>
        <row r="2937">
          <cell r="A2937" t="str">
            <v>PRA-MAD-010</v>
          </cell>
          <cell r="B2937" t="str">
            <v>PRATELEIRA DE MADEIRA PINTADA DE ESMALTE, EM CONSOLE DE METALON 20 X 30 MM</v>
          </cell>
          <cell r="C2937" t="str">
            <v>M2</v>
          </cell>
          <cell r="D2937">
            <v>100.04</v>
          </cell>
          <cell r="E2937">
            <v>100.04</v>
          </cell>
          <cell r="F2937">
            <v>100.04</v>
          </cell>
          <cell r="G2937">
            <v>100.04</v>
          </cell>
          <cell r="H2937">
            <v>100.04</v>
          </cell>
          <cell r="I2937">
            <v>100.04</v>
          </cell>
        </row>
        <row r="2938">
          <cell r="A2938" t="str">
            <v>PRA-MAR-005</v>
          </cell>
          <cell r="B2938" t="str">
            <v>PRATELEIRA DE MÁRMORE BRANCO E = 2 CM, APOIADA SOBRE ALVENARIA</v>
          </cell>
          <cell r="C2938" t="str">
            <v>M2</v>
          </cell>
          <cell r="D2938">
            <v>200.89</v>
          </cell>
          <cell r="E2938">
            <v>200.92</v>
          </cell>
          <cell r="F2938">
            <v>200.94</v>
          </cell>
          <cell r="G2938">
            <v>200.87</v>
          </cell>
          <cell r="H2938">
            <v>201.07</v>
          </cell>
          <cell r="I2938">
            <v>200.9</v>
          </cell>
        </row>
        <row r="2939">
          <cell r="A2939" t="str">
            <v>PRA-MAR-010</v>
          </cell>
          <cell r="B2939" t="str">
            <v>PRATELEIRA DE MÁRMORE BRANCO E = 2 CM, APOIADA EM CONSOLE DE METALON 20 X 30 MM</v>
          </cell>
          <cell r="C2939" t="str">
            <v>M2</v>
          </cell>
          <cell r="D2939">
            <v>206.95</v>
          </cell>
          <cell r="E2939">
            <v>206.95</v>
          </cell>
          <cell r="F2939">
            <v>206.95</v>
          </cell>
          <cell r="G2939">
            <v>206.95</v>
          </cell>
          <cell r="H2939">
            <v>206.95</v>
          </cell>
          <cell r="I2939">
            <v>206.95</v>
          </cell>
        </row>
        <row r="2940">
          <cell r="A2940" t="str">
            <v>PRE-001</v>
          </cell>
          <cell r="B2940" t="str">
            <v>PREPARO DO TERRENO</v>
          </cell>
        </row>
        <row r="2941">
          <cell r="A2941" t="str">
            <v>PRE-CAP-005</v>
          </cell>
          <cell r="B2941" t="str">
            <v>CAPINA MANUAL DO TERRENO</v>
          </cell>
          <cell r="C2941" t="str">
            <v>M2</v>
          </cell>
          <cell r="D2941">
            <v>1.84</v>
          </cell>
          <cell r="E2941">
            <v>1.84</v>
          </cell>
          <cell r="F2941">
            <v>1.84</v>
          </cell>
          <cell r="G2941">
            <v>1.84</v>
          </cell>
          <cell r="H2941">
            <v>1.84</v>
          </cell>
          <cell r="I2941">
            <v>1.84</v>
          </cell>
        </row>
        <row r="2942">
          <cell r="A2942" t="str">
            <v>PRE-DES-005</v>
          </cell>
          <cell r="B2942" t="str">
            <v>DESMATAMENTO, DESTOCAMENTO E LIMPEZA INCLUSIVE TRANSPORTE ATÉ 50 M</v>
          </cell>
          <cell r="C2942" t="str">
            <v>M2</v>
          </cell>
          <cell r="D2942">
            <v>0.28000000000000003</v>
          </cell>
          <cell r="E2942">
            <v>0.28000000000000003</v>
          </cell>
          <cell r="F2942">
            <v>0.28000000000000003</v>
          </cell>
          <cell r="G2942">
            <v>0.28000000000000003</v>
          </cell>
          <cell r="H2942">
            <v>0.28000000000000003</v>
          </cell>
          <cell r="I2942">
            <v>0.28000000000000003</v>
          </cell>
        </row>
        <row r="2943">
          <cell r="A2943" t="str">
            <v>PRE-LIM-005</v>
          </cell>
          <cell r="B2943" t="str">
            <v>LIMPEZA DO TERRENO, CAPINA E QUEIMA</v>
          </cell>
          <cell r="C2943" t="str">
            <v>M2</v>
          </cell>
          <cell r="D2943">
            <v>2.21</v>
          </cell>
          <cell r="E2943">
            <v>2.21</v>
          </cell>
          <cell r="F2943">
            <v>2.21</v>
          </cell>
          <cell r="G2943">
            <v>2.21</v>
          </cell>
          <cell r="H2943">
            <v>2.21</v>
          </cell>
          <cell r="I2943">
            <v>2.21</v>
          </cell>
        </row>
        <row r="2944">
          <cell r="A2944" t="str">
            <v>RAS-001</v>
          </cell>
          <cell r="B2944" t="str">
            <v>RASGO E ENCHIMENTO EM PAREDE (PARA OBRAS DE REFORMA)</v>
          </cell>
        </row>
        <row r="2945">
          <cell r="A2945" t="str">
            <v>ENC-ALV-005</v>
          </cell>
          <cell r="B2945" t="str">
            <v>ENCHIMENTO DE RASGOS ALVENARIA OU CONCRETO TRAÇO 1:4, D = 15 MM A 25 MM</v>
          </cell>
          <cell r="C2945" t="str">
            <v>M</v>
          </cell>
          <cell r="D2945">
            <v>2.46</v>
          </cell>
          <cell r="E2945">
            <v>2.46</v>
          </cell>
          <cell r="F2945">
            <v>2.46</v>
          </cell>
          <cell r="G2945">
            <v>2.46</v>
          </cell>
          <cell r="H2945">
            <v>2.46</v>
          </cell>
          <cell r="I2945">
            <v>2.46</v>
          </cell>
        </row>
        <row r="2946">
          <cell r="A2946" t="str">
            <v>ENC-ALV-010</v>
          </cell>
          <cell r="B2946" t="str">
            <v>ENCHIMENTO DE RASGOS ALVENARIA OU CONCRETO TRAÇO 1:4, D = 32 MM A 50 MM</v>
          </cell>
          <cell r="C2946" t="str">
            <v>M</v>
          </cell>
          <cell r="D2946">
            <v>3.43</v>
          </cell>
          <cell r="E2946">
            <v>3.43</v>
          </cell>
          <cell r="F2946">
            <v>3.43</v>
          </cell>
          <cell r="G2946">
            <v>3.43</v>
          </cell>
          <cell r="H2946">
            <v>3.44</v>
          </cell>
          <cell r="I2946">
            <v>3.43</v>
          </cell>
        </row>
        <row r="2947">
          <cell r="A2947" t="str">
            <v>ENC-ALV-015</v>
          </cell>
          <cell r="B2947" t="str">
            <v>ENCHIMENTO DE RASGOS ALVENARIA OU CONCRETO TRAÇO 1:4, D = 65 MM A 100 MM</v>
          </cell>
          <cell r="C2947" t="str">
            <v>M</v>
          </cell>
          <cell r="D2947">
            <v>5.49</v>
          </cell>
          <cell r="E2947">
            <v>5.49</v>
          </cell>
          <cell r="F2947">
            <v>5.49</v>
          </cell>
          <cell r="G2947">
            <v>5.48</v>
          </cell>
          <cell r="H2947">
            <v>5.51</v>
          </cell>
          <cell r="I2947">
            <v>5.49</v>
          </cell>
        </row>
        <row r="2948">
          <cell r="A2948" t="str">
            <v>RAS-ALV-005</v>
          </cell>
          <cell r="B2948" t="str">
            <v>RASGOS ALVENARIA PARA PASSAGEM DE ELETRODUTO D = 15 MM</v>
          </cell>
          <cell r="C2948" t="str">
            <v>M</v>
          </cell>
          <cell r="D2948">
            <v>2.97</v>
          </cell>
          <cell r="E2948">
            <v>2.97</v>
          </cell>
          <cell r="F2948">
            <v>2.97</v>
          </cell>
          <cell r="G2948">
            <v>2.97</v>
          </cell>
          <cell r="H2948">
            <v>2.97</v>
          </cell>
          <cell r="I2948">
            <v>2.97</v>
          </cell>
        </row>
        <row r="2949">
          <cell r="A2949" t="str">
            <v>RAS-ALV-010</v>
          </cell>
          <cell r="B2949" t="str">
            <v>RASGOS ALVENARIA PARA PASSAGEM DE ELETRODUTO D = 32 MM A 50 MM</v>
          </cell>
          <cell r="C2949" t="str">
            <v>M</v>
          </cell>
          <cell r="D2949">
            <v>4.6399999999999997</v>
          </cell>
          <cell r="E2949">
            <v>4.6399999999999997</v>
          </cell>
          <cell r="F2949">
            <v>4.6399999999999997</v>
          </cell>
          <cell r="G2949">
            <v>4.6399999999999997</v>
          </cell>
          <cell r="H2949">
            <v>4.6399999999999997</v>
          </cell>
          <cell r="I2949">
            <v>4.6399999999999997</v>
          </cell>
        </row>
        <row r="2950">
          <cell r="A2950" t="str">
            <v>RAS-ALV-015</v>
          </cell>
          <cell r="B2950" t="str">
            <v>RASGOS ALVENARIA PARA PASSAGEM DE ELETRODUTO D = 65 MM A 100 MM</v>
          </cell>
          <cell r="C2950" t="str">
            <v>M</v>
          </cell>
          <cell r="D2950">
            <v>8.15</v>
          </cell>
          <cell r="E2950">
            <v>8.15</v>
          </cell>
          <cell r="F2950">
            <v>8.15</v>
          </cell>
          <cell r="G2950">
            <v>8.15</v>
          </cell>
          <cell r="H2950">
            <v>8.15</v>
          </cell>
          <cell r="I2950">
            <v>8.15</v>
          </cell>
        </row>
        <row r="2951">
          <cell r="A2951" t="str">
            <v>RAS-ALV-020</v>
          </cell>
          <cell r="B2951" t="str">
            <v>RASGO CONCRETO PARA TUBULAÇÃO D = 15 A 25 MM (1/2" A 1")</v>
          </cell>
          <cell r="C2951" t="str">
            <v>M</v>
          </cell>
          <cell r="D2951">
            <v>7.61</v>
          </cell>
          <cell r="E2951">
            <v>7.61</v>
          </cell>
          <cell r="F2951">
            <v>7.61</v>
          </cell>
          <cell r="G2951">
            <v>7.61</v>
          </cell>
          <cell r="H2951">
            <v>7.61</v>
          </cell>
          <cell r="I2951">
            <v>7.61</v>
          </cell>
        </row>
        <row r="2952">
          <cell r="A2952" t="str">
            <v>RAS-ALV-025</v>
          </cell>
          <cell r="B2952" t="str">
            <v>RASGO CONCRETO PARA TUBULAÇÃO D = 32 A 50 MM (1 1/4" A 2")</v>
          </cell>
          <cell r="C2952" t="str">
            <v>M</v>
          </cell>
          <cell r="D2952">
            <v>11.88</v>
          </cell>
          <cell r="E2952">
            <v>11.88</v>
          </cell>
          <cell r="F2952">
            <v>11.88</v>
          </cell>
          <cell r="G2952">
            <v>11.88</v>
          </cell>
          <cell r="H2952">
            <v>11.88</v>
          </cell>
          <cell r="I2952">
            <v>11.88</v>
          </cell>
        </row>
        <row r="2953">
          <cell r="A2953" t="str">
            <v>RAS-ALV-030</v>
          </cell>
          <cell r="B2953" t="str">
            <v>RASGO CONCRETO PARA TUBULAÇÃO D = 65 A 100 MM (1 1/2" A 4")</v>
          </cell>
          <cell r="C2953" t="str">
            <v>M</v>
          </cell>
          <cell r="D2953">
            <v>16.690000000000001</v>
          </cell>
          <cell r="E2953">
            <v>16.690000000000001</v>
          </cell>
          <cell r="F2953">
            <v>16.690000000000001</v>
          </cell>
          <cell r="G2953">
            <v>16.690000000000001</v>
          </cell>
          <cell r="H2953">
            <v>16.690000000000001</v>
          </cell>
          <cell r="I2953">
            <v>16.690000000000001</v>
          </cell>
        </row>
        <row r="2954">
          <cell r="A2954" t="str">
            <v>REV-001</v>
          </cell>
          <cell r="B2954" t="str">
            <v>REVESTIMENTOS DE PAREDES E TETOS</v>
          </cell>
        </row>
        <row r="2955">
          <cell r="A2955" t="str">
            <v>REV-ARD-005</v>
          </cell>
          <cell r="B2955" t="str">
            <v>ARREMATE EM ARDÓSIA H = 5 CM</v>
          </cell>
          <cell r="C2955" t="str">
            <v>M</v>
          </cell>
          <cell r="D2955">
            <v>6.39</v>
          </cell>
          <cell r="E2955">
            <v>6.39</v>
          </cell>
          <cell r="F2955">
            <v>7</v>
          </cell>
          <cell r="G2955">
            <v>6.39</v>
          </cell>
          <cell r="H2955">
            <v>6.68</v>
          </cell>
          <cell r="I2955">
            <v>6.68</v>
          </cell>
        </row>
        <row r="2956">
          <cell r="A2956" t="str">
            <v>REV-ARD-010</v>
          </cell>
          <cell r="B2956" t="str">
            <v>REVESTIMENTO EM ARDÓSIA 40 X 40 CM</v>
          </cell>
          <cell r="C2956" t="str">
            <v>M2</v>
          </cell>
          <cell r="D2956">
            <v>29.29</v>
          </cell>
          <cell r="E2956">
            <v>29.92</v>
          </cell>
          <cell r="F2956">
            <v>33.619999999999997</v>
          </cell>
          <cell r="G2956">
            <v>29.29</v>
          </cell>
          <cell r="H2956">
            <v>30.19</v>
          </cell>
          <cell r="I2956">
            <v>31.5</v>
          </cell>
        </row>
        <row r="2957">
          <cell r="A2957" t="str">
            <v>REV-AZU-005</v>
          </cell>
          <cell r="B2957" t="str">
            <v>REVESTIMENTO COM AZULEJO BRANCO 15 X 15 CM EM DIAGONAL, ASSENTADO COM ARGAMASSA PRÉ-FABRICADA, INCLUSIVE REJUNTAMENTO</v>
          </cell>
          <cell r="C2957" t="str">
            <v>M2</v>
          </cell>
          <cell r="D2957">
            <v>50.33</v>
          </cell>
          <cell r="E2957">
            <v>50.33</v>
          </cell>
          <cell r="F2957">
            <v>50.33</v>
          </cell>
          <cell r="G2957">
            <v>50.33</v>
          </cell>
          <cell r="H2957">
            <v>50.33</v>
          </cell>
          <cell r="I2957">
            <v>50.33</v>
          </cell>
        </row>
        <row r="2958">
          <cell r="A2958" t="str">
            <v>REV-AZU-010</v>
          </cell>
          <cell r="B2958" t="str">
            <v>REVESTIMENTO COM AZULEJO BRANCO 15 X 15 CM, JUNTA A PRUMO, ASSENTADO COM ARGAMASSA PRÉ-FABRICADA, INCLUSIVE REJUNTAMENTO</v>
          </cell>
          <cell r="C2958" t="str">
            <v>M2</v>
          </cell>
          <cell r="D2958">
            <v>44.75</v>
          </cell>
          <cell r="E2958">
            <v>44.75</v>
          </cell>
          <cell r="F2958">
            <v>44.75</v>
          </cell>
          <cell r="G2958">
            <v>44.75</v>
          </cell>
          <cell r="H2958">
            <v>44.75</v>
          </cell>
          <cell r="I2958">
            <v>44.75</v>
          </cell>
        </row>
        <row r="2959">
          <cell r="A2959" t="str">
            <v>REV-AZU-011</v>
          </cell>
          <cell r="B2959" t="str">
            <v>REVESTIMENTO COM AZULEJO BRANCO 20 X 20 CM, JUNTA A PRUMO, ASSENTADO COM ARGAMASSA PRÉ-FABRICADA, INCLUSIVE REJUNTAMENTO</v>
          </cell>
          <cell r="C2959" t="str">
            <v>M2</v>
          </cell>
          <cell r="D2959">
            <v>50.81</v>
          </cell>
          <cell r="E2959">
            <v>50.81</v>
          </cell>
          <cell r="F2959">
            <v>50.81</v>
          </cell>
          <cell r="G2959">
            <v>50.81</v>
          </cell>
          <cell r="H2959">
            <v>50.81</v>
          </cell>
          <cell r="I2959">
            <v>50.81</v>
          </cell>
        </row>
        <row r="2960">
          <cell r="A2960" t="str">
            <v>REV-AZU-015</v>
          </cell>
          <cell r="B2960" t="str">
            <v>REJUNTAMENTO AZULEJOS, JUNTAS MAXIMO 3 MM</v>
          </cell>
          <cell r="C2960" t="str">
            <v>M2</v>
          </cell>
          <cell r="D2960">
            <v>5.25</v>
          </cell>
          <cell r="E2960">
            <v>5.25</v>
          </cell>
          <cell r="F2960">
            <v>5.25</v>
          </cell>
          <cell r="G2960">
            <v>5.25</v>
          </cell>
          <cell r="H2960">
            <v>5.25</v>
          </cell>
          <cell r="I2960">
            <v>5.25</v>
          </cell>
        </row>
        <row r="2961">
          <cell r="A2961" t="str">
            <v>REV-BAR-005</v>
          </cell>
          <cell r="B2961" t="str">
            <v>REVESTIMENTO COM ARGAMASSA BARITADA, E = 2 CM</v>
          </cell>
          <cell r="C2961" t="str">
            <v>M2</v>
          </cell>
          <cell r="D2961">
            <v>76.12</v>
          </cell>
          <cell r="E2961">
            <v>76.12</v>
          </cell>
          <cell r="F2961">
            <v>76.12</v>
          </cell>
          <cell r="G2961">
            <v>76.12</v>
          </cell>
          <cell r="H2961">
            <v>76.12</v>
          </cell>
          <cell r="I2961">
            <v>76.12</v>
          </cell>
        </row>
        <row r="2962">
          <cell r="A2962" t="str">
            <v>REV-CAN-005</v>
          </cell>
          <cell r="B2962" t="str">
            <v>CANTONEIRA DE PVC PARA ACABAMENTO DE QUINAS</v>
          </cell>
          <cell r="C2962" t="str">
            <v>M</v>
          </cell>
          <cell r="D2962">
            <v>8.08</v>
          </cell>
          <cell r="E2962">
            <v>8.08</v>
          </cell>
          <cell r="F2962">
            <v>8.08</v>
          </cell>
          <cell r="G2962">
            <v>8.08</v>
          </cell>
          <cell r="H2962">
            <v>8.08</v>
          </cell>
          <cell r="I2962">
            <v>8.08</v>
          </cell>
        </row>
        <row r="2963">
          <cell r="A2963" t="str">
            <v>REV-CAN-010</v>
          </cell>
          <cell r="B2963" t="str">
            <v>CANTONEIRA DE ALUMÍNIO PARA ACABAMENTO DE QUINAS</v>
          </cell>
          <cell r="C2963" t="str">
            <v>M</v>
          </cell>
          <cell r="D2963">
            <v>9.76</v>
          </cell>
          <cell r="E2963">
            <v>9.76</v>
          </cell>
          <cell r="F2963">
            <v>9.76</v>
          </cell>
          <cell r="G2963">
            <v>9.76</v>
          </cell>
          <cell r="H2963">
            <v>9.76</v>
          </cell>
          <cell r="I2963">
            <v>9.76</v>
          </cell>
        </row>
        <row r="2964">
          <cell r="A2964" t="str">
            <v>REV-CER-005</v>
          </cell>
          <cell r="B2964" t="str">
            <v>CERÂMICA ESMALTADA 10 X 10 CM PEI IV, ASSENTADA COM ARGAMASSA PRÉ-FABRICADA, INCLUSIVE REJUNTAMENTO</v>
          </cell>
          <cell r="C2964" t="str">
            <v>M2</v>
          </cell>
          <cell r="D2964">
            <v>53.89</v>
          </cell>
          <cell r="E2964">
            <v>53.89</v>
          </cell>
          <cell r="F2964">
            <v>53.89</v>
          </cell>
          <cell r="G2964">
            <v>53.89</v>
          </cell>
          <cell r="H2964">
            <v>53.89</v>
          </cell>
          <cell r="I2964">
            <v>53.89</v>
          </cell>
        </row>
        <row r="2965">
          <cell r="A2965" t="str">
            <v>REV-CER-010</v>
          </cell>
          <cell r="B2965" t="str">
            <v>CERÂMICA ESMALTADA 10 X 20 CM PEI IV, ASSENTADA COM ARGAMASSA PRÉ-FABRICADA, INCLUSIVE REJUNTAMENTO</v>
          </cell>
          <cell r="C2965" t="str">
            <v>M2</v>
          </cell>
          <cell r="D2965">
            <v>53.89</v>
          </cell>
          <cell r="E2965">
            <v>53.89</v>
          </cell>
          <cell r="F2965">
            <v>53.89</v>
          </cell>
          <cell r="G2965">
            <v>53.89</v>
          </cell>
          <cell r="H2965">
            <v>53.89</v>
          </cell>
          <cell r="I2965">
            <v>53.89</v>
          </cell>
        </row>
        <row r="2966">
          <cell r="A2966" t="str">
            <v>REV-CER-015</v>
          </cell>
          <cell r="B2966" t="str">
            <v>CERÂMICA ESMALTADA 20 X 20 CM PEI IV, ASSENTADA COM ARGAMASSA PRÉ-FABRICADA, INCLUSIVE REJUNTAMENTO</v>
          </cell>
          <cell r="C2966" t="str">
            <v>M2</v>
          </cell>
          <cell r="D2966">
            <v>48.73</v>
          </cell>
          <cell r="E2966">
            <v>48.73</v>
          </cell>
          <cell r="F2966">
            <v>48.73</v>
          </cell>
          <cell r="G2966">
            <v>48.73</v>
          </cell>
          <cell r="H2966">
            <v>48.73</v>
          </cell>
          <cell r="I2966">
            <v>48.73</v>
          </cell>
        </row>
        <row r="2967">
          <cell r="A2967" t="str">
            <v>REV-CER-020</v>
          </cell>
          <cell r="B2967" t="str">
            <v>FRISO DE CERÂMICA 10 X 200 MM, ASSENTADO COM ARGAMASSA PRÉ-FABRICADA, INCLUSIVE REJUNTAMENTO</v>
          </cell>
          <cell r="C2967" t="str">
            <v>M</v>
          </cell>
          <cell r="D2967">
            <v>11.1</v>
          </cell>
          <cell r="E2967">
            <v>11.1</v>
          </cell>
          <cell r="F2967">
            <v>11.1</v>
          </cell>
          <cell r="G2967">
            <v>11.1</v>
          </cell>
          <cell r="H2967">
            <v>11.1</v>
          </cell>
          <cell r="I2967">
            <v>11.1</v>
          </cell>
        </row>
        <row r="2968">
          <cell r="A2968" t="str">
            <v>REV-CER-035</v>
          </cell>
          <cell r="B2968" t="str">
            <v>CERÂMICA DECORADA EM FAIXA 50 X 200 MM</v>
          </cell>
          <cell r="C2968" t="str">
            <v>M</v>
          </cell>
          <cell r="D2968">
            <v>27.94</v>
          </cell>
          <cell r="E2968">
            <v>27.94</v>
          </cell>
          <cell r="F2968">
            <v>27.94</v>
          </cell>
          <cell r="G2968">
            <v>27.94</v>
          </cell>
          <cell r="H2968">
            <v>27.94</v>
          </cell>
          <cell r="I2968">
            <v>27.94</v>
          </cell>
        </row>
        <row r="2969">
          <cell r="A2969" t="str">
            <v>REV-CHA-005</v>
          </cell>
          <cell r="B2969" t="str">
            <v>CHAPISCO DE PAREDES COM ARGAMASSA 1:3 CIMENTO E AREIA, A COLHER</v>
          </cell>
          <cell r="C2969" t="str">
            <v>M2</v>
          </cell>
          <cell r="D2969">
            <v>3.7</v>
          </cell>
          <cell r="E2969">
            <v>3.72</v>
          </cell>
          <cell r="F2969">
            <v>3.73</v>
          </cell>
          <cell r="G2969">
            <v>3.69</v>
          </cell>
          <cell r="H2969">
            <v>3.81</v>
          </cell>
          <cell r="I2969">
            <v>3.71</v>
          </cell>
        </row>
        <row r="2970">
          <cell r="A2970" t="str">
            <v>REV-CHA-006</v>
          </cell>
          <cell r="B2970" t="str">
            <v>CHAPISCO DE TETOS COM ARGAMASSA 1:3 CIMENTO E AREIA, A COLHER</v>
          </cell>
          <cell r="C2970" t="str">
            <v>M2</v>
          </cell>
          <cell r="D2970">
            <v>3.7</v>
          </cell>
          <cell r="E2970">
            <v>3.72</v>
          </cell>
          <cell r="F2970">
            <v>3.73</v>
          </cell>
          <cell r="G2970">
            <v>3.69</v>
          </cell>
          <cell r="H2970">
            <v>3.81</v>
          </cell>
          <cell r="I2970">
            <v>3.71</v>
          </cell>
        </row>
        <row r="2971">
          <cell r="A2971" t="str">
            <v>REV-CHA-010</v>
          </cell>
          <cell r="B2971" t="str">
            <v>CHAPISCO COM ARGAMASSA 1:3 CIMENTO E AREIA, A PENEIRA</v>
          </cell>
          <cell r="C2971" t="str">
            <v>M2</v>
          </cell>
          <cell r="D2971">
            <v>5.19</v>
          </cell>
          <cell r="E2971">
            <v>5.21</v>
          </cell>
          <cell r="F2971">
            <v>5.22</v>
          </cell>
          <cell r="G2971">
            <v>5.18</v>
          </cell>
          <cell r="H2971">
            <v>5.29</v>
          </cell>
          <cell r="I2971">
            <v>5.2</v>
          </cell>
        </row>
        <row r="2972">
          <cell r="A2972" t="str">
            <v>REV-CHA-015</v>
          </cell>
          <cell r="B2972" t="str">
            <v>CHAPISCO COM BRITA FINA 1:2:3 CIMENTO, AREIA E PEDRISCO</v>
          </cell>
          <cell r="C2972" t="str">
            <v>M2</v>
          </cell>
          <cell r="D2972">
            <v>5.4</v>
          </cell>
          <cell r="E2972">
            <v>5.42</v>
          </cell>
          <cell r="F2972">
            <v>5.43</v>
          </cell>
          <cell r="G2972">
            <v>5.38</v>
          </cell>
          <cell r="H2972">
            <v>5.5</v>
          </cell>
          <cell r="I2972">
            <v>5.4</v>
          </cell>
        </row>
        <row r="2973">
          <cell r="A2973" t="str">
            <v>REV-CHA-020</v>
          </cell>
          <cell r="B2973" t="str">
            <v>CHAPISCO INDUSTRIALIZADO, APLICADO COM DESEMPENADEIRA METÁLICA</v>
          </cell>
          <cell r="C2973" t="str">
            <v>M2</v>
          </cell>
          <cell r="D2973">
            <v>5.54</v>
          </cell>
          <cell r="E2973">
            <v>5.54</v>
          </cell>
          <cell r="F2973">
            <v>5.54</v>
          </cell>
          <cell r="G2973">
            <v>5.54</v>
          </cell>
          <cell r="H2973">
            <v>5.54</v>
          </cell>
          <cell r="I2973">
            <v>5.54</v>
          </cell>
        </row>
        <row r="2974">
          <cell r="A2974" t="str">
            <v>REV-EMB-005</v>
          </cell>
          <cell r="B2974" t="str">
            <v>EMBOÇO COM ARGAMASSA 1:6, CIMENTO E AREIA</v>
          </cell>
          <cell r="C2974" t="str">
            <v>M2</v>
          </cell>
          <cell r="D2974">
            <v>15.3</v>
          </cell>
          <cell r="E2974">
            <v>15.37</v>
          </cell>
          <cell r="F2974">
            <v>15.42</v>
          </cell>
          <cell r="G2974">
            <v>15.24</v>
          </cell>
          <cell r="H2974">
            <v>15.72</v>
          </cell>
          <cell r="I2974">
            <v>15.32</v>
          </cell>
        </row>
        <row r="2975">
          <cell r="A2975" t="str">
            <v>REV-ESP-005</v>
          </cell>
          <cell r="B2975" t="str">
            <v>ESPALA EM ARGAMASSA TRAÇO 1:7</v>
          </cell>
          <cell r="C2975" t="str">
            <v>M</v>
          </cell>
          <cell r="D2975">
            <v>7.29</v>
          </cell>
          <cell r="E2975">
            <v>7.31</v>
          </cell>
          <cell r="F2975">
            <v>7.32</v>
          </cell>
          <cell r="G2975">
            <v>7.28</v>
          </cell>
          <cell r="H2975">
            <v>7.39</v>
          </cell>
          <cell r="I2975">
            <v>7.3</v>
          </cell>
        </row>
        <row r="2976">
          <cell r="A2976" t="str">
            <v>REV-FRI-005</v>
          </cell>
          <cell r="B2976" t="str">
            <v>FRISO DE ALUMÍNIO ANODIZADO NATURAL 3/8" (USO INTERNO)</v>
          </cell>
          <cell r="C2976" t="str">
            <v>M</v>
          </cell>
          <cell r="D2976">
            <v>9.76</v>
          </cell>
          <cell r="E2976">
            <v>9.76</v>
          </cell>
          <cell r="F2976">
            <v>9.76</v>
          </cell>
          <cell r="G2976">
            <v>9.76</v>
          </cell>
          <cell r="H2976">
            <v>9.76</v>
          </cell>
          <cell r="I2976">
            <v>9.76</v>
          </cell>
        </row>
        <row r="2977">
          <cell r="A2977" t="str">
            <v>REV-GES-005</v>
          </cell>
          <cell r="B2977" t="str">
            <v>REVESTIMENTO DE PAREDES INTERNAS E TETOS EM GESSO (TIJOLO CERÂMICO E CONCRETO)</v>
          </cell>
          <cell r="C2977" t="str">
            <v>M2</v>
          </cell>
          <cell r="D2977">
            <v>9.69</v>
          </cell>
          <cell r="E2977">
            <v>9.69</v>
          </cell>
          <cell r="F2977">
            <v>9.69</v>
          </cell>
          <cell r="G2977">
            <v>9.69</v>
          </cell>
          <cell r="H2977">
            <v>9.69</v>
          </cell>
          <cell r="I2977">
            <v>9.69</v>
          </cell>
        </row>
        <row r="2978">
          <cell r="A2978" t="str">
            <v>REV-GES-010</v>
          </cell>
          <cell r="B2978" t="str">
            <v>REBOCO COM GESSO SOBRE BLOCOS DE CONCRETO</v>
          </cell>
          <cell r="C2978" t="str">
            <v>M2</v>
          </cell>
          <cell r="D2978">
            <v>10.58</v>
          </cell>
          <cell r="E2978">
            <v>10.58</v>
          </cell>
          <cell r="F2978">
            <v>10.58</v>
          </cell>
          <cell r="G2978">
            <v>10.58</v>
          </cell>
          <cell r="H2978">
            <v>10.58</v>
          </cell>
          <cell r="I2978">
            <v>10.58</v>
          </cell>
        </row>
        <row r="2979">
          <cell r="A2979" t="str">
            <v>REV-GES-015</v>
          </cell>
          <cell r="B2979" t="str">
            <v>RODATETO DE GESSO</v>
          </cell>
          <cell r="C2979" t="str">
            <v>M</v>
          </cell>
          <cell r="D2979">
            <v>11.9</v>
          </cell>
          <cell r="E2979">
            <v>11.9</v>
          </cell>
          <cell r="F2979">
            <v>11.9</v>
          </cell>
          <cell r="G2979">
            <v>11.9</v>
          </cell>
          <cell r="H2979">
            <v>11.9</v>
          </cell>
          <cell r="I2979">
            <v>11.9</v>
          </cell>
        </row>
        <row r="2980">
          <cell r="A2980" t="str">
            <v>REV-GRA-005</v>
          </cell>
          <cell r="B2980" t="str">
            <v>REVESTIMENTO COM GRANITO CINZA ANDORINHA E = 2 CM</v>
          </cell>
          <cell r="C2980" t="str">
            <v>M2</v>
          </cell>
          <cell r="D2980">
            <v>165.08</v>
          </cell>
          <cell r="E2980">
            <v>165.08</v>
          </cell>
          <cell r="F2980">
            <v>165.08</v>
          </cell>
          <cell r="G2980">
            <v>165.08</v>
          </cell>
          <cell r="H2980">
            <v>165.08</v>
          </cell>
          <cell r="I2980">
            <v>165.08</v>
          </cell>
        </row>
        <row r="2981">
          <cell r="A2981" t="str">
            <v>REV-JUN-005</v>
          </cell>
          <cell r="B2981" t="str">
            <v>ABERTURA DE JUNTA EM ARGAMASSA DE REVESTIMENTO, L = 1 A 2 CM</v>
          </cell>
          <cell r="C2981" t="str">
            <v>M</v>
          </cell>
          <cell r="D2981">
            <v>3.73</v>
          </cell>
          <cell r="E2981">
            <v>3.73</v>
          </cell>
          <cell r="F2981">
            <v>3.73</v>
          </cell>
          <cell r="G2981">
            <v>3.73</v>
          </cell>
          <cell r="H2981">
            <v>3.73</v>
          </cell>
          <cell r="I2981">
            <v>3.73</v>
          </cell>
        </row>
        <row r="2982">
          <cell r="A2982" t="str">
            <v>REV-LAD-005</v>
          </cell>
          <cell r="B2982" t="str">
            <v>REVESTIMENTO COM LADRILHO HIDRÁULICO 20 X 20 CM, NA COR NATURAL</v>
          </cell>
          <cell r="C2982" t="str">
            <v>M2</v>
          </cell>
          <cell r="D2982">
            <v>47.27</v>
          </cell>
          <cell r="E2982">
            <v>47.27</v>
          </cell>
          <cell r="F2982">
            <v>47.27</v>
          </cell>
          <cell r="G2982">
            <v>47.27</v>
          </cell>
          <cell r="H2982">
            <v>47.27</v>
          </cell>
          <cell r="I2982">
            <v>47.27</v>
          </cell>
        </row>
        <row r="2983">
          <cell r="A2983" t="str">
            <v>REV-LAD-010</v>
          </cell>
          <cell r="B2983" t="str">
            <v>REVESTIMENTO COM LADRILHO HIDRÁULICO 25 X 25 CM, NA COR NATURAL</v>
          </cell>
          <cell r="C2983" t="str">
            <v>M2</v>
          </cell>
          <cell r="D2983">
            <v>52.57</v>
          </cell>
          <cell r="E2983">
            <v>52.57</v>
          </cell>
          <cell r="F2983">
            <v>52.57</v>
          </cell>
          <cell r="G2983">
            <v>52.57</v>
          </cell>
          <cell r="H2983">
            <v>52.57</v>
          </cell>
          <cell r="I2983">
            <v>52.57</v>
          </cell>
        </row>
        <row r="2984">
          <cell r="A2984" t="str">
            <v>REV-LAM-005</v>
          </cell>
          <cell r="B2984" t="str">
            <v>REVESTIMENTO EM LAMINADO MELAMÍNICO</v>
          </cell>
          <cell r="C2984" t="str">
            <v>M2</v>
          </cell>
          <cell r="D2984">
            <v>42.18</v>
          </cell>
          <cell r="E2984">
            <v>42.18</v>
          </cell>
          <cell r="F2984">
            <v>42.18</v>
          </cell>
          <cell r="G2984">
            <v>42.18</v>
          </cell>
          <cell r="H2984">
            <v>42.18</v>
          </cell>
          <cell r="I2984">
            <v>42.18</v>
          </cell>
        </row>
        <row r="2985">
          <cell r="A2985" t="str">
            <v>REV-LAM-010</v>
          </cell>
          <cell r="B2985" t="str">
            <v>REVESTIMENTO EM LAMBRIS DE MADEIRA, LARGURA 10 CM, INCLUSIVE BARROTEAMENTO</v>
          </cell>
          <cell r="C2985" t="str">
            <v>M2</v>
          </cell>
          <cell r="D2985">
            <v>67.7</v>
          </cell>
          <cell r="E2985">
            <v>67.819999999999993</v>
          </cell>
          <cell r="F2985">
            <v>67.89</v>
          </cell>
          <cell r="G2985">
            <v>67.63</v>
          </cell>
          <cell r="H2985">
            <v>68.34</v>
          </cell>
          <cell r="I2985">
            <v>67.739999999999995</v>
          </cell>
        </row>
        <row r="2986">
          <cell r="A2986" t="str">
            <v>REV-LIT-005</v>
          </cell>
          <cell r="B2986" t="str">
            <v>LITOCERÂMICA DE 6,0 X 22,5 CM, ASSENTADO COM ARGAMASSA PRÉ-FABRICADA, INCLUSIVE REJUNTAMENTO</v>
          </cell>
          <cell r="C2986" t="str">
            <v>M2</v>
          </cell>
          <cell r="D2986">
            <v>55.55</v>
          </cell>
          <cell r="E2986">
            <v>55.55</v>
          </cell>
          <cell r="F2986">
            <v>55.55</v>
          </cell>
          <cell r="G2986">
            <v>55.55</v>
          </cell>
          <cell r="H2986">
            <v>55.55</v>
          </cell>
          <cell r="I2986">
            <v>55.55</v>
          </cell>
        </row>
        <row r="2987">
          <cell r="A2987" t="str">
            <v>REV-MAR-005</v>
          </cell>
          <cell r="B2987" t="str">
            <v>REVESTIMENTO COM MÁRMORE BRANCO NACIONAL E = 2 CM</v>
          </cell>
          <cell r="C2987" t="str">
            <v>M2</v>
          </cell>
          <cell r="D2987">
            <v>167.66</v>
          </cell>
          <cell r="E2987">
            <v>167.66</v>
          </cell>
          <cell r="F2987">
            <v>167.66</v>
          </cell>
          <cell r="G2987">
            <v>167.66</v>
          </cell>
          <cell r="H2987">
            <v>167.66</v>
          </cell>
          <cell r="I2987">
            <v>167.66</v>
          </cell>
        </row>
        <row r="2988">
          <cell r="A2988" t="str">
            <v>REV-NAT-005</v>
          </cell>
          <cell r="B2988" t="str">
            <v>REVESTIMENTO NATADO LISO COM ARGAMASSA 1:4, CIMENTO E AREIA</v>
          </cell>
          <cell r="C2988" t="str">
            <v>M2</v>
          </cell>
          <cell r="D2988">
            <v>27.46</v>
          </cell>
          <cell r="E2988">
            <v>27.54</v>
          </cell>
          <cell r="F2988">
            <v>27.59</v>
          </cell>
          <cell r="G2988">
            <v>27.41</v>
          </cell>
          <cell r="H2988">
            <v>27.92</v>
          </cell>
          <cell r="I2988">
            <v>27.49</v>
          </cell>
        </row>
        <row r="2989">
          <cell r="A2989" t="str">
            <v>REV-NAT-010</v>
          </cell>
          <cell r="B2989" t="str">
            <v>REVESTIMENTO NATADO LISO COM ARGAMASSA 1:3, CIMENTO E AREIA</v>
          </cell>
          <cell r="C2989" t="str">
            <v>M2</v>
          </cell>
          <cell r="D2989">
            <v>27.83</v>
          </cell>
          <cell r="E2989">
            <v>27.91</v>
          </cell>
          <cell r="F2989">
            <v>27.95</v>
          </cell>
          <cell r="G2989">
            <v>27.78</v>
          </cell>
          <cell r="H2989">
            <v>28.26</v>
          </cell>
          <cell r="I2989">
            <v>27.86</v>
          </cell>
        </row>
        <row r="2990">
          <cell r="A2990" t="str">
            <v>REV-NAT-015</v>
          </cell>
          <cell r="B2990" t="str">
            <v>REVESTIMENTO NATADO LISO COM ARGAMASSA 1:3, CIMENTO E AREIA ADITIVO IMPERMEABILIZANTE</v>
          </cell>
          <cell r="C2990" t="str">
            <v>M2</v>
          </cell>
          <cell r="D2990">
            <v>30.6</v>
          </cell>
          <cell r="E2990">
            <v>30.67</v>
          </cell>
          <cell r="F2990">
            <v>30.72</v>
          </cell>
          <cell r="G2990">
            <v>30.55</v>
          </cell>
          <cell r="H2990">
            <v>31.02</v>
          </cell>
          <cell r="I2990">
            <v>30.63</v>
          </cell>
        </row>
        <row r="2991">
          <cell r="A2991" t="str">
            <v>REV-NAT-020</v>
          </cell>
          <cell r="B2991" t="str">
            <v>REVESTIMENTO NATADO LISO A COR, COM ARGAMASSA 1:4, CIMENTO E AREIA</v>
          </cell>
          <cell r="C2991" t="str">
            <v>M2</v>
          </cell>
          <cell r="D2991">
            <v>30.45</v>
          </cell>
          <cell r="E2991">
            <v>30.52</v>
          </cell>
          <cell r="F2991">
            <v>30.57</v>
          </cell>
          <cell r="G2991">
            <v>30.4</v>
          </cell>
          <cell r="H2991">
            <v>30.87</v>
          </cell>
          <cell r="I2991">
            <v>30.47</v>
          </cell>
        </row>
        <row r="2992">
          <cell r="A2992" t="str">
            <v>REV-PAS-005</v>
          </cell>
          <cell r="B2992" t="str">
            <v>REVESTIMENTO COM PASTILHA DE VIDRO (VIDROTIL), ASSENTADO COM ARGAMASSA PRÉ-FABRICADA, INCLUSIVE REJUNTAMENTO</v>
          </cell>
          <cell r="C2992" t="str">
            <v>M2</v>
          </cell>
          <cell r="D2992">
            <v>167.61</v>
          </cell>
          <cell r="E2992">
            <v>167.61</v>
          </cell>
          <cell r="F2992">
            <v>167.61</v>
          </cell>
          <cell r="G2992">
            <v>167.61</v>
          </cell>
          <cell r="H2992">
            <v>167.61</v>
          </cell>
          <cell r="I2992">
            <v>167.61</v>
          </cell>
        </row>
        <row r="2993">
          <cell r="A2993" t="str">
            <v>REV-PAS-010</v>
          </cell>
          <cell r="B2993" t="str">
            <v>REVESTIMENTO COM PASTILHAS DE PORCELANA, ASSENTADO COM ARGAMASSA PRÉ-FABRICADA, INCLUSIVE REJUNTAMENTO</v>
          </cell>
          <cell r="C2993" t="str">
            <v>M2</v>
          </cell>
          <cell r="D2993">
            <v>115.06</v>
          </cell>
          <cell r="E2993">
            <v>115.06</v>
          </cell>
          <cell r="F2993">
            <v>115.06</v>
          </cell>
          <cell r="G2993">
            <v>115.06</v>
          </cell>
          <cell r="H2993">
            <v>115.06</v>
          </cell>
          <cell r="I2993">
            <v>115.06</v>
          </cell>
        </row>
        <row r="2994">
          <cell r="A2994" t="str">
            <v>REV-POR-005</v>
          </cell>
          <cell r="B2994" t="str">
            <v>REVESTIMENTO COM GRÉS-PORCELANATO 30 X 30 CM, EXTRA, ASSENTADO COM ARGAMASSA PRÉ-FABRICADA, INCLUSIVE REJUNTAMENTO</v>
          </cell>
          <cell r="C2994" t="str">
            <v>M2</v>
          </cell>
          <cell r="D2994">
            <v>94.83</v>
          </cell>
          <cell r="E2994">
            <v>94.83</v>
          </cell>
          <cell r="F2994">
            <v>94.83</v>
          </cell>
          <cell r="G2994">
            <v>94.83</v>
          </cell>
          <cell r="H2994">
            <v>94.83</v>
          </cell>
          <cell r="I2994">
            <v>94.83</v>
          </cell>
        </row>
        <row r="2995">
          <cell r="A2995" t="str">
            <v>REV-POR-010</v>
          </cell>
          <cell r="B2995" t="str">
            <v>REVESTIMENTO COM GRÉS-PORCELANATO 40 X 40 CM, EXTRA, ASSENTADO COM ARGAMASSA PRÉ-FABRICADA, INCLUSIVE REJUNTAMENTO</v>
          </cell>
          <cell r="C2995" t="str">
            <v>M2</v>
          </cell>
          <cell r="D2995">
            <v>109.16</v>
          </cell>
          <cell r="E2995">
            <v>109.16</v>
          </cell>
          <cell r="F2995">
            <v>109.16</v>
          </cell>
          <cell r="G2995">
            <v>109.16</v>
          </cell>
          <cell r="H2995">
            <v>109.16</v>
          </cell>
          <cell r="I2995">
            <v>109.16</v>
          </cell>
        </row>
        <row r="2996">
          <cell r="A2996" t="str">
            <v>REV-PST-005</v>
          </cell>
          <cell r="B2996" t="str">
            <v>ARREMATE EM PEDRA SÃO TOMÉ H = 5 CM</v>
          </cell>
          <cell r="C2996" t="str">
            <v>M</v>
          </cell>
          <cell r="D2996">
            <v>6.94</v>
          </cell>
          <cell r="E2996">
            <v>6.94</v>
          </cell>
          <cell r="F2996">
            <v>6.94</v>
          </cell>
          <cell r="G2996">
            <v>6.94</v>
          </cell>
          <cell r="H2996">
            <v>6.94</v>
          </cell>
          <cell r="I2996">
            <v>6.94</v>
          </cell>
        </row>
        <row r="2997">
          <cell r="A2997" t="str">
            <v>REV-PST-010</v>
          </cell>
          <cell r="B2997" t="str">
            <v>REVESTIMENTO EM PEDRA SÃO TOMÉ 40 X 40 CM (PREÇO MÉDIO)</v>
          </cell>
          <cell r="C2997" t="str">
            <v>M2</v>
          </cell>
          <cell r="D2997">
            <v>75.930000000000007</v>
          </cell>
          <cell r="E2997">
            <v>75.930000000000007</v>
          </cell>
          <cell r="F2997">
            <v>75.930000000000007</v>
          </cell>
          <cell r="G2997">
            <v>75.930000000000007</v>
          </cell>
          <cell r="H2997">
            <v>75.930000000000007</v>
          </cell>
          <cell r="I2997">
            <v>75.930000000000007</v>
          </cell>
        </row>
        <row r="2998">
          <cell r="A2998" t="str">
            <v>REV-QDR-010</v>
          </cell>
          <cell r="B2998" t="str">
            <v>REVESTIMENTO DE QUADROS PARA GIZ COM 2 MASSAS</v>
          </cell>
          <cell r="C2998" t="str">
            <v>M2</v>
          </cell>
          <cell r="D2998">
            <v>26.06</v>
          </cell>
          <cell r="E2998">
            <v>26.14</v>
          </cell>
          <cell r="F2998">
            <v>26.19</v>
          </cell>
          <cell r="G2998">
            <v>26.01</v>
          </cell>
          <cell r="H2998">
            <v>26.51</v>
          </cell>
          <cell r="I2998">
            <v>26.09</v>
          </cell>
        </row>
        <row r="2999">
          <cell r="A2999" t="str">
            <v>REV-QUA-005</v>
          </cell>
          <cell r="B2999" t="str">
            <v>REVESTIMENTO COM ARGAMASSA QUARTZOSA</v>
          </cell>
          <cell r="C2999" t="str">
            <v>M2</v>
          </cell>
          <cell r="D2999">
            <v>17.850000000000001</v>
          </cell>
          <cell r="E2999">
            <v>17.850000000000001</v>
          </cell>
          <cell r="F2999">
            <v>17.850000000000001</v>
          </cell>
          <cell r="G2999">
            <v>17.850000000000001</v>
          </cell>
          <cell r="H2999">
            <v>17.850000000000001</v>
          </cell>
          <cell r="I2999">
            <v>17.850000000000001</v>
          </cell>
        </row>
        <row r="3000">
          <cell r="A3000" t="str">
            <v>REV-REB-005</v>
          </cell>
          <cell r="B3000" t="str">
            <v>REBOCO COM ARGAMASSA 1:7, CIMENTO E AREIA</v>
          </cell>
          <cell r="C3000" t="str">
            <v>M2</v>
          </cell>
          <cell r="D3000">
            <v>18.22</v>
          </cell>
          <cell r="E3000">
            <v>18.3</v>
          </cell>
          <cell r="F3000">
            <v>18.350000000000001</v>
          </cell>
          <cell r="G3000">
            <v>18.16</v>
          </cell>
          <cell r="H3000">
            <v>18.68</v>
          </cell>
          <cell r="I3000">
            <v>18.239999999999998</v>
          </cell>
        </row>
        <row r="3001">
          <cell r="A3001" t="str">
            <v>REV-REB-010</v>
          </cell>
          <cell r="B3001" t="str">
            <v>REBOCO COM ARGAMASSA 1:2:9 CIMENTO, CAL E AREIA COM ADITIVO IMPERMEABILIZANTE</v>
          </cell>
          <cell r="C3001" t="str">
            <v>M2</v>
          </cell>
          <cell r="D3001">
            <v>21.76</v>
          </cell>
          <cell r="E3001">
            <v>21.85</v>
          </cell>
          <cell r="F3001">
            <v>21.9</v>
          </cell>
          <cell r="G3001">
            <v>21.71</v>
          </cell>
          <cell r="H3001">
            <v>22.24</v>
          </cell>
          <cell r="I3001">
            <v>21.79</v>
          </cell>
        </row>
        <row r="3002">
          <cell r="A3002" t="str">
            <v>REV-REB-015</v>
          </cell>
          <cell r="B3002" t="str">
            <v>REBOCO COM ARGAMASSA 1:2:8 CIMENTO, CAL E AREIA</v>
          </cell>
          <cell r="C3002" t="str">
            <v>M2</v>
          </cell>
          <cell r="D3002">
            <v>17.670000000000002</v>
          </cell>
          <cell r="E3002">
            <v>17.760000000000002</v>
          </cell>
          <cell r="F3002">
            <v>17.82</v>
          </cell>
          <cell r="G3002">
            <v>17.62</v>
          </cell>
          <cell r="H3002">
            <v>18.149999999999999</v>
          </cell>
          <cell r="I3002">
            <v>17.71</v>
          </cell>
        </row>
        <row r="3003">
          <cell r="A3003" t="str">
            <v>REV-REB-020</v>
          </cell>
          <cell r="B3003" t="str">
            <v>REVESTIMENTO DE PAREDES EM CAMADA ÚNICA 1:3, CIMENTO E AREIA</v>
          </cell>
          <cell r="C3003" t="str">
            <v>M2</v>
          </cell>
          <cell r="D3003">
            <v>17.28</v>
          </cell>
          <cell r="E3003">
            <v>17.37</v>
          </cell>
          <cell r="F3003">
            <v>17.420000000000002</v>
          </cell>
          <cell r="G3003">
            <v>17.23</v>
          </cell>
          <cell r="H3003">
            <v>17.760000000000002</v>
          </cell>
          <cell r="I3003">
            <v>17.309999999999999</v>
          </cell>
        </row>
        <row r="3004">
          <cell r="A3004" t="str">
            <v>REV-REB-021</v>
          </cell>
          <cell r="B3004" t="str">
            <v>REVESTIMENTO DE TETOS EM CAMADA ÚNICA 1:3, CIMENTO E AREIA</v>
          </cell>
          <cell r="C3004" t="str">
            <v>M2</v>
          </cell>
          <cell r="D3004">
            <v>17.28</v>
          </cell>
          <cell r="E3004">
            <v>17.37</v>
          </cell>
          <cell r="F3004">
            <v>17.420000000000002</v>
          </cell>
          <cell r="G3004">
            <v>17.23</v>
          </cell>
          <cell r="H3004">
            <v>17.760000000000002</v>
          </cell>
          <cell r="I3004">
            <v>17.309999999999999</v>
          </cell>
        </row>
        <row r="3005">
          <cell r="A3005" t="str">
            <v>REV-REB-025</v>
          </cell>
          <cell r="B3005" t="str">
            <v>REVESTIMENTO IMPERMEABILIZANTE EM DUAS CAMADAS SOBREPOSTAS DE CIMENTO E AREIA 1:3 COM ADITIVO IMPEREMABILIZANTE E DUAS DEMÃOS DE PINTURA DE EMULSÃO ASFÁLTICA SEM CREOSÓIS</v>
          </cell>
          <cell r="C3005" t="str">
            <v>M2</v>
          </cell>
          <cell r="D3005">
            <v>24.26</v>
          </cell>
          <cell r="E3005">
            <v>24.36</v>
          </cell>
          <cell r="F3005">
            <v>24.42</v>
          </cell>
          <cell r="G3005">
            <v>24.19</v>
          </cell>
          <cell r="H3005">
            <v>24.81</v>
          </cell>
          <cell r="I3005">
            <v>24.29</v>
          </cell>
        </row>
        <row r="3006">
          <cell r="A3006" t="str">
            <v>REV-VER-010</v>
          </cell>
          <cell r="B3006" t="str">
            <v>ISOLAMENTO TÉRMICO EM ARGAMASSA DE CIMENTO, AREIA E VERMICULITA, E = 4 CM</v>
          </cell>
          <cell r="C3006" t="str">
            <v>M2</v>
          </cell>
          <cell r="D3006">
            <v>28.7</v>
          </cell>
          <cell r="E3006">
            <v>28.78</v>
          </cell>
          <cell r="F3006">
            <v>28.83</v>
          </cell>
          <cell r="G3006">
            <v>28.64</v>
          </cell>
          <cell r="H3006">
            <v>29.13</v>
          </cell>
          <cell r="I3006">
            <v>28.73</v>
          </cell>
        </row>
        <row r="3007">
          <cell r="A3007" t="str">
            <v>ROD-001</v>
          </cell>
          <cell r="B3007" t="str">
            <v>RODAPÉS</v>
          </cell>
        </row>
        <row r="3008">
          <cell r="A3008" t="str">
            <v>ROD-ARD-005</v>
          </cell>
          <cell r="B3008" t="str">
            <v>RODAPÉ DE PEDRA ARDÓSIA H = 5 CM</v>
          </cell>
          <cell r="C3008" t="str">
            <v>M</v>
          </cell>
          <cell r="D3008">
            <v>4.96</v>
          </cell>
          <cell r="E3008">
            <v>4.43</v>
          </cell>
          <cell r="F3008">
            <v>4.96</v>
          </cell>
          <cell r="G3008">
            <v>4.96</v>
          </cell>
          <cell r="H3008">
            <v>4.43</v>
          </cell>
          <cell r="I3008">
            <v>4.43</v>
          </cell>
        </row>
        <row r="3009">
          <cell r="A3009" t="str">
            <v>ROD-ARD-010</v>
          </cell>
          <cell r="B3009" t="str">
            <v>RODAPÉ DE PEDRA ARDÓSIA H = 7 CM</v>
          </cell>
          <cell r="C3009" t="str">
            <v>M</v>
          </cell>
          <cell r="D3009">
            <v>5.19</v>
          </cell>
          <cell r="E3009">
            <v>4.8600000000000003</v>
          </cell>
          <cell r="F3009">
            <v>5.19</v>
          </cell>
          <cell r="G3009">
            <v>5.19</v>
          </cell>
          <cell r="H3009">
            <v>4.8600000000000003</v>
          </cell>
          <cell r="I3009">
            <v>4.8600000000000003</v>
          </cell>
        </row>
        <row r="3010">
          <cell r="A3010" t="str">
            <v>ROD-ARG-005</v>
          </cell>
          <cell r="B3010" t="str">
            <v>RODAPÉ DE ARGAMASSA 1:3 H = 5 CM, DESEMPENADO E ALISADO A COLHER</v>
          </cell>
          <cell r="C3010" t="str">
            <v>M</v>
          </cell>
          <cell r="D3010">
            <v>7.12</v>
          </cell>
          <cell r="E3010">
            <v>7.12</v>
          </cell>
          <cell r="F3010">
            <v>7.12</v>
          </cell>
          <cell r="G3010">
            <v>7.12</v>
          </cell>
          <cell r="H3010">
            <v>7.14</v>
          </cell>
          <cell r="I3010">
            <v>7.12</v>
          </cell>
        </row>
        <row r="3011">
          <cell r="A3011" t="str">
            <v>ROD-ARG-010</v>
          </cell>
          <cell r="B3011" t="str">
            <v>RODAPÉ DE ARGAMASSA 1:3 H = 7 CM, DESEMPENADO E ALISADO A COLHER</v>
          </cell>
          <cell r="C3011" t="str">
            <v>M</v>
          </cell>
          <cell r="D3011">
            <v>7.91</v>
          </cell>
          <cell r="E3011">
            <v>7.92</v>
          </cell>
          <cell r="F3011">
            <v>7.92</v>
          </cell>
          <cell r="G3011">
            <v>7.91</v>
          </cell>
          <cell r="H3011">
            <v>7.95</v>
          </cell>
          <cell r="I3011">
            <v>7.92</v>
          </cell>
        </row>
        <row r="3012">
          <cell r="A3012" t="str">
            <v>ROD-ARG-015</v>
          </cell>
          <cell r="B3012" t="str">
            <v>RODAPÉ DE ARGAMASSA 1:3 H = 10 CM, DESEMPENADO E ALISADO A COLHER</v>
          </cell>
          <cell r="C3012" t="str">
            <v>M</v>
          </cell>
          <cell r="D3012">
            <v>8.43</v>
          </cell>
          <cell r="E3012">
            <v>8.44</v>
          </cell>
          <cell r="F3012">
            <v>8.4499999999999993</v>
          </cell>
          <cell r="G3012">
            <v>8.42</v>
          </cell>
          <cell r="H3012">
            <v>8.49</v>
          </cell>
          <cell r="I3012">
            <v>8.43</v>
          </cell>
        </row>
        <row r="3013">
          <cell r="A3013" t="str">
            <v>ROD-CER-005</v>
          </cell>
          <cell r="B3013" t="str">
            <v>RODAPÉ DE CERÂMICA H = 10 CM</v>
          </cell>
          <cell r="C3013" t="str">
            <v>M</v>
          </cell>
          <cell r="D3013">
            <v>16.3</v>
          </cell>
          <cell r="E3013">
            <v>16.3</v>
          </cell>
          <cell r="F3013">
            <v>16.3</v>
          </cell>
          <cell r="G3013">
            <v>16.3</v>
          </cell>
          <cell r="H3013">
            <v>16.3</v>
          </cell>
          <cell r="I3013">
            <v>16.3</v>
          </cell>
        </row>
        <row r="3014">
          <cell r="A3014" t="str">
            <v>ROD-GRA-005</v>
          </cell>
          <cell r="B3014" t="str">
            <v>RODAPÉ DE GRANITO H = 7 CM CINZA ANDORINHA</v>
          </cell>
          <cell r="C3014" t="str">
            <v>M</v>
          </cell>
          <cell r="D3014">
            <v>23.47</v>
          </cell>
          <cell r="E3014">
            <v>23.47</v>
          </cell>
          <cell r="F3014">
            <v>23.47</v>
          </cell>
          <cell r="G3014">
            <v>23.47</v>
          </cell>
          <cell r="H3014">
            <v>23.47</v>
          </cell>
          <cell r="I3014">
            <v>23.47</v>
          </cell>
        </row>
        <row r="3015">
          <cell r="A3015" t="str">
            <v>ROD-GRA-010</v>
          </cell>
          <cell r="B3015" t="str">
            <v>RODAPÉ DE GRANITO H = 5 CM CINZA ANDORINHA</v>
          </cell>
          <cell r="C3015" t="str">
            <v>M</v>
          </cell>
          <cell r="D3015">
            <v>20.29</v>
          </cell>
          <cell r="E3015">
            <v>20.29</v>
          </cell>
          <cell r="F3015">
            <v>20.29</v>
          </cell>
          <cell r="G3015">
            <v>20.29</v>
          </cell>
          <cell r="H3015">
            <v>20.29</v>
          </cell>
          <cell r="I3015">
            <v>20.29</v>
          </cell>
        </row>
        <row r="3016">
          <cell r="A3016" t="str">
            <v>ROD-GRA-015</v>
          </cell>
          <cell r="B3016" t="str">
            <v>RODAPÉ DE GRANITO H = 10 CM CINZA ANDORINHA</v>
          </cell>
          <cell r="C3016" t="str">
            <v>M</v>
          </cell>
          <cell r="D3016">
            <v>30.08</v>
          </cell>
          <cell r="E3016">
            <v>30.08</v>
          </cell>
          <cell r="F3016">
            <v>30.08</v>
          </cell>
          <cell r="G3016">
            <v>30.08</v>
          </cell>
          <cell r="H3016">
            <v>30.08</v>
          </cell>
          <cell r="I3016">
            <v>30.08</v>
          </cell>
        </row>
        <row r="3017">
          <cell r="A3017" t="str">
            <v>ROD-IAR-005</v>
          </cell>
          <cell r="B3017" t="str">
            <v>RODAPÉ INDUSTRIAL DE ALTA RESISTÊNCIA CINZA H = 5 CM</v>
          </cell>
          <cell r="C3017" t="str">
            <v>M</v>
          </cell>
          <cell r="D3017">
            <v>9.5</v>
          </cell>
          <cell r="E3017">
            <v>9.5</v>
          </cell>
          <cell r="F3017">
            <v>9.5</v>
          </cell>
          <cell r="G3017">
            <v>9.5</v>
          </cell>
          <cell r="H3017">
            <v>9.5</v>
          </cell>
          <cell r="I3017">
            <v>9.5</v>
          </cell>
        </row>
        <row r="3018">
          <cell r="A3018" t="str">
            <v>ROD-IAR-010</v>
          </cell>
          <cell r="B3018" t="str">
            <v>RODAPÉ INDUSTRIAL DE ALTA RESISTÊNCIA CINZA H = 7 CM</v>
          </cell>
          <cell r="C3018" t="str">
            <v>M</v>
          </cell>
          <cell r="D3018">
            <v>11.62</v>
          </cell>
          <cell r="E3018">
            <v>11.62</v>
          </cell>
          <cell r="F3018">
            <v>11.62</v>
          </cell>
          <cell r="G3018">
            <v>11.62</v>
          </cell>
          <cell r="H3018">
            <v>11.62</v>
          </cell>
          <cell r="I3018">
            <v>11.62</v>
          </cell>
        </row>
        <row r="3019">
          <cell r="A3019" t="str">
            <v>ROD-MAD-005</v>
          </cell>
          <cell r="B3019" t="str">
            <v>RODAPÉ DE MADEIRA SUCUPIRA OU IPÊ, H = 7 CM</v>
          </cell>
          <cell r="C3019" t="str">
            <v>M</v>
          </cell>
          <cell r="D3019">
            <v>15.04</v>
          </cell>
          <cell r="E3019">
            <v>15.04</v>
          </cell>
          <cell r="F3019">
            <v>15.04</v>
          </cell>
          <cell r="G3019">
            <v>15.04</v>
          </cell>
          <cell r="H3019">
            <v>15.04</v>
          </cell>
          <cell r="I3019">
            <v>15.04</v>
          </cell>
        </row>
        <row r="3020">
          <cell r="A3020" t="str">
            <v>ROD-MAD-010</v>
          </cell>
          <cell r="B3020" t="str">
            <v>CORDÃO de madeira para acabamento de rodapé</v>
          </cell>
          <cell r="C3020" t="str">
            <v>M</v>
          </cell>
          <cell r="D3020">
            <v>4.8899999999999997</v>
          </cell>
          <cell r="E3020">
            <v>4.8899999999999997</v>
          </cell>
          <cell r="F3020">
            <v>4.8899999999999997</v>
          </cell>
          <cell r="G3020">
            <v>4.8899999999999997</v>
          </cell>
          <cell r="H3020">
            <v>4.8899999999999997</v>
          </cell>
          <cell r="I3020">
            <v>4.8899999999999997</v>
          </cell>
        </row>
        <row r="3021">
          <cell r="A3021" t="str">
            <v>ROD-MAR-005</v>
          </cell>
          <cell r="B3021" t="str">
            <v>RODAPÉ DE MÁRMORE BRANCO H = 5 CM</v>
          </cell>
          <cell r="C3021" t="str">
            <v>M</v>
          </cell>
          <cell r="D3021">
            <v>20.53</v>
          </cell>
          <cell r="E3021">
            <v>20.53</v>
          </cell>
          <cell r="F3021">
            <v>20.53</v>
          </cell>
          <cell r="G3021">
            <v>20.53</v>
          </cell>
          <cell r="H3021">
            <v>20.53</v>
          </cell>
          <cell r="I3021">
            <v>20.53</v>
          </cell>
        </row>
        <row r="3022">
          <cell r="A3022" t="str">
            <v>ROD-MAR-010</v>
          </cell>
          <cell r="B3022" t="str">
            <v>RODAPÉ DE MÁRMORE BRANCO H = 7 CM</v>
          </cell>
          <cell r="C3022" t="str">
            <v>M</v>
          </cell>
          <cell r="D3022">
            <v>23.76</v>
          </cell>
          <cell r="E3022">
            <v>23.76</v>
          </cell>
          <cell r="F3022">
            <v>23.76</v>
          </cell>
          <cell r="G3022">
            <v>23.76</v>
          </cell>
          <cell r="H3022">
            <v>23.76</v>
          </cell>
          <cell r="I3022">
            <v>23.76</v>
          </cell>
        </row>
        <row r="3023">
          <cell r="A3023" t="str">
            <v>ROD-MAR-015</v>
          </cell>
          <cell r="B3023" t="str">
            <v>RODAPÉ DE MÁRMORE BRANCO H = 10 CM</v>
          </cell>
          <cell r="C3023" t="str">
            <v>M</v>
          </cell>
          <cell r="D3023">
            <v>30.49</v>
          </cell>
          <cell r="E3023">
            <v>30.49</v>
          </cell>
          <cell r="F3023">
            <v>30.49</v>
          </cell>
          <cell r="G3023">
            <v>30.49</v>
          </cell>
          <cell r="H3023">
            <v>30.49</v>
          </cell>
          <cell r="I3023">
            <v>30.49</v>
          </cell>
        </row>
        <row r="3024">
          <cell r="A3024" t="str">
            <v>ROD-MIT-005</v>
          </cell>
          <cell r="B3024" t="str">
            <v>RODAPÉ DE MARMORITE CINZA H = 5 CM</v>
          </cell>
          <cell r="C3024" t="str">
            <v>M</v>
          </cell>
          <cell r="D3024">
            <v>8.57</v>
          </cell>
          <cell r="E3024">
            <v>8.57</v>
          </cell>
          <cell r="F3024">
            <v>8.57</v>
          </cell>
          <cell r="G3024">
            <v>8.57</v>
          </cell>
          <cell r="H3024">
            <v>8.57</v>
          </cell>
          <cell r="I3024">
            <v>8.57</v>
          </cell>
        </row>
        <row r="3025">
          <cell r="A3025" t="str">
            <v>ROD-MIT-010</v>
          </cell>
          <cell r="B3025" t="str">
            <v>RODAPÉ DE MARMORITE CINZA H = 7 CM</v>
          </cell>
          <cell r="C3025" t="str">
            <v>M</v>
          </cell>
          <cell r="D3025">
            <v>10.59</v>
          </cell>
          <cell r="E3025">
            <v>10.59</v>
          </cell>
          <cell r="F3025">
            <v>10.59</v>
          </cell>
          <cell r="G3025">
            <v>10.59</v>
          </cell>
          <cell r="H3025">
            <v>10.59</v>
          </cell>
          <cell r="I3025">
            <v>10.59</v>
          </cell>
        </row>
        <row r="3026">
          <cell r="A3026" t="str">
            <v>ROD-MIT-011</v>
          </cell>
          <cell r="B3026" t="str">
            <v>RODAPÉ DE MARMORITE CINZA H = 10 CM</v>
          </cell>
          <cell r="C3026" t="str">
            <v>M</v>
          </cell>
          <cell r="D3026">
            <v>10.72</v>
          </cell>
          <cell r="E3026">
            <v>10.72</v>
          </cell>
          <cell r="F3026">
            <v>10.72</v>
          </cell>
          <cell r="G3026">
            <v>10.72</v>
          </cell>
          <cell r="H3026">
            <v>10.72</v>
          </cell>
          <cell r="I3026">
            <v>10.72</v>
          </cell>
        </row>
        <row r="3027">
          <cell r="A3027" t="str">
            <v>ROD-MIT-015</v>
          </cell>
          <cell r="B3027" t="str">
            <v>RODAPÉ DE MARMORITE COM CIMENTO BRANCO H = 5 CM</v>
          </cell>
          <cell r="C3027" t="str">
            <v>M</v>
          </cell>
          <cell r="D3027">
            <v>9.2100000000000009</v>
          </cell>
          <cell r="E3027">
            <v>9.2100000000000009</v>
          </cell>
          <cell r="F3027">
            <v>9.2100000000000009</v>
          </cell>
          <cell r="G3027">
            <v>9.2100000000000009</v>
          </cell>
          <cell r="H3027">
            <v>9.2100000000000009</v>
          </cell>
          <cell r="I3027">
            <v>9.2100000000000009</v>
          </cell>
        </row>
        <row r="3028">
          <cell r="A3028" t="str">
            <v>ROD-MIT-020</v>
          </cell>
          <cell r="B3028" t="str">
            <v>RODAPÉ DE MARMORITE COM CIMENTO BRANCO H = 7 CM</v>
          </cell>
          <cell r="C3028" t="str">
            <v>M</v>
          </cell>
          <cell r="D3028">
            <v>11.58</v>
          </cell>
          <cell r="E3028">
            <v>11.58</v>
          </cell>
          <cell r="F3028">
            <v>11.58</v>
          </cell>
          <cell r="G3028">
            <v>11.58</v>
          </cell>
          <cell r="H3028">
            <v>11.58</v>
          </cell>
          <cell r="I3028">
            <v>11.58</v>
          </cell>
        </row>
        <row r="3029">
          <cell r="A3029" t="str">
            <v>ROD-MIT-021</v>
          </cell>
          <cell r="B3029" t="str">
            <v>RODAPÉ DE MARMORITE COM CIMENTO BRANCO H = 10 CM</v>
          </cell>
          <cell r="C3029" t="str">
            <v>M</v>
          </cell>
          <cell r="D3029">
            <v>12.12</v>
          </cell>
          <cell r="E3029">
            <v>12.12</v>
          </cell>
          <cell r="F3029">
            <v>12.12</v>
          </cell>
          <cell r="G3029">
            <v>12.12</v>
          </cell>
          <cell r="H3029">
            <v>12.12</v>
          </cell>
          <cell r="I3029">
            <v>12.12</v>
          </cell>
        </row>
        <row r="3030">
          <cell r="A3030" t="str">
            <v>SEDS-001</v>
          </cell>
          <cell r="B3030" t="str">
            <v>PADRÃO SEDS</v>
          </cell>
        </row>
        <row r="3031">
          <cell r="A3031" t="str">
            <v>SEDS-ALA-005</v>
          </cell>
          <cell r="B3031" t="str">
            <v>ALAMBRADO PARA PENITENCIÁRIAS, COM TELA DE ARAME GALVANIZADO FIO 10 # 2" FIXADA EM QUADROS DE TUBOS AÇO GALVANIZADO D = 3", COM ESTICADOR D = 2", H = 4,0 M, CONFORME DETALHE 24 SEDS (INCLUSIVE FUNDAÇÃO) - PADRÃO PENITENCIÁRIA</v>
          </cell>
          <cell r="C3031" t="str">
            <v>M</v>
          </cell>
          <cell r="D3031">
            <v>297.56</v>
          </cell>
          <cell r="E3031">
            <v>295.08</v>
          </cell>
          <cell r="F3031">
            <v>296.83999999999997</v>
          </cell>
          <cell r="G3031">
            <v>295.20999999999998</v>
          </cell>
          <cell r="H3031">
            <v>298.49</v>
          </cell>
          <cell r="I3031">
            <v>296.68</v>
          </cell>
        </row>
        <row r="3032">
          <cell r="A3032" t="str">
            <v>SEDS-ANT-005</v>
          </cell>
          <cell r="B3032" t="str">
            <v>ANTEPARO METÁLICO PARA SETEIRAS DAS ALAS H = 50 CM - PADRÃO SEDS</v>
          </cell>
          <cell r="C3032" t="str">
            <v>UN</v>
          </cell>
          <cell r="D3032">
            <v>102.64</v>
          </cell>
          <cell r="E3032">
            <v>102.66</v>
          </cell>
          <cell r="F3032">
            <v>102.66</v>
          </cell>
          <cell r="G3032">
            <v>102.64</v>
          </cell>
          <cell r="H3032">
            <v>102.71</v>
          </cell>
          <cell r="I3032">
            <v>102.65</v>
          </cell>
        </row>
        <row r="3033">
          <cell r="A3033" t="str">
            <v>SEDS-BEL-005</v>
          </cell>
          <cell r="B3033" t="str">
            <v>BELICHE SIMPLES, EXCETO ESCADA - PADRÃO SEDS</v>
          </cell>
          <cell r="C3033" t="str">
            <v>UN</v>
          </cell>
          <cell r="D3033">
            <v>1522.59</v>
          </cell>
          <cell r="E3033">
            <v>1454.51</v>
          </cell>
          <cell r="F3033">
            <v>1502.1</v>
          </cell>
          <cell r="G3033">
            <v>1507.58</v>
          </cell>
          <cell r="H3033">
            <v>1489.84</v>
          </cell>
          <cell r="I3033">
            <v>1515.51</v>
          </cell>
        </row>
        <row r="3034">
          <cell r="A3034" t="str">
            <v>SEDS-CAM-005</v>
          </cell>
          <cell r="B3034" t="str">
            <v>CAMA INDIVIDUAL - D5-A - PADRÃO SEDS</v>
          </cell>
          <cell r="C3034" t="str">
            <v>UN</v>
          </cell>
          <cell r="D3034">
            <v>441.8</v>
          </cell>
          <cell r="E3034">
            <v>432.01</v>
          </cell>
          <cell r="F3034">
            <v>438.9</v>
          </cell>
          <cell r="G3034">
            <v>432.94</v>
          </cell>
          <cell r="H3034">
            <v>444.54</v>
          </cell>
          <cell r="I3034">
            <v>437.85</v>
          </cell>
        </row>
        <row r="3035">
          <cell r="A3035" t="str">
            <v>SEDS-COL-005</v>
          </cell>
          <cell r="B3035" t="str">
            <v>ASSENTAMENTO DE ESQUADRIA DE FERRO E CHAPA</v>
          </cell>
          <cell r="C3035" t="str">
            <v>M2</v>
          </cell>
          <cell r="D3035">
            <v>56.97</v>
          </cell>
          <cell r="E3035">
            <v>56.99</v>
          </cell>
          <cell r="F3035">
            <v>57.01</v>
          </cell>
          <cell r="G3035">
            <v>56.95</v>
          </cell>
          <cell r="H3035">
            <v>57.1</v>
          </cell>
          <cell r="I3035">
            <v>56.98</v>
          </cell>
        </row>
        <row r="3036">
          <cell r="A3036" t="str">
            <v>SEDS-COR-005</v>
          </cell>
          <cell r="B3036" t="str">
            <v>GUARDA-CORPO - PADRÃO SEDS</v>
          </cell>
          <cell r="C3036" t="str">
            <v>M</v>
          </cell>
          <cell r="D3036">
            <v>183.44</v>
          </cell>
          <cell r="E3036">
            <v>183.44</v>
          </cell>
          <cell r="F3036">
            <v>183.44</v>
          </cell>
          <cell r="G3036">
            <v>183.44</v>
          </cell>
          <cell r="H3036">
            <v>183.44</v>
          </cell>
          <cell r="I3036">
            <v>183.44</v>
          </cell>
        </row>
        <row r="3037">
          <cell r="A3037" t="str">
            <v>SEDS-ESC-005</v>
          </cell>
          <cell r="B3037" t="str">
            <v>ESCADA PARA BELICHE - PADRÃO SEDS</v>
          </cell>
          <cell r="C3037" t="str">
            <v>UN</v>
          </cell>
          <cell r="D3037">
            <v>133.65</v>
          </cell>
          <cell r="E3037">
            <v>126.85</v>
          </cell>
          <cell r="F3037">
            <v>131.01</v>
          </cell>
          <cell r="G3037">
            <v>132.86000000000001</v>
          </cell>
          <cell r="H3037">
            <v>128.05000000000001</v>
          </cell>
          <cell r="I3037">
            <v>131.93</v>
          </cell>
        </row>
        <row r="3038">
          <cell r="A3038" t="str">
            <v>SEDS-ESQ-005</v>
          </cell>
          <cell r="B3038" t="str">
            <v>PORTA DE ABRIR, 01 FOLHA, EM CHAPA 14 SAE 1020 - PADRÃO SEDS</v>
          </cell>
          <cell r="C3038" t="str">
            <v>M2</v>
          </cell>
          <cell r="D3038">
            <v>520.47</v>
          </cell>
          <cell r="E3038">
            <v>520.49</v>
          </cell>
          <cell r="F3038">
            <v>520.51</v>
          </cell>
          <cell r="G3038">
            <v>520.45000000000005</v>
          </cell>
          <cell r="H3038">
            <v>520.6</v>
          </cell>
          <cell r="I3038">
            <v>520.48</v>
          </cell>
        </row>
        <row r="3039">
          <cell r="A3039" t="str">
            <v>SEDS-ESQ-010</v>
          </cell>
          <cell r="B3039" t="str">
            <v>JANELA EM GRADE E TELA - PADRÃO SEDS</v>
          </cell>
          <cell r="C3039" t="str">
            <v>M2</v>
          </cell>
          <cell r="D3039">
            <v>376.27</v>
          </cell>
          <cell r="E3039">
            <v>376.29</v>
          </cell>
          <cell r="F3039">
            <v>376.31</v>
          </cell>
          <cell r="G3039">
            <v>376.25</v>
          </cell>
          <cell r="H3039">
            <v>376.4</v>
          </cell>
          <cell r="I3039">
            <v>376.28</v>
          </cell>
        </row>
        <row r="3040">
          <cell r="A3040" t="str">
            <v>SEDS-ESQ-015</v>
          </cell>
          <cell r="B3040" t="str">
            <v>PORTA DE ABRIR, 02 FOLHAS, EM CHAPA 14 SAE 1020 - PADRÃO SEDS</v>
          </cell>
          <cell r="C3040" t="str">
            <v>M2</v>
          </cell>
          <cell r="D3040">
            <v>520.47</v>
          </cell>
          <cell r="E3040">
            <v>520.49</v>
          </cell>
          <cell r="F3040">
            <v>520.51</v>
          </cell>
          <cell r="G3040">
            <v>520.45000000000005</v>
          </cell>
          <cell r="H3040">
            <v>520.6</v>
          </cell>
          <cell r="I3040">
            <v>520.48</v>
          </cell>
        </row>
        <row r="3041">
          <cell r="A3041" t="str">
            <v>SEDS-ESQ-020</v>
          </cell>
          <cell r="B3041" t="str">
            <v>JANELA DE FERRO E METALON COM CHAPA E GRADE - PADRÃO SEDS</v>
          </cell>
          <cell r="C3041" t="str">
            <v>M2</v>
          </cell>
          <cell r="D3041">
            <v>386.57</v>
          </cell>
          <cell r="E3041">
            <v>386.59</v>
          </cell>
          <cell r="F3041">
            <v>386.61</v>
          </cell>
          <cell r="G3041">
            <v>386.55</v>
          </cell>
          <cell r="H3041">
            <v>386.7</v>
          </cell>
          <cell r="I3041">
            <v>386.58</v>
          </cell>
        </row>
        <row r="3042">
          <cell r="A3042" t="str">
            <v>SEDS-ESQ-025</v>
          </cell>
          <cell r="B3042" t="str">
            <v>JANELA BASCULANTE METÁLICA EM QUADRO CANTONEIRA 3/4"x 3/4" x 1/8" COM TELA MOSQUITEIRO - PADRÃO SEDS</v>
          </cell>
          <cell r="C3042" t="str">
            <v>M2</v>
          </cell>
          <cell r="D3042">
            <v>489.57</v>
          </cell>
          <cell r="E3042">
            <v>489.59</v>
          </cell>
          <cell r="F3042">
            <v>489.61</v>
          </cell>
          <cell r="G3042">
            <v>489.55</v>
          </cell>
          <cell r="H3042">
            <v>489.7</v>
          </cell>
          <cell r="I3042">
            <v>489.58</v>
          </cell>
        </row>
        <row r="3043">
          <cell r="A3043" t="str">
            <v>SEDS-ESQ-030</v>
          </cell>
          <cell r="B3043" t="str">
            <v>JANELA DE FERRO - PADRÃO SEDS</v>
          </cell>
          <cell r="C3043" t="str">
            <v>M2</v>
          </cell>
          <cell r="D3043">
            <v>386.57</v>
          </cell>
          <cell r="E3043">
            <v>386.59</v>
          </cell>
          <cell r="F3043">
            <v>386.61</v>
          </cell>
          <cell r="G3043">
            <v>386.55</v>
          </cell>
          <cell r="H3043">
            <v>386.7</v>
          </cell>
          <cell r="I3043">
            <v>386.58</v>
          </cell>
        </row>
        <row r="3044">
          <cell r="A3044" t="str">
            <v>SEDS-ESQ-035</v>
          </cell>
          <cell r="B3044" t="str">
            <v>JANELA VENEZIANA FIXA EM CHAPA 14 - PADRÃO SEDS</v>
          </cell>
          <cell r="C3044" t="str">
            <v>M2</v>
          </cell>
          <cell r="D3044">
            <v>324.77</v>
          </cell>
          <cell r="E3044">
            <v>324.79000000000002</v>
          </cell>
          <cell r="F3044">
            <v>324.81</v>
          </cell>
          <cell r="G3044">
            <v>324.75</v>
          </cell>
          <cell r="H3044">
            <v>324.89999999999998</v>
          </cell>
          <cell r="I3044">
            <v>324.77999999999997</v>
          </cell>
        </row>
        <row r="3045">
          <cell r="A3045" t="str">
            <v>SEDS-ESQ-040</v>
          </cell>
          <cell r="B3045" t="str">
            <v>JANELA FIXA EM CHAPA - PADRÃO SEDS</v>
          </cell>
          <cell r="C3045" t="str">
            <v>M2</v>
          </cell>
          <cell r="D3045">
            <v>386.57</v>
          </cell>
          <cell r="E3045">
            <v>386.59</v>
          </cell>
          <cell r="F3045">
            <v>386.61</v>
          </cell>
          <cell r="G3045">
            <v>386.55</v>
          </cell>
          <cell r="H3045">
            <v>386.7</v>
          </cell>
          <cell r="I3045">
            <v>386.58</v>
          </cell>
        </row>
        <row r="3046">
          <cell r="A3046" t="str">
            <v>SEDS-ESQ-045</v>
          </cell>
          <cell r="B3046" t="str">
            <v>PORTA DE ABRIR EM BARRAS TRANSVERSAIS DE FERRO CHATO SAE 1045 2" x 5/16" REVESTIDA EM CHAPA 14 SAE 1020 - PADRÃO SEDS</v>
          </cell>
          <cell r="C3046" t="str">
            <v>M2</v>
          </cell>
          <cell r="D3046">
            <v>669.82</v>
          </cell>
          <cell r="E3046">
            <v>669.84</v>
          </cell>
          <cell r="F3046">
            <v>669.86</v>
          </cell>
          <cell r="G3046">
            <v>669.8</v>
          </cell>
          <cell r="H3046">
            <v>669.95</v>
          </cell>
          <cell r="I3046">
            <v>669.83</v>
          </cell>
        </row>
        <row r="3047">
          <cell r="A3047" t="str">
            <v>SEDS-ESQ-050</v>
          </cell>
          <cell r="B3047" t="str">
            <v>PORTA DE ABRIR EM FERRO E TELA FIO 6 - PADRÃO SEDS</v>
          </cell>
          <cell r="C3047" t="str">
            <v>M2</v>
          </cell>
          <cell r="D3047">
            <v>211.47</v>
          </cell>
          <cell r="E3047">
            <v>211.49</v>
          </cell>
          <cell r="F3047">
            <v>211.51</v>
          </cell>
          <cell r="G3047">
            <v>211.45</v>
          </cell>
          <cell r="H3047">
            <v>211.6</v>
          </cell>
          <cell r="I3047">
            <v>211.48</v>
          </cell>
        </row>
        <row r="3048">
          <cell r="A3048" t="str">
            <v>SEDS-ESQ-055</v>
          </cell>
          <cell r="B3048" t="str">
            <v>PORTA EM TELA ONDULADA ARTÍSTICA MALHA 30 X 30 CM, FIO 10 - PADRÃO SEDS</v>
          </cell>
          <cell r="C3048" t="str">
            <v>M2</v>
          </cell>
          <cell r="D3048">
            <v>1617.42</v>
          </cell>
          <cell r="E3048">
            <v>1617.44</v>
          </cell>
          <cell r="F3048">
            <v>1617.46</v>
          </cell>
          <cell r="G3048">
            <v>1617.4</v>
          </cell>
          <cell r="H3048">
            <v>1617.55</v>
          </cell>
          <cell r="I3048">
            <v>1617.43</v>
          </cell>
        </row>
        <row r="3049">
          <cell r="A3049" t="str">
            <v>SEDS-ESQ-060</v>
          </cell>
          <cell r="B3049" t="str">
            <v>JANELA EM GRADE - PADRÃO SEDS</v>
          </cell>
          <cell r="C3049" t="str">
            <v>M2</v>
          </cell>
          <cell r="D3049">
            <v>386.57</v>
          </cell>
          <cell r="E3049">
            <v>386.59</v>
          </cell>
          <cell r="F3049">
            <v>386.61</v>
          </cell>
          <cell r="G3049">
            <v>386.55</v>
          </cell>
          <cell r="H3049">
            <v>386.7</v>
          </cell>
          <cell r="I3049">
            <v>386.58</v>
          </cell>
        </row>
        <row r="3050">
          <cell r="A3050" t="str">
            <v>SEDS-ESQ-065</v>
          </cell>
          <cell r="B3050" t="str">
            <v>JANELA EM GRADE DE FERRO EM BARRAS TRANSVERSAIS DE FERRO CHATO SAE 1045 2" x 5/16" - PADRÃO SEDS</v>
          </cell>
          <cell r="C3050" t="str">
            <v>M2</v>
          </cell>
          <cell r="D3050">
            <v>448.37</v>
          </cell>
          <cell r="E3050">
            <v>448.39</v>
          </cell>
          <cell r="F3050">
            <v>448.41</v>
          </cell>
          <cell r="G3050">
            <v>448.35</v>
          </cell>
          <cell r="H3050">
            <v>448.5</v>
          </cell>
          <cell r="I3050">
            <v>448.38</v>
          </cell>
        </row>
        <row r="3051">
          <cell r="A3051" t="str">
            <v>SEDS-ESQ-070</v>
          </cell>
          <cell r="B3051" t="str">
            <v>PORTA DE ABRIR EM GRADE - PADRÃO SEDS</v>
          </cell>
          <cell r="C3051" t="str">
            <v>M2</v>
          </cell>
          <cell r="D3051">
            <v>551.37</v>
          </cell>
          <cell r="E3051">
            <v>551.39</v>
          </cell>
          <cell r="F3051">
            <v>551.41</v>
          </cell>
          <cell r="G3051">
            <v>551.35</v>
          </cell>
          <cell r="H3051">
            <v>551.5</v>
          </cell>
          <cell r="I3051">
            <v>551.38</v>
          </cell>
        </row>
        <row r="3052">
          <cell r="A3052" t="str">
            <v>SEDS-ESQ-075</v>
          </cell>
          <cell r="B3052" t="str">
            <v>PORTA DE ABRIR EM GRADE E TELA - PADRÃO SEDS</v>
          </cell>
          <cell r="C3052" t="str">
            <v>M2</v>
          </cell>
          <cell r="D3052">
            <v>669.82</v>
          </cell>
          <cell r="E3052">
            <v>669.84</v>
          </cell>
          <cell r="F3052">
            <v>669.86</v>
          </cell>
          <cell r="G3052">
            <v>669.8</v>
          </cell>
          <cell r="H3052">
            <v>669.95</v>
          </cell>
          <cell r="I3052">
            <v>669.83</v>
          </cell>
        </row>
        <row r="3053">
          <cell r="A3053" t="str">
            <v>SEDS-ESQ-080</v>
          </cell>
          <cell r="B3053" t="str">
            <v>ESQUADRIA METÁLICA PARA PASSA DOCUMENTOS - PADRÃO SEDS</v>
          </cell>
          <cell r="C3053" t="str">
            <v>UN</v>
          </cell>
          <cell r="D3053">
            <v>314.47000000000003</v>
          </cell>
          <cell r="E3053">
            <v>314.49</v>
          </cell>
          <cell r="F3053">
            <v>314.51</v>
          </cell>
          <cell r="G3053">
            <v>314.45</v>
          </cell>
          <cell r="H3053">
            <v>314.60000000000002</v>
          </cell>
          <cell r="I3053">
            <v>314.48</v>
          </cell>
        </row>
        <row r="3054">
          <cell r="A3054" t="str">
            <v>SEDS-ESQ-085</v>
          </cell>
          <cell r="B3054" t="str">
            <v>JANELA TIPO VENEZIANA EM CHAPA 14 - PADRÃO SEDS</v>
          </cell>
          <cell r="C3054" t="str">
            <v>M2</v>
          </cell>
          <cell r="D3054">
            <v>407.17</v>
          </cell>
          <cell r="E3054">
            <v>407.19</v>
          </cell>
          <cell r="F3054">
            <v>407.21</v>
          </cell>
          <cell r="G3054">
            <v>407.15</v>
          </cell>
          <cell r="H3054">
            <v>407.3</v>
          </cell>
          <cell r="I3054">
            <v>407.18</v>
          </cell>
        </row>
        <row r="3055">
          <cell r="A3055" t="str">
            <v>SEDS-ESQ-090</v>
          </cell>
          <cell r="B3055" t="str">
            <v>GRADE FIXA E PORTA DE ABRIR COM GRADE E CHAPA E TRANCA DE SEGURANÇA</v>
          </cell>
          <cell r="C3055" t="str">
            <v>M2</v>
          </cell>
          <cell r="D3055">
            <v>669.82</v>
          </cell>
          <cell r="E3055">
            <v>669.84</v>
          </cell>
          <cell r="F3055">
            <v>669.86</v>
          </cell>
          <cell r="G3055">
            <v>669.8</v>
          </cell>
          <cell r="H3055">
            <v>669.95</v>
          </cell>
          <cell r="I3055">
            <v>669.83</v>
          </cell>
        </row>
        <row r="3056">
          <cell r="A3056" t="str">
            <v>SEDS-GRE-005</v>
          </cell>
          <cell r="B3056" t="str">
            <v>GRELHA METÁLICA 20 X 20 CM - PADRÃO SEDS</v>
          </cell>
          <cell r="C3056" t="str">
            <v>UN</v>
          </cell>
          <cell r="D3056">
            <v>55.18</v>
          </cell>
          <cell r="E3056">
            <v>55.18</v>
          </cell>
          <cell r="F3056">
            <v>55.19</v>
          </cell>
          <cell r="G3056">
            <v>55.18</v>
          </cell>
          <cell r="H3056">
            <v>55.2</v>
          </cell>
          <cell r="I3056">
            <v>55.18</v>
          </cell>
        </row>
        <row r="3057">
          <cell r="A3057" t="str">
            <v>SEDS-GRE-010</v>
          </cell>
          <cell r="B3057" t="str">
            <v>GRELHA EM AÇO INOX L = 20 CM - PADRÃO SEDS</v>
          </cell>
          <cell r="C3057" t="str">
            <v>M</v>
          </cell>
          <cell r="D3057">
            <v>411.29</v>
          </cell>
          <cell r="E3057">
            <v>411.47</v>
          </cell>
          <cell r="F3057">
            <v>411.6</v>
          </cell>
          <cell r="G3057">
            <v>411.17</v>
          </cell>
          <cell r="H3057">
            <v>412.35</v>
          </cell>
          <cell r="I3057">
            <v>411.35</v>
          </cell>
        </row>
        <row r="3058">
          <cell r="A3058" t="str">
            <v>SEDS-LAV-005</v>
          </cell>
          <cell r="B3058" t="str">
            <v>LAVATÓRIO DE ALVENARIA E CONCRETO 60 X 40 CM (D1) - PADRÃO SEDS</v>
          </cell>
          <cell r="C3058" t="str">
            <v>UN</v>
          </cell>
          <cell r="D3058">
            <v>210.28</v>
          </cell>
          <cell r="E3058">
            <v>203.6</v>
          </cell>
          <cell r="F3058">
            <v>208.51</v>
          </cell>
          <cell r="G3058">
            <v>206.79</v>
          </cell>
          <cell r="H3058">
            <v>213.35</v>
          </cell>
          <cell r="I3058">
            <v>210.31</v>
          </cell>
        </row>
        <row r="3059">
          <cell r="A3059" t="str">
            <v>SEDS-MAR-005</v>
          </cell>
          <cell r="B3059" t="str">
            <v>MARCO DE CONCRETO ARMADO JUNTO ÀS PORTAS DE CELA E/OU ALOJAMENTO - INCLUSO FORMA, DESFORMA, AÇO E CONCRETO FCK = 20 MPA</v>
          </cell>
          <cell r="C3059" t="str">
            <v>M3</v>
          </cell>
          <cell r="D3059">
            <v>1179.8</v>
          </cell>
          <cell r="E3059">
            <v>1109.8699999999999</v>
          </cell>
          <cell r="F3059">
            <v>1147.33</v>
          </cell>
          <cell r="G3059">
            <v>1153.7</v>
          </cell>
          <cell r="H3059">
            <v>1122.7</v>
          </cell>
          <cell r="I3059">
            <v>1152.48</v>
          </cell>
        </row>
        <row r="3060">
          <cell r="A3060" t="str">
            <v>SEDS-MES-005</v>
          </cell>
          <cell r="B3060" t="str">
            <v>MESA DE CABECEIRA EM CONCRETO, EXCETO PINTURA - D6 - PADRÃO SEDS</v>
          </cell>
          <cell r="C3060" t="str">
            <v>M</v>
          </cell>
          <cell r="D3060">
            <v>183.01</v>
          </cell>
          <cell r="E3060">
            <v>175.49</v>
          </cell>
          <cell r="F3060">
            <v>180.26</v>
          </cell>
          <cell r="G3060">
            <v>178.93</v>
          </cell>
          <cell r="H3060">
            <v>181.26</v>
          </cell>
          <cell r="I3060">
            <v>180.75</v>
          </cell>
        </row>
        <row r="3061">
          <cell r="A3061" t="str">
            <v>SEDS-MES-010</v>
          </cell>
          <cell r="B3061" t="str">
            <v>MESA DE CABECEIRA EM CONCRETO, EXCETO BANCO DE CONCRETO E PINTURA - D6-A - PADRÃO SEDS</v>
          </cell>
          <cell r="C3061" t="str">
            <v>M</v>
          </cell>
          <cell r="D3061">
            <v>82.99</v>
          </cell>
          <cell r="E3061">
            <v>78.8</v>
          </cell>
          <cell r="F3061">
            <v>81.16</v>
          </cell>
          <cell r="G3061">
            <v>81.96</v>
          </cell>
          <cell r="H3061">
            <v>79.77</v>
          </cell>
          <cell r="I3061">
            <v>81.790000000000006</v>
          </cell>
        </row>
        <row r="3062">
          <cell r="A3062" t="str">
            <v>SEDS-MUR-005</v>
          </cell>
          <cell r="B3062" t="str">
            <v>MURO DE SEGURANÇA EM BLOCO DE CONCRETO REVESTIDO E PINTADO COM TINTA ACRÍLICA E = 20 CM, H = 5,15 M, EXCLUSIVE FUNDAÇÃO (ESTACA E BLOCOS) - DET SEDS 23</v>
          </cell>
          <cell r="C3062" t="str">
            <v>M</v>
          </cell>
          <cell r="D3062">
            <v>1066.19</v>
          </cell>
          <cell r="E3062">
            <v>1011.44</v>
          </cell>
          <cell r="F3062">
            <v>1052.19</v>
          </cell>
          <cell r="G3062">
            <v>1045.6300000000001</v>
          </cell>
          <cell r="H3062">
            <v>1082.1199999999999</v>
          </cell>
          <cell r="I3062">
            <v>1070.05</v>
          </cell>
        </row>
        <row r="3063">
          <cell r="A3063" t="str">
            <v>SEDS-PRA-005</v>
          </cell>
          <cell r="B3063" t="str">
            <v>PRATELEIRA DE CONCRETO, ACABAMENTO NATADO VERDE L = 40 CM - PADRÃO SEDS</v>
          </cell>
          <cell r="C3063" t="str">
            <v>M</v>
          </cell>
          <cell r="D3063">
            <v>112.96</v>
          </cell>
          <cell r="E3063">
            <v>110.16</v>
          </cell>
          <cell r="F3063">
            <v>111.7</v>
          </cell>
          <cell r="G3063">
            <v>111.83</v>
          </cell>
          <cell r="H3063">
            <v>110.87</v>
          </cell>
          <cell r="I3063">
            <v>111.83</v>
          </cell>
        </row>
        <row r="3064">
          <cell r="A3064" t="str">
            <v>SEDS-PRA-010</v>
          </cell>
          <cell r="B3064" t="str">
            <v>PRATELEIRA DE CONCRETO COM DRAMIX, L = 40 CM COM APOIO EM METALON</v>
          </cell>
          <cell r="C3064" t="str">
            <v>M</v>
          </cell>
          <cell r="D3064">
            <v>71.83</v>
          </cell>
          <cell r="E3064">
            <v>68.25</v>
          </cell>
          <cell r="F3064">
            <v>70.180000000000007</v>
          </cell>
          <cell r="G3064">
            <v>71.34</v>
          </cell>
          <cell r="H3064">
            <v>68.569999999999993</v>
          </cell>
          <cell r="I3064">
            <v>71.03</v>
          </cell>
        </row>
        <row r="3065">
          <cell r="A3065" t="str">
            <v>SEDS-SET-005</v>
          </cell>
          <cell r="B3065" t="str">
            <v>S1- SETEIRA EM CHAPA 95 X 12 CM - PADRÃO SEDS</v>
          </cell>
          <cell r="C3065" t="str">
            <v>UN</v>
          </cell>
          <cell r="D3065">
            <v>143.84</v>
          </cell>
          <cell r="E3065">
            <v>143.86000000000001</v>
          </cell>
          <cell r="F3065">
            <v>143.86000000000001</v>
          </cell>
          <cell r="G3065">
            <v>143.84</v>
          </cell>
          <cell r="H3065">
            <v>143.91</v>
          </cell>
          <cell r="I3065">
            <v>143.85</v>
          </cell>
        </row>
        <row r="3066">
          <cell r="A3066" t="str">
            <v>SEDS-SET-010</v>
          </cell>
          <cell r="B3066" t="str">
            <v>S2 - SETEIRA EM CHAPA 115 X 12 CM - PADRÀO SEDS</v>
          </cell>
          <cell r="C3066" t="str">
            <v>UN</v>
          </cell>
          <cell r="D3066">
            <v>213.88</v>
          </cell>
          <cell r="E3066">
            <v>213.9</v>
          </cell>
          <cell r="F3066">
            <v>213.9</v>
          </cell>
          <cell r="G3066">
            <v>213.88</v>
          </cell>
          <cell r="H3066">
            <v>213.95</v>
          </cell>
          <cell r="I3066">
            <v>213.89</v>
          </cell>
        </row>
        <row r="3067">
          <cell r="A3067" t="str">
            <v>SEDS-SET-015</v>
          </cell>
          <cell r="B3067" t="str">
            <v>S3 - JANELA DE GRADE DE SETEIRA FIXA 80 X 12 CM - PADRÃO SEDS</v>
          </cell>
          <cell r="C3067" t="str">
            <v>UN</v>
          </cell>
          <cell r="D3067">
            <v>136.63</v>
          </cell>
          <cell r="E3067">
            <v>136.65</v>
          </cell>
          <cell r="F3067">
            <v>136.65</v>
          </cell>
          <cell r="G3067">
            <v>136.63</v>
          </cell>
          <cell r="H3067">
            <v>136.69999999999999</v>
          </cell>
          <cell r="I3067">
            <v>136.63999999999999</v>
          </cell>
        </row>
        <row r="3068">
          <cell r="A3068" t="str">
            <v>SEDS-TAN-005</v>
          </cell>
          <cell r="B3068" t="str">
            <v>BANCADA COM TANQUE EM CONCRETO 140 X 55 CM, (D12), EXCETO ALVENARIA, BARRADO EM AZULEJO E PINTURA - PADRÃO SEDS</v>
          </cell>
          <cell r="C3068" t="str">
            <v>UN</v>
          </cell>
          <cell r="D3068">
            <v>826.72</v>
          </cell>
          <cell r="E3068">
            <v>788.7</v>
          </cell>
          <cell r="F3068">
            <v>809.9</v>
          </cell>
          <cell r="G3068">
            <v>818.72</v>
          </cell>
          <cell r="H3068">
            <v>795.87</v>
          </cell>
          <cell r="I3068">
            <v>816.65</v>
          </cell>
        </row>
        <row r="3069">
          <cell r="A3069" t="str">
            <v>SEDS-VAS-005</v>
          </cell>
          <cell r="B3069" t="str">
            <v>VASO SANITÁRIO ENVELOPADO - COMPLETO, EXCETO VÁLVULA DE DESCARGA - D2/SITUAÇÃO 01 - PADRÃO SEDS</v>
          </cell>
          <cell r="C3069" t="str">
            <v>UN</v>
          </cell>
          <cell r="D3069">
            <v>225.08</v>
          </cell>
          <cell r="E3069">
            <v>218.76</v>
          </cell>
          <cell r="F3069">
            <v>222.23</v>
          </cell>
          <cell r="G3069">
            <v>222.54</v>
          </cell>
          <cell r="H3069">
            <v>220.31</v>
          </cell>
          <cell r="I3069">
            <v>222.53</v>
          </cell>
        </row>
        <row r="3070">
          <cell r="A3070" t="str">
            <v>SEDS-VIS-001</v>
          </cell>
          <cell r="B3070" t="str">
            <v>FORNECIMENTO E INSTALAÇÃO DE VISOR 30 X 20 CM DE VIDRO EM CRISTAL INCOLOR FIXO E = 4 MM COM MOLDURA DE MADEIRA</v>
          </cell>
          <cell r="C3070" t="str">
            <v>UN</v>
          </cell>
          <cell r="D3070">
            <v>51.5</v>
          </cell>
          <cell r="E3070">
            <v>51.5</v>
          </cell>
          <cell r="F3070">
            <v>51.5</v>
          </cell>
          <cell r="G3070">
            <v>51.5</v>
          </cell>
          <cell r="H3070">
            <v>51.5</v>
          </cell>
          <cell r="I3070">
            <v>51.5</v>
          </cell>
        </row>
        <row r="3071">
          <cell r="A3071" t="str">
            <v>SEE-001</v>
          </cell>
          <cell r="B3071" t="str">
            <v>PADRÃO SEE</v>
          </cell>
        </row>
        <row r="3072">
          <cell r="A3072" t="str">
            <v>SEE-ALA-005</v>
          </cell>
          <cell r="B3072" t="str">
            <v>ALAMBRADO H = 3,20 M, TELA GALVANIZADA FIO 12, # 7,5 CM, TUBO FERRO 50 MM, PAREDE CHAPA 13, FIXADO EM FUNDAÇÃO DE CONCRETO FCK = 20 MPA, COM PROF. = 50 CM, INCLUSIVE UM PORTÃO (180 X 210 CM) E PINTURA</v>
          </cell>
          <cell r="C3072" t="str">
            <v>M</v>
          </cell>
          <cell r="D3072">
            <v>402.16</v>
          </cell>
          <cell r="E3072">
            <v>388.09</v>
          </cell>
          <cell r="F3072">
            <v>394.84</v>
          </cell>
          <cell r="G3072">
            <v>389</v>
          </cell>
          <cell r="H3072">
            <v>394.05</v>
          </cell>
          <cell r="I3072">
            <v>390.32</v>
          </cell>
        </row>
        <row r="3073">
          <cell r="A3073" t="str">
            <v>SEE-ALA-010</v>
          </cell>
          <cell r="B3073" t="str">
            <v>ALAMBRADO H. = 4,00 M, TELA GALVANIZADA FIO 12, # 7,5 CM, TUBO FERRO 50 MM, PAREDE CHAPA 13, FIXADO EM FUNDAÇÃO DE CONCRETO FCK = 20 MPA, COM PROF. = 50 CM, INCLUSIVE DOIS PORTÕES (180 X 210 CM E 90 X 210 CM) E PINTURA</v>
          </cell>
          <cell r="C3073" t="str">
            <v>M</v>
          </cell>
          <cell r="D3073">
            <v>441.37</v>
          </cell>
          <cell r="E3073">
            <v>427.3</v>
          </cell>
          <cell r="F3073">
            <v>434.04</v>
          </cell>
          <cell r="G3073">
            <v>428.2</v>
          </cell>
          <cell r="H3073">
            <v>433.25</v>
          </cell>
          <cell r="I3073">
            <v>429.52</v>
          </cell>
        </row>
        <row r="3074">
          <cell r="A3074" t="str">
            <v>SEE-ALA-015</v>
          </cell>
          <cell r="B3074" t="str">
            <v>ALAMBRADO H = 6,00 M, TELA GALVANIZADA FIO 12, # 7,5 CM, TUBO FERRO 50 MM, PAREDE CHAPA 13, FIXADO EM FUNDAÇÃO DE CONCRETO FCK = 15 MPA, COM PROF. = 50 CM, INCLUSIVE UM PORTÃO (90 X 210 CM) E PINTURA</v>
          </cell>
          <cell r="C3074" t="str">
            <v>M</v>
          </cell>
          <cell r="D3074">
            <v>539.37</v>
          </cell>
          <cell r="E3074">
            <v>525.29999999999995</v>
          </cell>
          <cell r="F3074">
            <v>532.04999999999995</v>
          </cell>
          <cell r="G3074">
            <v>526.21</v>
          </cell>
          <cell r="H3074">
            <v>531.25</v>
          </cell>
          <cell r="I3074">
            <v>527.52</v>
          </cell>
        </row>
        <row r="3075">
          <cell r="A3075" t="str">
            <v>SEE-ALÇ-005</v>
          </cell>
          <cell r="B3075" t="str">
            <v>ALÇAPÃO (85,50 cm x 65,70 cm) ESTRUTURA EM CHAPA METÁLICA, ASSENTADA. CONFORME PROJETO AMPLIAÇÃO ESQUADRIAS PADRÃO 5/2000</v>
          </cell>
          <cell r="C3075" t="str">
            <v>PÇ</v>
          </cell>
          <cell r="D3075">
            <v>178.32</v>
          </cell>
          <cell r="E3075">
            <v>178.33</v>
          </cell>
          <cell r="F3075">
            <v>178.34</v>
          </cell>
          <cell r="G3075">
            <v>178.31</v>
          </cell>
          <cell r="H3075">
            <v>178.4</v>
          </cell>
          <cell r="I3075">
            <v>178.32</v>
          </cell>
        </row>
        <row r="3076">
          <cell r="A3076" t="str">
            <v>SEE-ALÇ-010</v>
          </cell>
          <cell r="B3076" t="str">
            <v>ALÇAPÃO - EMPENA (60 cm x 100 cm) ESTRUTURA EM CHAPA METÁLICA, ASSENTADA. CONFORME PROJETO AMPLIAÇÃO ESQUADRIAS PADRÃO 5/2000</v>
          </cell>
          <cell r="C3076" t="str">
            <v>PÇ</v>
          </cell>
          <cell r="D3076">
            <v>234.77</v>
          </cell>
          <cell r="E3076">
            <v>234.79</v>
          </cell>
          <cell r="F3076">
            <v>234.8</v>
          </cell>
          <cell r="G3076">
            <v>234.77</v>
          </cell>
          <cell r="H3076">
            <v>234.85</v>
          </cell>
          <cell r="I3076">
            <v>234.78</v>
          </cell>
        </row>
        <row r="3077">
          <cell r="A3077" t="str">
            <v>SEE-ARM-005</v>
          </cell>
          <cell r="B3077" t="str">
            <v>AC-ARMÁRIO (71 x 52 x 350 cm) EM MADEIRA MACIÇA, COM PORTAS E PUXADORES, SOB BANCADA DO LABORATORIO COM PRATELEIRA, REVESTIDO EM LAMINADO MELAMÍNICO</v>
          </cell>
          <cell r="C3077" t="str">
            <v>CJ</v>
          </cell>
          <cell r="D3077">
            <v>566.5</v>
          </cell>
          <cell r="E3077">
            <v>566.5</v>
          </cell>
          <cell r="F3077">
            <v>566.5</v>
          </cell>
          <cell r="G3077">
            <v>566.5</v>
          </cell>
          <cell r="H3077">
            <v>566.5</v>
          </cell>
          <cell r="I3077">
            <v>566.5</v>
          </cell>
        </row>
        <row r="3078">
          <cell r="A3078" t="str">
            <v>SEE-ARM-010</v>
          </cell>
          <cell r="B3078" t="str">
            <v>A1- ARMÁRIO COM PORTAS DE MADEIRA SOB BANCA, UM MÓDULO DE 80 X 110 CM, PRATELEIRA E MESA DE ARDOSIA POLIDA, E = 3 CM</v>
          </cell>
          <cell r="C3078" t="str">
            <v>CJ</v>
          </cell>
          <cell r="D3078">
            <v>412</v>
          </cell>
          <cell r="E3078">
            <v>412</v>
          </cell>
          <cell r="F3078">
            <v>412</v>
          </cell>
          <cell r="G3078">
            <v>412</v>
          </cell>
          <cell r="H3078">
            <v>412</v>
          </cell>
          <cell r="I3078">
            <v>412</v>
          </cell>
        </row>
        <row r="3079">
          <cell r="A3079" t="str">
            <v>SEE-ARM-015</v>
          </cell>
          <cell r="B3079" t="str">
            <v>ARMÁRIO SOB BANCADA LABORATÓRIO (0,52x0,71x7,05)+(0,52x0,71x3,05) EM ESTRUTURA DE MADEIRA E PORTAS EM COMPENSADO 20 mm, REVESTIDO EM LAMINADO MELAMÍNICO NAS DUAS FACES, CONFORME DETALHES PROJETO PADRÃO DEOP</v>
          </cell>
          <cell r="C3079" t="str">
            <v>CJ</v>
          </cell>
          <cell r="D3079">
            <v>1167.68</v>
          </cell>
          <cell r="E3079">
            <v>1167.68</v>
          </cell>
          <cell r="F3079">
            <v>1167.68</v>
          </cell>
          <cell r="G3079">
            <v>1167.68</v>
          </cell>
          <cell r="H3079">
            <v>1167.68</v>
          </cell>
          <cell r="I3079">
            <v>1167.68</v>
          </cell>
        </row>
        <row r="3080">
          <cell r="A3080" t="str">
            <v>SEE-ARM-020</v>
          </cell>
          <cell r="B3080" t="str">
            <v>ARMÁRIO PARA VASSOURAS - D.M.L.</v>
          </cell>
          <cell r="C3080" t="str">
            <v>UN</v>
          </cell>
          <cell r="D3080">
            <v>154.5</v>
          </cell>
          <cell r="E3080">
            <v>154.5</v>
          </cell>
          <cell r="F3080">
            <v>154.5</v>
          </cell>
          <cell r="G3080">
            <v>154.5</v>
          </cell>
          <cell r="H3080">
            <v>154.5</v>
          </cell>
          <cell r="I3080">
            <v>154.5</v>
          </cell>
        </row>
        <row r="3081">
          <cell r="A3081" t="str">
            <v>SEE-ARM-025</v>
          </cell>
          <cell r="B3081" t="str">
            <v>ESCANINHO</v>
          </cell>
          <cell r="C3081" t="str">
            <v>UN</v>
          </cell>
          <cell r="D3081">
            <v>185.4</v>
          </cell>
          <cell r="E3081">
            <v>185.4</v>
          </cell>
          <cell r="F3081">
            <v>185.4</v>
          </cell>
          <cell r="G3081">
            <v>185.4</v>
          </cell>
          <cell r="H3081">
            <v>185.4</v>
          </cell>
          <cell r="I3081">
            <v>185.4</v>
          </cell>
        </row>
        <row r="3082">
          <cell r="A3082" t="str">
            <v>SEE-ARQ-005</v>
          </cell>
          <cell r="B3082" t="str">
            <v>ARQUIBANCADA PADRÃO DE CONCRETO SEM SOLO, METRO DE CADA DEGRAU DE 90 X 40 CM, DESEMPENADO A FRESCO E DEGRAUS INTERMEDIÁRIO DE 10 EM 10 M (PARA MEDIÇÕES: MULTIPLICAR A EXTENSÃO PELO NÚMERO DE DEGRAUS) - (PADRÃO SEE)</v>
          </cell>
          <cell r="C3082" t="str">
            <v>M</v>
          </cell>
          <cell r="D3082">
            <v>29.04</v>
          </cell>
          <cell r="E3082">
            <v>28.63</v>
          </cell>
          <cell r="F3082">
            <v>28.87</v>
          </cell>
          <cell r="G3082">
            <v>28.6</v>
          </cell>
          <cell r="H3082">
            <v>29.31</v>
          </cell>
          <cell r="I3082">
            <v>28.79</v>
          </cell>
        </row>
        <row r="3083">
          <cell r="A3083" t="str">
            <v>SEE-BAN-005</v>
          </cell>
          <cell r="B3083" t="str">
            <v>BANCADA DE LABORATÓRIO COMPLETA, INCLUSIVE ARMÁRIO EM COMPENSADO 20 MM, COM PORTA REVESTIDA EM LAMINADO MELAMÍNICO BRANCO NAS DUAS FACES, H = 75 CM, PRATELEIRA REVESTIDA, BANCADA L = 60 CM E RODABANCA DE GRANITO CINZA ANDORINHA,</v>
          </cell>
          <cell r="C3083" t="str">
            <v>CJ</v>
          </cell>
          <cell r="D3083">
            <v>5138.54</v>
          </cell>
          <cell r="E3083">
            <v>5133.8599999999997</v>
          </cell>
          <cell r="F3083">
            <v>5135.8</v>
          </cell>
          <cell r="G3083">
            <v>5134.92</v>
          </cell>
          <cell r="H3083">
            <v>5137.29</v>
          </cell>
          <cell r="I3083">
            <v>5135.3</v>
          </cell>
        </row>
        <row r="3084">
          <cell r="A3084" t="str">
            <v>SEE-BAR-005</v>
          </cell>
          <cell r="B3084" t="str">
            <v>BARRAMENTO DE MADEIRA IPÊ PARA SALA DE AULA, L = 7 CM</v>
          </cell>
          <cell r="C3084" t="str">
            <v>M</v>
          </cell>
          <cell r="D3084">
            <v>8.8800000000000008</v>
          </cell>
          <cell r="E3084">
            <v>8.8800000000000008</v>
          </cell>
          <cell r="F3084">
            <v>8.8800000000000008</v>
          </cell>
          <cell r="G3084">
            <v>8.8800000000000008</v>
          </cell>
          <cell r="H3084">
            <v>8.8800000000000008</v>
          </cell>
          <cell r="I3084">
            <v>8.8800000000000008</v>
          </cell>
        </row>
        <row r="3085">
          <cell r="A3085" t="str">
            <v>SEE-ESQ-005</v>
          </cell>
          <cell r="B3085" t="str">
            <v>COMPENSADO PINTADO PARA FECHAMENTO BALCÃO SECRETARIA, INCLUSO CANTONEIRAS PARA FIXAÇÃO NA ALVENARIA E TAMPO. CONFORME DETALHE 33-D AGOSTO 2001 PROJETO PADRÃO DEOP</v>
          </cell>
          <cell r="C3085" t="str">
            <v>M2</v>
          </cell>
          <cell r="D3085">
            <v>84.93</v>
          </cell>
          <cell r="E3085">
            <v>84.93</v>
          </cell>
          <cell r="F3085">
            <v>84.93</v>
          </cell>
          <cell r="G3085">
            <v>84.93</v>
          </cell>
          <cell r="H3085">
            <v>84.93</v>
          </cell>
          <cell r="I3085">
            <v>84.93</v>
          </cell>
        </row>
        <row r="3086">
          <cell r="A3086" t="str">
            <v>SEE-ESQ-010</v>
          </cell>
          <cell r="B3086" t="str">
            <v>P8 (83 cm x 60 cm) PORTINHOLA EM COMPENSADO PINTADO COM TRINCO, CONFORME DETALHE 33-D AGOSTO 2001 PROJETO PADRÃO DEOP</v>
          </cell>
          <cell r="C3086" t="str">
            <v>M2</v>
          </cell>
          <cell r="D3086">
            <v>123.6</v>
          </cell>
          <cell r="E3086">
            <v>123.6</v>
          </cell>
          <cell r="F3086">
            <v>123.6</v>
          </cell>
          <cell r="G3086">
            <v>123.6</v>
          </cell>
          <cell r="H3086">
            <v>123.6</v>
          </cell>
          <cell r="I3086">
            <v>123.6</v>
          </cell>
        </row>
        <row r="3087">
          <cell r="A3087" t="str">
            <v>SEE-EST-005</v>
          </cell>
          <cell r="B3087" t="str">
            <v>PILAR EM CONCRETO APARENTE 20 MPa, INCLUSIVE ARMAÇÃO, FORMA PLASTIFICADA E DESFORMA</v>
          </cell>
          <cell r="C3087" t="str">
            <v>M3</v>
          </cell>
          <cell r="D3087">
            <v>1917.18</v>
          </cell>
          <cell r="E3087">
            <v>1786.1</v>
          </cell>
          <cell r="F3087">
            <v>1862.38</v>
          </cell>
          <cell r="G3087">
            <v>1895.92</v>
          </cell>
          <cell r="H3087">
            <v>1799.59</v>
          </cell>
          <cell r="I3087">
            <v>1878.35</v>
          </cell>
        </row>
        <row r="3088">
          <cell r="A3088" t="str">
            <v>SEE-EST-010</v>
          </cell>
          <cell r="B3088" t="str">
            <v>PILARETE DE CONCRETO 17 X 20 CM CONCRETO 20 Mpa, APARENTE NA FACE EXTERNA , INCLUSIVE FORMA E AÇO, EM GUARDA - CORPO NAS CIRCULAÇÕES</v>
          </cell>
          <cell r="C3088" t="str">
            <v>M3</v>
          </cell>
          <cell r="D3088">
            <v>1846.35</v>
          </cell>
          <cell r="E3088">
            <v>1722.77</v>
          </cell>
          <cell r="F3088">
            <v>1794.59</v>
          </cell>
          <cell r="G3088">
            <v>1824.4</v>
          </cell>
          <cell r="H3088">
            <v>1736.24</v>
          </cell>
          <cell r="I3088">
            <v>1808.46</v>
          </cell>
        </row>
        <row r="3089">
          <cell r="A3089" t="str">
            <v>SEE-EST-015</v>
          </cell>
          <cell r="B3089" t="str">
            <v>CINTA DE CONCRETO ARMADO (10 x 10 CM) 20 MPa, EM GUARDA- CORPO, INCLUSIVE FORMA E AÇO, NAS CIRCULAÇÕES</v>
          </cell>
          <cell r="C3089" t="str">
            <v>M3</v>
          </cell>
          <cell r="D3089">
            <v>1173.25</v>
          </cell>
          <cell r="E3089">
            <v>1080.9100000000001</v>
          </cell>
          <cell r="F3089">
            <v>1130.5</v>
          </cell>
          <cell r="G3089">
            <v>1147.32</v>
          </cell>
          <cell r="H3089">
            <v>1094.3900000000001</v>
          </cell>
          <cell r="I3089">
            <v>1143.2</v>
          </cell>
        </row>
        <row r="3090">
          <cell r="A3090" t="str">
            <v>SEE-EST-020</v>
          </cell>
          <cell r="B3090" t="str">
            <v>PAREDE 15 CM CONCRETO 20 MPa COM ADITIVO IMPERMEABILIZANTE, ARMAÇÃO, FORMA, DESFORMA (PAREDE DA CAIXA DÁGUA)</v>
          </cell>
          <cell r="C3090" t="str">
            <v>M2</v>
          </cell>
          <cell r="D3090">
            <v>202.28</v>
          </cell>
          <cell r="E3090">
            <v>189.12</v>
          </cell>
          <cell r="F3090">
            <v>196.7</v>
          </cell>
          <cell r="G3090">
            <v>198.49</v>
          </cell>
          <cell r="H3090">
            <v>191.14</v>
          </cell>
          <cell r="I3090">
            <v>197.28</v>
          </cell>
        </row>
        <row r="3091">
          <cell r="A3091" t="str">
            <v>SEE-EST-025</v>
          </cell>
          <cell r="B3091" t="str">
            <v>ESCADA DE CONCRETO 20 MPa, APARENTE, ESPELHO = 16,3 CM, ARMAÇÃO, FORMA PLASTIFICADA, ESCORAMENTO E DESFORMA</v>
          </cell>
          <cell r="C3091" t="str">
            <v>M3</v>
          </cell>
          <cell r="D3091">
            <v>1532.04</v>
          </cell>
          <cell r="E3091">
            <v>1435.92</v>
          </cell>
          <cell r="F3091">
            <v>1491.44</v>
          </cell>
          <cell r="G3091">
            <v>1507.54</v>
          </cell>
          <cell r="H3091">
            <v>1449.41</v>
          </cell>
          <cell r="I3091">
            <v>1497.63</v>
          </cell>
        </row>
        <row r="3092">
          <cell r="A3092" t="str">
            <v>SEE-EST-030</v>
          </cell>
          <cell r="B3092" t="str">
            <v>LAJE MACIÇA 15 CM DE CONCRETO 13,5 MPa COM ADITIVO IMPERMEABILIZANTE, ARMAÇÃO, FORMA , DESFORMA ( FUNDO CAIXA DÁGUA E COBERTURA)</v>
          </cell>
          <cell r="C3092" t="str">
            <v>M2</v>
          </cell>
          <cell r="D3092">
            <v>143.63</v>
          </cell>
          <cell r="E3092">
            <v>135.47</v>
          </cell>
          <cell r="F3092">
            <v>140.08000000000001</v>
          </cell>
          <cell r="G3092">
            <v>139.38</v>
          </cell>
          <cell r="H3092">
            <v>137.47999999999999</v>
          </cell>
          <cell r="I3092">
            <v>139.27000000000001</v>
          </cell>
        </row>
        <row r="3093">
          <cell r="A3093" t="str">
            <v>SEE-EST-035</v>
          </cell>
          <cell r="B3093" t="str">
            <v>LAJE 10 CM MACIÇA DE CONCRETO 20 MPa, COM ARMAÇÃO, FORMA RESINADA, ESCORAMENTO E DESFORMA</v>
          </cell>
          <cell r="C3093" t="str">
            <v>M2</v>
          </cell>
          <cell r="D3093">
            <v>121.06</v>
          </cell>
          <cell r="E3093">
            <v>113.77</v>
          </cell>
          <cell r="F3093">
            <v>117.68</v>
          </cell>
          <cell r="G3093">
            <v>118.3</v>
          </cell>
          <cell r="H3093">
            <v>115.11</v>
          </cell>
          <cell r="I3093">
            <v>118.12</v>
          </cell>
        </row>
        <row r="3094">
          <cell r="A3094" t="str">
            <v>SEE-EST-040</v>
          </cell>
          <cell r="B3094" t="str">
            <v>LAJE 8 CM MACIÇA DE CONCRETO 20MPa, COM ARMAÇÃO, FORMA RESINADA. ESCORAMENTO E DESFORMA</v>
          </cell>
          <cell r="C3094" t="str">
            <v>M2</v>
          </cell>
          <cell r="D3094">
            <v>107.12</v>
          </cell>
          <cell r="E3094">
            <v>100.26</v>
          </cell>
          <cell r="F3094">
            <v>103.94</v>
          </cell>
          <cell r="G3094">
            <v>104.99</v>
          </cell>
          <cell r="H3094">
            <v>101.34</v>
          </cell>
          <cell r="I3094">
            <v>104.68</v>
          </cell>
        </row>
        <row r="3095">
          <cell r="A3095" t="str">
            <v>SEE-EST-045</v>
          </cell>
          <cell r="B3095" t="str">
            <v>VIGA DE 0,21 A 0,35 M DE LARGURA EM CONCRETO 20MPa, APARENTE, ARMAÇÃO, FORMA PLASTIFICADA, ESCORAMENTO E DESFORMA</v>
          </cell>
          <cell r="C3095" t="str">
            <v>M3</v>
          </cell>
          <cell r="D3095">
            <v>1192.6099999999999</v>
          </cell>
          <cell r="E3095">
            <v>1118.97</v>
          </cell>
          <cell r="F3095">
            <v>1161.1300000000001</v>
          </cell>
          <cell r="G3095">
            <v>1166.02</v>
          </cell>
          <cell r="H3095">
            <v>1132.44</v>
          </cell>
          <cell r="I3095">
            <v>1161.04</v>
          </cell>
        </row>
        <row r="3096">
          <cell r="A3096" t="str">
            <v>SEE-EST-050</v>
          </cell>
          <cell r="B3096" t="str">
            <v>CINTA DE CONCRETO ARMADO APARENTE (17 x 10 CM), 20 MPa, EM GUARDA- CORPO E PEITORIL, INCLUSIVE FORMA E AÇO, NAS CIRCULAÇÕES</v>
          </cell>
          <cell r="C3096" t="str">
            <v>M3</v>
          </cell>
          <cell r="D3096">
            <v>1181.6600000000001</v>
          </cell>
          <cell r="E3096">
            <v>1089.04</v>
          </cell>
          <cell r="F3096">
            <v>1142.48</v>
          </cell>
          <cell r="G3096">
            <v>1156.83</v>
          </cell>
          <cell r="H3096">
            <v>1102.51</v>
          </cell>
          <cell r="I3096">
            <v>1147.69</v>
          </cell>
        </row>
        <row r="3097">
          <cell r="A3097" t="str">
            <v>SEE-EST-055</v>
          </cell>
          <cell r="B3097" t="str">
            <v>ESCADA SOBRE O SOLO DEGRAUS APROXIMADAMENTE 50 X 16,5 CM</v>
          </cell>
          <cell r="C3097" t="str">
            <v>M2</v>
          </cell>
          <cell r="D3097">
            <v>82.66</v>
          </cell>
          <cell r="E3097">
            <v>76.41</v>
          </cell>
          <cell r="F3097">
            <v>79.31</v>
          </cell>
          <cell r="G3097">
            <v>77.62</v>
          </cell>
          <cell r="H3097">
            <v>78.569999999999993</v>
          </cell>
          <cell r="I3097">
            <v>77.88</v>
          </cell>
        </row>
        <row r="3098">
          <cell r="A3098" t="str">
            <v>SEE-FOS-005</v>
          </cell>
          <cell r="B3098" t="str">
            <v>FOSSA SÉPTICA TIPO A EM CONCRETO E ALVENARIA, CONFORME DETALHE 31 (PADRÃO PRÉDIOS ESCOLARES), INCLUSIVE POÇO ABSORVENTE E CAIXA, INCLUSIVE BOTA FORA DE MATERIAL ESCAVADO</v>
          </cell>
          <cell r="C3098" t="str">
            <v>UN</v>
          </cell>
          <cell r="D3098">
            <v>7381.39</v>
          </cell>
          <cell r="E3098">
            <v>7052.44</v>
          </cell>
          <cell r="F3098">
            <v>7270.68</v>
          </cell>
          <cell r="G3098">
            <v>7235.9</v>
          </cell>
          <cell r="H3098">
            <v>7275.97</v>
          </cell>
          <cell r="I3098">
            <v>7300.8</v>
          </cell>
        </row>
        <row r="3099">
          <cell r="A3099" t="str">
            <v>SEE-FOS-010</v>
          </cell>
          <cell r="B3099" t="str">
            <v>FOSSA SÉPTICA TIPO B EM CONCRETO E ALVENARIA, CONFORME DETALHE 31 (PADRÃO PRÉDIOS ESCOLARES), INCLUSIVE POÇO ABSORVENTE E CAIXA, INCLUSIVE BOTA FORA DE MATERIAL ESCAVADO</v>
          </cell>
          <cell r="C3099" t="str">
            <v>UN</v>
          </cell>
          <cell r="D3099">
            <v>9036.85</v>
          </cell>
          <cell r="E3099">
            <v>8648.99</v>
          </cell>
          <cell r="F3099">
            <v>8915.91</v>
          </cell>
          <cell r="G3099">
            <v>8876.8700000000008</v>
          </cell>
          <cell r="H3099">
            <v>8913.66</v>
          </cell>
          <cell r="I3099">
            <v>8953.9699999999993</v>
          </cell>
        </row>
        <row r="3100">
          <cell r="A3100" t="str">
            <v>SEE-FOS-015</v>
          </cell>
          <cell r="B3100" t="str">
            <v>FOSSA SÉPTICA TIPO C EM CONCRETO E ALVENARIA, CONFORME DETALHE 31 (PADRÃO PRÉDIOS ESCOLARES), INCLUSIVE POÇO ABSORVENTE E CAIXA, INCLUSIVE BOTA FORA DE MATERIAL ESCAVADO</v>
          </cell>
          <cell r="C3100" t="str">
            <v>UN</v>
          </cell>
          <cell r="D3100">
            <v>9912.73</v>
          </cell>
          <cell r="E3100">
            <v>9494.65</v>
          </cell>
          <cell r="F3100">
            <v>9786.06</v>
          </cell>
          <cell r="G3100">
            <v>9743.5400000000009</v>
          </cell>
          <cell r="H3100">
            <v>9780.7800000000007</v>
          </cell>
          <cell r="I3100">
            <v>9827.4599999999991</v>
          </cell>
        </row>
        <row r="3101">
          <cell r="A3101" t="str">
            <v>SEE-FOS-020</v>
          </cell>
          <cell r="B3101" t="str">
            <v>FOSSA SÉPTICA TIPO D EM CONCRETO E ALVENARIA, CONFORME DETALHE 31 (PADRÃO PRÉDIOS ESCOLARES), INCLUSIVE POÇO ABSORVENTE E CAIXA, INCLUSIVE BOTA FORA DE MATERIAL ESCAVADO</v>
          </cell>
          <cell r="C3101" t="str">
            <v>UN</v>
          </cell>
          <cell r="D3101">
            <v>10812.73</v>
          </cell>
          <cell r="E3101">
            <v>10364.85</v>
          </cell>
          <cell r="F3101">
            <v>10680.79</v>
          </cell>
          <cell r="G3101">
            <v>10635.83</v>
          </cell>
          <cell r="H3101">
            <v>10671.76</v>
          </cell>
          <cell r="I3101">
            <v>10725.94</v>
          </cell>
        </row>
        <row r="3102">
          <cell r="A3102" t="str">
            <v>SEE-FOS-025</v>
          </cell>
          <cell r="B3102" t="str">
            <v>FOSSA SÉPTICA TIPO E EM CONCRETO E ALVENARIA, CONFORME DETALHE 31 (PADRÃO PRÉDIOS ESCOLARES), INCLUSIVE POÇO ABSORVENTE E CAIXA, INCLUSIVE BOTA FORA DE MATERIAL ESCAVADO</v>
          </cell>
          <cell r="C3102" t="str">
            <v>UN</v>
          </cell>
          <cell r="D3102">
            <v>11621.34</v>
          </cell>
          <cell r="E3102">
            <v>11143.44</v>
          </cell>
          <cell r="F3102">
            <v>11484.03</v>
          </cell>
          <cell r="G3102">
            <v>11436.42</v>
          </cell>
          <cell r="H3102">
            <v>11471.26</v>
          </cell>
          <cell r="I3102">
            <v>11532.78</v>
          </cell>
        </row>
        <row r="3103">
          <cell r="A3103" t="str">
            <v>SEE-FUN-005</v>
          </cell>
          <cell r="B3103" t="str">
            <v>BLOCO ARMADO EM CONCRETO 20 MPa, INCLUSIVE LASTRO 5 CM EM CONCRETO MAGRO 9 MPa, FORMAS LATERAIS E DESFORMA.</v>
          </cell>
          <cell r="C3103" t="str">
            <v>M3</v>
          </cell>
          <cell r="D3103">
            <v>2141.4499999999998</v>
          </cell>
          <cell r="E3103">
            <v>2000.74</v>
          </cell>
          <cell r="F3103">
            <v>2068.27</v>
          </cell>
          <cell r="G3103">
            <v>2009.78</v>
          </cell>
          <cell r="H3103">
            <v>2060.3200000000002</v>
          </cell>
          <cell r="I3103">
            <v>2022.97</v>
          </cell>
        </row>
        <row r="3104">
          <cell r="A3104" t="str">
            <v>SEE-FUN-010</v>
          </cell>
          <cell r="B3104" t="str">
            <v>CINTA ARMADA EM CONCRETO 20 MPa, INCLUSIVE LASTRO 5 CM EM CONCRETO MAGRO 9 MPa, FORMAS LATERAIS E DESFORMA.</v>
          </cell>
          <cell r="C3104" t="str">
            <v>M3</v>
          </cell>
          <cell r="D3104">
            <v>2141.4499999999998</v>
          </cell>
          <cell r="E3104">
            <v>2000.74</v>
          </cell>
          <cell r="F3104">
            <v>2068.27</v>
          </cell>
          <cell r="G3104">
            <v>2009.78</v>
          </cell>
          <cell r="H3104">
            <v>2060.3200000000002</v>
          </cell>
          <cell r="I3104">
            <v>2022.97</v>
          </cell>
        </row>
        <row r="3105">
          <cell r="A3105" t="str">
            <v>SEE-LAV-005</v>
          </cell>
          <cell r="B3105" t="str">
            <v>LAVATÓRIO/ESCOVAÇÃO DE DENTES TIPO COCHO EM AÇO INOXIDÁVEL - PADRÃO SEE</v>
          </cell>
          <cell r="C3105" t="str">
            <v>UN</v>
          </cell>
          <cell r="D3105">
            <v>1497.48</v>
          </cell>
          <cell r="E3105">
            <v>1478.19</v>
          </cell>
          <cell r="F3105">
            <v>1491.44</v>
          </cell>
          <cell r="G3105">
            <v>1493.44</v>
          </cell>
          <cell r="H3105">
            <v>1481.44</v>
          </cell>
          <cell r="I3105">
            <v>1489.24</v>
          </cell>
        </row>
        <row r="3106">
          <cell r="A3106" t="str">
            <v>SEE-LAV-010</v>
          </cell>
          <cell r="B3106" t="str">
            <v>BEBEDOURO/LAVATÓRIO COLETIVO EM ALVENARIA REVESTIDA EM AÇO INOX AISI 304 E AZULEJO, EXCETO PARTE HIDRO-SANITÁRIA (PADRÃO SEE)</v>
          </cell>
          <cell r="C3106" t="str">
            <v>UN</v>
          </cell>
          <cell r="D3106">
            <v>3783.5</v>
          </cell>
          <cell r="E3106">
            <v>3783.72</v>
          </cell>
          <cell r="F3106">
            <v>3783.86</v>
          </cell>
          <cell r="G3106">
            <v>3783.35</v>
          </cell>
          <cell r="H3106">
            <v>3784.72</v>
          </cell>
          <cell r="I3106">
            <v>3783.57</v>
          </cell>
        </row>
        <row r="3107">
          <cell r="A3107" t="str">
            <v>SEE-MAN-005</v>
          </cell>
          <cell r="B3107" t="str">
            <v>MANTA DE BORRACHA DE 5 MM NATURAL/COMUM PARA BANCADA</v>
          </cell>
          <cell r="C3107" t="str">
            <v>M2</v>
          </cell>
          <cell r="D3107">
            <v>89.84</v>
          </cell>
          <cell r="E3107">
            <v>89.84</v>
          </cell>
          <cell r="F3107">
            <v>89.84</v>
          </cell>
          <cell r="G3107">
            <v>89.84</v>
          </cell>
          <cell r="H3107">
            <v>89.84</v>
          </cell>
          <cell r="I3107">
            <v>89.84</v>
          </cell>
        </row>
        <row r="3108">
          <cell r="A3108" t="str">
            <v>SEE-POÇ-005</v>
          </cell>
          <cell r="B3108" t="str">
            <v>POÇO ABSORVENTE DE D = 150 CM x 3 M, REVESTIDO EM ALVENARIA DE TIJOLO REQUEIMADO, FUNDO DE AREIA E BRITA E TAMPA EM LAJE ESP. = 8 CM, INCLUSIVE BOTA FORA DE MATERIAL ESCAVADO</v>
          </cell>
          <cell r="C3108" t="str">
            <v>UN</v>
          </cell>
          <cell r="D3108">
            <v>1965.95</v>
          </cell>
          <cell r="E3108">
            <v>1843.62</v>
          </cell>
          <cell r="F3108">
            <v>1942.45</v>
          </cell>
          <cell r="G3108">
            <v>1928.8</v>
          </cell>
          <cell r="H3108">
            <v>1944.67</v>
          </cell>
          <cell r="I3108">
            <v>1977.99</v>
          </cell>
        </row>
        <row r="3109">
          <cell r="A3109" t="str">
            <v>SEE-QUA-005</v>
          </cell>
          <cell r="B3109" t="str">
            <v>QUADRO PARA GIZ DE LAMINADO MELAMÍNICO COLOCADO 308 X 125 CM COM PORTA GIZ E MOLDURA, COM DOIS QUADROS PARA CARTAZES DE 127 X 125 CM</v>
          </cell>
          <cell r="C3109" t="str">
            <v>UN</v>
          </cell>
          <cell r="D3109">
            <v>681.81</v>
          </cell>
          <cell r="E3109">
            <v>681.81</v>
          </cell>
          <cell r="F3109">
            <v>681.81</v>
          </cell>
          <cell r="G3109">
            <v>681.81</v>
          </cell>
          <cell r="H3109">
            <v>681.81</v>
          </cell>
          <cell r="I3109">
            <v>681.81</v>
          </cell>
        </row>
        <row r="3110">
          <cell r="A3110" t="str">
            <v>SEE-QUA-010</v>
          </cell>
          <cell r="B3110" t="str">
            <v>QUADRO PARA GIZ E CARTAZES - MOLDURA EM ALUMÍNIO</v>
          </cell>
          <cell r="C3110" t="str">
            <v>UN</v>
          </cell>
          <cell r="D3110">
            <v>691.44</v>
          </cell>
          <cell r="E3110">
            <v>691.44</v>
          </cell>
          <cell r="F3110">
            <v>691.44</v>
          </cell>
          <cell r="G3110">
            <v>691.44</v>
          </cell>
          <cell r="H3110">
            <v>691.44</v>
          </cell>
          <cell r="I3110">
            <v>691.44</v>
          </cell>
        </row>
        <row r="3111">
          <cell r="A3111" t="str">
            <v>SEE-QUA-015</v>
          </cell>
          <cell r="B3111" t="str">
            <v>QUADRO PARA GIZ E CARTAZES, 557 X 126 CM - MOLDURA EM MADEIRA</v>
          </cell>
          <cell r="C3111" t="str">
            <v>UN</v>
          </cell>
          <cell r="D3111">
            <v>845.94</v>
          </cell>
          <cell r="E3111">
            <v>845.94</v>
          </cell>
          <cell r="F3111">
            <v>845.94</v>
          </cell>
          <cell r="G3111">
            <v>845.94</v>
          </cell>
          <cell r="H3111">
            <v>845.94</v>
          </cell>
          <cell r="I3111">
            <v>845.94</v>
          </cell>
        </row>
        <row r="3112">
          <cell r="A3112" t="str">
            <v>SEE-QUA-016</v>
          </cell>
          <cell r="B3112" t="str">
            <v>QUADRO PARA GIZ E CARTAZES, 310 X 131 CM - MOLDURA EM MADEIRA</v>
          </cell>
          <cell r="C3112" t="str">
            <v>UN</v>
          </cell>
          <cell r="D3112">
            <v>500.89</v>
          </cell>
          <cell r="E3112">
            <v>500.89</v>
          </cell>
          <cell r="F3112">
            <v>500.89</v>
          </cell>
          <cell r="G3112">
            <v>500.89</v>
          </cell>
          <cell r="H3112">
            <v>500.89</v>
          </cell>
          <cell r="I3112">
            <v>500.89</v>
          </cell>
        </row>
        <row r="3113">
          <cell r="A3113" t="str">
            <v>SEE-QUA-020</v>
          </cell>
          <cell r="B3113" t="str">
            <v>QUADRO PARA PINCEL ATÔMICO, EM CHAPA RESINADA (310 x 131 cm), COMPLETO</v>
          </cell>
          <cell r="C3113" t="str">
            <v>UN</v>
          </cell>
          <cell r="D3113">
            <v>464.84</v>
          </cell>
          <cell r="E3113">
            <v>464.84</v>
          </cell>
          <cell r="F3113">
            <v>464.84</v>
          </cell>
          <cell r="G3113">
            <v>464.84</v>
          </cell>
          <cell r="H3113">
            <v>464.84</v>
          </cell>
          <cell r="I3113">
            <v>464.84</v>
          </cell>
        </row>
        <row r="3114">
          <cell r="A3114" t="str">
            <v>SEE-QUA-025</v>
          </cell>
          <cell r="B3114" t="str">
            <v>QUADRO DE AVISO COMPLETO, COM PORTA DE VIDRO 50 X 80 X 8 CM</v>
          </cell>
          <cell r="C3114" t="str">
            <v>UN</v>
          </cell>
          <cell r="D3114">
            <v>268.47000000000003</v>
          </cell>
          <cell r="E3114">
            <v>268.47000000000003</v>
          </cell>
          <cell r="F3114">
            <v>268.47000000000003</v>
          </cell>
          <cell r="G3114">
            <v>268.47000000000003</v>
          </cell>
          <cell r="H3114">
            <v>268.47000000000003</v>
          </cell>
          <cell r="I3114">
            <v>268.47000000000003</v>
          </cell>
        </row>
        <row r="3115">
          <cell r="A3115" t="str">
            <v>SEE-QUA-026</v>
          </cell>
          <cell r="B3115" t="str">
            <v>QUADRO DE AVISO COMPLETO, COM PORTA DE ACRÍLICO 50 X 80 X 8 CM</v>
          </cell>
          <cell r="C3115" t="str">
            <v>UN</v>
          </cell>
          <cell r="D3115">
            <v>299.37</v>
          </cell>
          <cell r="E3115">
            <v>299.37</v>
          </cell>
          <cell r="F3115">
            <v>299.37</v>
          </cell>
          <cell r="G3115">
            <v>299.37</v>
          </cell>
          <cell r="H3115">
            <v>299.37</v>
          </cell>
          <cell r="I3115">
            <v>299.37</v>
          </cell>
        </row>
        <row r="3116">
          <cell r="A3116" t="str">
            <v>SEE-QUA-030</v>
          </cell>
          <cell r="B3116" t="str">
            <v>QUADRO DE AVISOS 80 X 40 CM, COMPLETO, COLOCADO</v>
          </cell>
          <cell r="C3116" t="str">
            <v>UN</v>
          </cell>
          <cell r="D3116">
            <v>268.47000000000003</v>
          </cell>
          <cell r="E3116">
            <v>268.47000000000003</v>
          </cell>
          <cell r="F3116">
            <v>268.47000000000003</v>
          </cell>
          <cell r="G3116">
            <v>268.47000000000003</v>
          </cell>
          <cell r="H3116">
            <v>268.47000000000003</v>
          </cell>
          <cell r="I3116">
            <v>268.47000000000003</v>
          </cell>
        </row>
        <row r="3117">
          <cell r="A3117" t="str">
            <v>SEE-QUA-035</v>
          </cell>
          <cell r="B3117" t="str">
            <v>QUADRO DE CHAVE DE MADEIRA 70 GANCHOS - PORTA COM VIDRO, 40 X 60 CM</v>
          </cell>
          <cell r="C3117" t="str">
            <v>UN</v>
          </cell>
          <cell r="D3117">
            <v>319.97000000000003</v>
          </cell>
          <cell r="E3117">
            <v>319.97000000000003</v>
          </cell>
          <cell r="F3117">
            <v>319.97000000000003</v>
          </cell>
          <cell r="G3117">
            <v>319.97000000000003</v>
          </cell>
          <cell r="H3117">
            <v>319.97000000000003</v>
          </cell>
          <cell r="I3117">
            <v>319.97000000000003</v>
          </cell>
        </row>
        <row r="3118">
          <cell r="A3118" t="str">
            <v>SEE-QUA-036</v>
          </cell>
          <cell r="B3118" t="str">
            <v>QUADRO DE CHAVE DE MADEIRA 70 GANCHOS - PORTA COM ACRÍLICO, 40 X 60 CM</v>
          </cell>
          <cell r="C3118" t="str">
            <v>UN</v>
          </cell>
          <cell r="D3118">
            <v>294.22000000000003</v>
          </cell>
          <cell r="E3118">
            <v>294.22000000000003</v>
          </cell>
          <cell r="F3118">
            <v>294.22000000000003</v>
          </cell>
          <cell r="G3118">
            <v>294.22000000000003</v>
          </cell>
          <cell r="H3118">
            <v>294.22000000000003</v>
          </cell>
          <cell r="I3118">
            <v>294.22000000000003</v>
          </cell>
        </row>
        <row r="3119">
          <cell r="A3119" t="str">
            <v>SEE-QUA-040</v>
          </cell>
          <cell r="B3119" t="str">
            <v>QUADRO DE CHAVES 50 X 46 CM</v>
          </cell>
          <cell r="C3119" t="str">
            <v>UN</v>
          </cell>
          <cell r="D3119">
            <v>216.97</v>
          </cell>
          <cell r="E3119">
            <v>216.97</v>
          </cell>
          <cell r="F3119">
            <v>216.97</v>
          </cell>
          <cell r="G3119">
            <v>216.97</v>
          </cell>
          <cell r="H3119">
            <v>216.97</v>
          </cell>
          <cell r="I3119">
            <v>216.97</v>
          </cell>
        </row>
        <row r="3120">
          <cell r="A3120" t="str">
            <v>SEE-REG-005</v>
          </cell>
          <cell r="B3120" t="str">
            <v>RÉGUA DE 10 X 1,7 CM (PEROBA ROSA) CANTO BOLEADO</v>
          </cell>
          <cell r="C3120" t="str">
            <v>M</v>
          </cell>
          <cell r="D3120">
            <v>14.17</v>
          </cell>
          <cell r="E3120">
            <v>14.17</v>
          </cell>
          <cell r="F3120">
            <v>14.17</v>
          </cell>
          <cell r="G3120">
            <v>14.17</v>
          </cell>
          <cell r="H3120">
            <v>14.17</v>
          </cell>
          <cell r="I3120">
            <v>14.17</v>
          </cell>
        </row>
        <row r="3121">
          <cell r="A3121" t="str">
            <v>SEE-SER-005</v>
          </cell>
          <cell r="B3121" t="str">
            <v>JC1 - (345 x 145 CM) BASCULANTE DE FERRO ASSENTADA COM PARAFUSOS E BUCHA, CONFORME DETALHE E ESPECIFICAÇÕES</v>
          </cell>
          <cell r="C3121" t="str">
            <v>PÇ</v>
          </cell>
          <cell r="D3121">
            <v>820.13</v>
          </cell>
          <cell r="E3121">
            <v>821.63</v>
          </cell>
          <cell r="F3121">
            <v>822.63</v>
          </cell>
          <cell r="G3121">
            <v>819.13</v>
          </cell>
          <cell r="H3121">
            <v>828.62</v>
          </cell>
          <cell r="I3121">
            <v>820.63</v>
          </cell>
        </row>
        <row r="3122">
          <cell r="A3122" t="str">
            <v>SEE-SER-006</v>
          </cell>
          <cell r="B3122" t="str">
            <v>JC1 - (340 x 145 CM) BASCULANTE DE FERRO ASSENTADA COM PARAFUSOS E BUCHA, CONFORME DETALHE E ESPECIFICAÇÕES</v>
          </cell>
          <cell r="C3122" t="str">
            <v>PÇ</v>
          </cell>
          <cell r="D3122">
            <v>808.24</v>
          </cell>
          <cell r="E3122">
            <v>809.71</v>
          </cell>
          <cell r="F3122">
            <v>810.7</v>
          </cell>
          <cell r="G3122">
            <v>807.25</v>
          </cell>
          <cell r="H3122">
            <v>816.61</v>
          </cell>
          <cell r="I3122">
            <v>808.74</v>
          </cell>
        </row>
        <row r="3123">
          <cell r="A3123" t="str">
            <v>SEE-SER-010</v>
          </cell>
          <cell r="B3123" t="str">
            <v>JC2 - (345 X 165 CM) BASCULANTE DE FERRO ASSENTADA COM PARAFUSOS E BUCHA,CONFORME DETALHE E ESPECIFICAÇÕES</v>
          </cell>
          <cell r="C3123" t="str">
            <v>PÇ</v>
          </cell>
          <cell r="D3123">
            <v>933.25</v>
          </cell>
          <cell r="E3123">
            <v>934.95</v>
          </cell>
          <cell r="F3123">
            <v>936.09</v>
          </cell>
          <cell r="G3123">
            <v>932.11</v>
          </cell>
          <cell r="H3123">
            <v>942.91</v>
          </cell>
          <cell r="I3123">
            <v>933.82</v>
          </cell>
        </row>
        <row r="3124">
          <cell r="A3124" t="str">
            <v>SEE-SER-011</v>
          </cell>
          <cell r="B3124" t="str">
            <v>JC2 - (340 X 165 CM) BASCULANTE DE FERRO ASSENTADA COM PARAFUSOS E BUCHA,CONFORME DETALHE E ESPECIFICAÇÕES</v>
          </cell>
          <cell r="C3124" t="str">
            <v>PÇ</v>
          </cell>
          <cell r="D3124">
            <v>919.72</v>
          </cell>
          <cell r="E3124">
            <v>921.41</v>
          </cell>
          <cell r="F3124">
            <v>922.53</v>
          </cell>
          <cell r="G3124">
            <v>918.61</v>
          </cell>
          <cell r="H3124">
            <v>929.26</v>
          </cell>
          <cell r="I3124">
            <v>920.28</v>
          </cell>
        </row>
        <row r="3125">
          <cell r="A3125" t="str">
            <v>SEE-SER-015</v>
          </cell>
          <cell r="B3125" t="str">
            <v>JB1 - (345 X 40 CM) BASCULANTE DE FERRO ASSENTADA COM PARAFUSOS E BUCHA, CONFORME DETALHE E ESPECIFICAÇÕES</v>
          </cell>
          <cell r="C3125" t="str">
            <v>PÇ</v>
          </cell>
          <cell r="D3125">
            <v>226.24</v>
          </cell>
          <cell r="E3125">
            <v>226.65</v>
          </cell>
          <cell r="F3125">
            <v>226.93</v>
          </cell>
          <cell r="G3125">
            <v>225.96</v>
          </cell>
          <cell r="H3125">
            <v>228.59</v>
          </cell>
          <cell r="I3125">
            <v>226.38</v>
          </cell>
        </row>
        <row r="3126">
          <cell r="A3126" t="str">
            <v>SEE-SER-016</v>
          </cell>
          <cell r="B3126" t="str">
            <v>JB1 - (340 X 40 CM) BASCULANTE DE FERRO ASSENTADA COM PARAFUSOS E BUCHA, CONFORME DETALHE E ESPECIFICAÇÕES</v>
          </cell>
          <cell r="C3126" t="str">
            <v>PÇ</v>
          </cell>
          <cell r="D3126">
            <v>222.96</v>
          </cell>
          <cell r="E3126">
            <v>223.37</v>
          </cell>
          <cell r="F3126">
            <v>223.64</v>
          </cell>
          <cell r="G3126">
            <v>222.7</v>
          </cell>
          <cell r="H3126">
            <v>225.27</v>
          </cell>
          <cell r="I3126">
            <v>223.1</v>
          </cell>
        </row>
        <row r="3127">
          <cell r="A3127" t="str">
            <v>SEE-SER-020</v>
          </cell>
          <cell r="B3127" t="str">
            <v>JB2 - (345 X 60 CM) BASCULANTE DE FERRO ASSENTADA COM PARAFUSOS E BUCHA,CONFORME DETALHE E ESPECIFICAÇÕES</v>
          </cell>
          <cell r="C3127" t="str">
            <v>PÇ</v>
          </cell>
          <cell r="D3127">
            <v>339.36</v>
          </cell>
          <cell r="E3127">
            <v>339.98</v>
          </cell>
          <cell r="F3127">
            <v>340.39</v>
          </cell>
          <cell r="G3127">
            <v>338.95</v>
          </cell>
          <cell r="H3127">
            <v>342.88</v>
          </cell>
          <cell r="I3127">
            <v>339.57</v>
          </cell>
        </row>
        <row r="3128">
          <cell r="A3128" t="str">
            <v>SEE-SER-021</v>
          </cell>
          <cell r="B3128" t="str">
            <v>JB2 - (340 X 60 CM) BASCULANTE DE FERRO ASSENTADA COM PARAFUSOS E BUCHA,CONFORME DETALHE E ESPECIFICAÇÕES</v>
          </cell>
          <cell r="C3128" t="str">
            <v>PÇ</v>
          </cell>
          <cell r="D3128">
            <v>334.44</v>
          </cell>
          <cell r="E3128">
            <v>335.06</v>
          </cell>
          <cell r="F3128">
            <v>335.46</v>
          </cell>
          <cell r="G3128">
            <v>334.04</v>
          </cell>
          <cell r="H3128">
            <v>337.91</v>
          </cell>
          <cell r="I3128">
            <v>334.65</v>
          </cell>
        </row>
        <row r="3129">
          <cell r="A3129" t="str">
            <v>SEE-SER-025</v>
          </cell>
          <cell r="B3129" t="str">
            <v>JB3 - (345 X 80 CM) BASCULANTE DE FERRO ASSENTADA COM PARAFUSOS E BUCHA,CONFORME DETALHE E ESPECIFICAÇÕES</v>
          </cell>
          <cell r="C3129" t="str">
            <v>PÇ</v>
          </cell>
          <cell r="D3129">
            <v>452.48</v>
          </cell>
          <cell r="E3129">
            <v>453.31</v>
          </cell>
          <cell r="F3129">
            <v>453.86</v>
          </cell>
          <cell r="G3129">
            <v>451.93</v>
          </cell>
          <cell r="H3129">
            <v>457.18</v>
          </cell>
          <cell r="I3129">
            <v>452.76</v>
          </cell>
        </row>
        <row r="3130">
          <cell r="A3130" t="str">
            <v>SEE-SER-026</v>
          </cell>
          <cell r="B3130" t="str">
            <v>JB3 - (340 X 80 CM) BASCULANTE DE FERRO ASSENTADA COM PARAFUSOS E BUCHA,CONFORME DETALHE E ESPECIFICAÇÕES</v>
          </cell>
          <cell r="C3130" t="str">
            <v>PÇ</v>
          </cell>
          <cell r="D3130">
            <v>445.93</v>
          </cell>
          <cell r="E3130">
            <v>446.74</v>
          </cell>
          <cell r="F3130">
            <v>447.29</v>
          </cell>
          <cell r="G3130">
            <v>445.38</v>
          </cell>
          <cell r="H3130">
            <v>450.54</v>
          </cell>
          <cell r="I3130">
            <v>446.2</v>
          </cell>
        </row>
        <row r="3131">
          <cell r="A3131" t="str">
            <v>SEE-SER-030</v>
          </cell>
          <cell r="B3131" t="str">
            <v>JB4 - (162,5 X 80 CM) BASCULANTE DE FERRO ASSENTADA COM PARAFUSOS E BUCHA,CONFORME DETALHE E ESPECIFICAÇÕES</v>
          </cell>
          <cell r="C3131" t="str">
            <v>PÇ</v>
          </cell>
          <cell r="D3131">
            <v>213.13</v>
          </cell>
          <cell r="E3131">
            <v>213.52</v>
          </cell>
          <cell r="F3131">
            <v>213.78</v>
          </cell>
          <cell r="G3131">
            <v>212.87</v>
          </cell>
          <cell r="H3131">
            <v>215.33</v>
          </cell>
          <cell r="I3131">
            <v>213.26</v>
          </cell>
        </row>
        <row r="3132">
          <cell r="A3132" t="str">
            <v>SEE-SER-035</v>
          </cell>
          <cell r="B3132" t="str">
            <v>JB5 - (172,5 X 40 CM) BASCULANTE DE FERRO ASSENTADA COM PARAFUSOS E BUCHA,CONFORME DETALHE E ESPECIFICAÇÕES</v>
          </cell>
          <cell r="C3132" t="str">
            <v>PÇ</v>
          </cell>
          <cell r="D3132">
            <v>113.12</v>
          </cell>
          <cell r="E3132">
            <v>113.33</v>
          </cell>
          <cell r="F3132">
            <v>113.46</v>
          </cell>
          <cell r="G3132">
            <v>112.98</v>
          </cell>
          <cell r="H3132">
            <v>114.29</v>
          </cell>
          <cell r="I3132">
            <v>113.19</v>
          </cell>
        </row>
        <row r="3133">
          <cell r="A3133" t="str">
            <v>SEE-SER-036</v>
          </cell>
          <cell r="B3133" t="str">
            <v>JB5 - (195 X 40 CM) BASCULANTE DE FERRO ASSENTADA COM PARAFUSOS E BUCHA,CONFORME DETALHE E ESPECIFICAÇÕES</v>
          </cell>
          <cell r="C3133" t="str">
            <v>PÇ</v>
          </cell>
          <cell r="D3133">
            <v>127.87</v>
          </cell>
          <cell r="E3133">
            <v>128.11000000000001</v>
          </cell>
          <cell r="F3133">
            <v>128.27000000000001</v>
          </cell>
          <cell r="G3133">
            <v>127.72</v>
          </cell>
          <cell r="H3133">
            <v>129.19999999999999</v>
          </cell>
          <cell r="I3133">
            <v>127.96</v>
          </cell>
        </row>
        <row r="3134">
          <cell r="A3134" t="str">
            <v>SEE-SER-040</v>
          </cell>
          <cell r="B3134" t="str">
            <v>JB6 - (82,25 X 40 CM) BASCULANTE DE FERRO ASSENTADA COM PARAFUSOS E BUCHA,CONFORME DETALHE E ESPECIFICAÇÕES</v>
          </cell>
          <cell r="C3134" t="str">
            <v>PÇ</v>
          </cell>
          <cell r="D3134">
            <v>53.94</v>
          </cell>
          <cell r="E3134">
            <v>54.03</v>
          </cell>
          <cell r="F3134">
            <v>54.11</v>
          </cell>
          <cell r="G3134">
            <v>53.87</v>
          </cell>
          <cell r="H3134">
            <v>54.5</v>
          </cell>
          <cell r="I3134">
            <v>53.97</v>
          </cell>
        </row>
        <row r="3135">
          <cell r="A3135" t="str">
            <v>SEE-SER-041</v>
          </cell>
          <cell r="B3135" t="str">
            <v>JB6 - (210 X 40 CM) BASCULANTE DE FERRO ASSENTADA COM PARAFUSOS E BUCHA,CONFORME DETALHE E ESPECIFICAÇÕES</v>
          </cell>
          <cell r="C3135" t="str">
            <v>PÇ</v>
          </cell>
          <cell r="D3135">
            <v>137.71</v>
          </cell>
          <cell r="E3135">
            <v>137.97</v>
          </cell>
          <cell r="F3135">
            <v>138.13</v>
          </cell>
          <cell r="G3135">
            <v>137.55000000000001</v>
          </cell>
          <cell r="H3135">
            <v>139.13999999999999</v>
          </cell>
          <cell r="I3135">
            <v>137.79</v>
          </cell>
        </row>
        <row r="3136">
          <cell r="A3136" t="str">
            <v>SEE-SER-045</v>
          </cell>
          <cell r="B3136" t="str">
            <v>JB7 - (165 X 40 CM) BASCULANTE DE FERRO ASSENTADA COM PARAFUSOS E BUCHA,CONFORME DETALHE E ESPECIFICAÇÕES</v>
          </cell>
          <cell r="C3136" t="str">
            <v>PÇ</v>
          </cell>
          <cell r="D3136">
            <v>108.2</v>
          </cell>
          <cell r="E3136">
            <v>108.4</v>
          </cell>
          <cell r="F3136">
            <v>108.53</v>
          </cell>
          <cell r="G3136">
            <v>108.07</v>
          </cell>
          <cell r="H3136">
            <v>109.32</v>
          </cell>
          <cell r="I3136">
            <v>108.27</v>
          </cell>
        </row>
        <row r="3137">
          <cell r="A3137" t="str">
            <v>SEE-SER-046</v>
          </cell>
          <cell r="B3137" t="str">
            <v>JB7 - (162,5 X 40 CM) BASCULANTE DE FERRO ASSENTADA COM PARAFUSOS E BUCHA,CONFORME DETALHE E ESPECIFICAÇÕES</v>
          </cell>
          <cell r="C3137" t="str">
            <v>PÇ</v>
          </cell>
          <cell r="D3137">
            <v>106.56</v>
          </cell>
          <cell r="E3137">
            <v>106.76</v>
          </cell>
          <cell r="F3137">
            <v>106.88</v>
          </cell>
          <cell r="G3137">
            <v>106.43</v>
          </cell>
          <cell r="H3137">
            <v>107.67</v>
          </cell>
          <cell r="I3137">
            <v>106.63</v>
          </cell>
        </row>
        <row r="3138">
          <cell r="A3138" t="str">
            <v>SEE-SER-050</v>
          </cell>
          <cell r="B3138" t="str">
            <v>JB8 - (135 X 40 CM) BASCULANTE DE FERRO ASSENTADA COM PARAFUSOS E BUCHA,CONFORME DETALHE E ESPECIFICAÇÕES</v>
          </cell>
          <cell r="C3138" t="str">
            <v>PÇ</v>
          </cell>
          <cell r="D3138">
            <v>88.53</v>
          </cell>
          <cell r="E3138">
            <v>88.69</v>
          </cell>
          <cell r="F3138">
            <v>88.8</v>
          </cell>
          <cell r="G3138">
            <v>88.43</v>
          </cell>
          <cell r="H3138">
            <v>89.45</v>
          </cell>
          <cell r="I3138">
            <v>88.58</v>
          </cell>
        </row>
        <row r="3139">
          <cell r="A3139" t="str">
            <v>SEE-SER-051</v>
          </cell>
          <cell r="B3139" t="str">
            <v>JB8 - (130 X 40 CM) BASCULANTE DE FERRO ASSENTADA COM PARAFUSOS E BUCHA,CONFORME DETALHE E ESPECIFICAÇÕES</v>
          </cell>
          <cell r="C3139" t="str">
            <v>PÇ</v>
          </cell>
          <cell r="D3139">
            <v>85.25</v>
          </cell>
          <cell r="E3139">
            <v>85.41</v>
          </cell>
          <cell r="F3139">
            <v>85.51</v>
          </cell>
          <cell r="G3139">
            <v>85.15</v>
          </cell>
          <cell r="H3139">
            <v>86.14</v>
          </cell>
          <cell r="I3139">
            <v>85.3</v>
          </cell>
        </row>
        <row r="3140">
          <cell r="A3140" t="str">
            <v>SEE-SER-055</v>
          </cell>
          <cell r="B3140" t="str">
            <v>GF1 - (340 X 145 CM ) GRADE FIXA PARA PROTEÇÃO DE JANELAS, EM BARRA DE FERRO QUADRADO DE 1/2" E QUADRO DE FERRO CHATO DE 1/2"X 1/8", COLOCADA</v>
          </cell>
          <cell r="C3140" t="str">
            <v>PÇ</v>
          </cell>
          <cell r="D3140">
            <v>748.48</v>
          </cell>
          <cell r="E3140">
            <v>748.6</v>
          </cell>
          <cell r="F3140">
            <v>748.68</v>
          </cell>
          <cell r="G3140">
            <v>748.4</v>
          </cell>
          <cell r="H3140">
            <v>749.17</v>
          </cell>
          <cell r="I3140">
            <v>748.52</v>
          </cell>
        </row>
        <row r="3141">
          <cell r="A3141" t="str">
            <v>SEE-SER-056</v>
          </cell>
          <cell r="B3141" t="str">
            <v>GF1 - (340 X 165 CM ) GRADE FIXA PARA PROTEÇÃO DE JANELAS, EM BARRA DE FERRO QUADRADO DE 1/2" E QUADRO DE FERRO CHATO DE 1/2"X 1/8", COLOCADA</v>
          </cell>
          <cell r="C3141" t="str">
            <v>PÇ</v>
          </cell>
          <cell r="D3141">
            <v>851.72</v>
          </cell>
          <cell r="E3141">
            <v>851.85</v>
          </cell>
          <cell r="F3141">
            <v>851.94</v>
          </cell>
          <cell r="G3141">
            <v>851.62</v>
          </cell>
          <cell r="H3141">
            <v>852.5</v>
          </cell>
          <cell r="I3141">
            <v>851.76</v>
          </cell>
        </row>
        <row r="3142">
          <cell r="A3142" t="str">
            <v>SEE-SER-060</v>
          </cell>
          <cell r="B3142" t="str">
            <v>GF2 - (340 X 165 CM ) GRADE FIXA PARA PROTEÇÃO DE JANELAS, EM BARRA DE FERRO QUADRADO DE 1/2" E QUADRO DE FERRO CHATO DE 1/2"X 1/8", COLOCADA</v>
          </cell>
          <cell r="C3142" t="str">
            <v>PÇ</v>
          </cell>
          <cell r="D3142">
            <v>851.72</v>
          </cell>
          <cell r="E3142">
            <v>851.85</v>
          </cell>
          <cell r="F3142">
            <v>851.94</v>
          </cell>
          <cell r="G3142">
            <v>851.62</v>
          </cell>
          <cell r="H3142">
            <v>852.5</v>
          </cell>
          <cell r="I3142">
            <v>851.76</v>
          </cell>
        </row>
        <row r="3143">
          <cell r="A3143" t="str">
            <v>SEE-SER-061</v>
          </cell>
          <cell r="B3143" t="str">
            <v>GF2 - (340 X 105 CM ) GRADE FIXA PARA PROTEÇÃO DE JANELAS, EM BARRA DE FERRO QUADRADO DE 1/2" E QUADRO DE FERRO CHATO DE 1/2"X 1/8", COLOCADA</v>
          </cell>
          <cell r="C3143" t="str">
            <v>PÇ</v>
          </cell>
          <cell r="D3143">
            <v>542</v>
          </cell>
          <cell r="E3143">
            <v>542.09</v>
          </cell>
          <cell r="F3143">
            <v>542.15</v>
          </cell>
          <cell r="G3143">
            <v>541.94000000000005</v>
          </cell>
          <cell r="H3143">
            <v>542.5</v>
          </cell>
          <cell r="I3143">
            <v>542.03</v>
          </cell>
        </row>
        <row r="3144">
          <cell r="A3144" t="str">
            <v>SEE-SER-065</v>
          </cell>
          <cell r="B3144" t="str">
            <v>GF3 - (340 X 60 CM ) GRADE FIXA PARA PROTEÇÃO DE JANELAS, EM BARRA DE FERRO QUADRADO DE 1/2" E QUADRO DE FERRO CHATO DE 1/2"X 1/8", COLOCADA</v>
          </cell>
          <cell r="C3144" t="str">
            <v>PÇ</v>
          </cell>
          <cell r="D3144">
            <v>309.70999999999998</v>
          </cell>
          <cell r="E3144">
            <v>309.76</v>
          </cell>
          <cell r="F3144">
            <v>309.8</v>
          </cell>
          <cell r="G3144">
            <v>309.68</v>
          </cell>
          <cell r="H3144">
            <v>310</v>
          </cell>
          <cell r="I3144">
            <v>309.73</v>
          </cell>
        </row>
        <row r="3145">
          <cell r="A3145" t="str">
            <v>SEE-SER-066</v>
          </cell>
          <cell r="B3145" t="str">
            <v>GF3 - (340 X 80 CM ) GRADE FIXA PARA PROTEÇÃO DE JANELAS, EM BARRA DE FERRO QUADRADO DE 1/2" E QUADRO DE FERRO CHATO DE 1/2"X 1/8", COLOCADA</v>
          </cell>
          <cell r="C3145" t="str">
            <v>PÇ</v>
          </cell>
          <cell r="D3145">
            <v>412.96</v>
          </cell>
          <cell r="E3145">
            <v>413.02</v>
          </cell>
          <cell r="F3145">
            <v>413.06</v>
          </cell>
          <cell r="G3145">
            <v>412.91</v>
          </cell>
          <cell r="H3145">
            <v>413.34</v>
          </cell>
          <cell r="I3145">
            <v>412.98</v>
          </cell>
        </row>
        <row r="3146">
          <cell r="A3146" t="str">
            <v>SEE-SER-070</v>
          </cell>
          <cell r="B3146" t="str">
            <v>GF4 - (162,5 X 80 CM ) GRADE FIXA PARA PROTEÇÃO DE JANELAS, EM BARRA DE FERRO QUADRADO DE 1/2" E QUADRO DE FERRO CHATO DE 1/2"X 1/8", COLOCADA</v>
          </cell>
          <cell r="C3146" t="str">
            <v>PÇ</v>
          </cell>
          <cell r="D3146">
            <v>197.37</v>
          </cell>
          <cell r="E3146">
            <v>197.4</v>
          </cell>
          <cell r="F3146">
            <v>197.42</v>
          </cell>
          <cell r="G3146">
            <v>197.35</v>
          </cell>
          <cell r="H3146">
            <v>197.55</v>
          </cell>
          <cell r="I3146">
            <v>197.38</v>
          </cell>
        </row>
        <row r="3147">
          <cell r="A3147" t="str">
            <v>SEE-SER-071</v>
          </cell>
          <cell r="B3147" t="str">
            <v>GF4 - (340 X 60 CM ) GRADE FIXA PARA PROTEÇÃO DE JANELAS, EM BARRA DE FERRO QUADRADO DE 1/2" E QUADRO DE FERRO CHATO DE 1/2"X 1/8", COLOCADA</v>
          </cell>
          <cell r="C3147" t="str">
            <v>PÇ</v>
          </cell>
          <cell r="D3147">
            <v>309.70999999999998</v>
          </cell>
          <cell r="E3147">
            <v>309.76</v>
          </cell>
          <cell r="F3147">
            <v>309.8</v>
          </cell>
          <cell r="G3147">
            <v>309.68</v>
          </cell>
          <cell r="H3147">
            <v>310</v>
          </cell>
          <cell r="I3147">
            <v>309.73</v>
          </cell>
        </row>
        <row r="3148">
          <cell r="A3148" t="str">
            <v>SEE-SER-075</v>
          </cell>
          <cell r="B3148" t="str">
            <v>GF5 - (340 X 40 CM ) GRADE FIXA PARA PROTEÇÃO DE JANELAS, EM BARRA DE FERRO QUADRADO DE 1/2" E QUADRO DE FERRO CHATO DE 1/2"X 1/8", COLOCADA</v>
          </cell>
          <cell r="C3148" t="str">
            <v>PÇ</v>
          </cell>
          <cell r="D3148">
            <v>206.47</v>
          </cell>
          <cell r="E3148">
            <v>206.52</v>
          </cell>
          <cell r="F3148">
            <v>206.54</v>
          </cell>
          <cell r="G3148">
            <v>206.45</v>
          </cell>
          <cell r="H3148">
            <v>206.67</v>
          </cell>
          <cell r="I3148">
            <v>206.48</v>
          </cell>
        </row>
        <row r="3149">
          <cell r="A3149" t="str">
            <v>SEE-SER-076</v>
          </cell>
          <cell r="B3149" t="str">
            <v>GF5 - (340 X 185 CM ) GRADE FIXA PARA PROTEÇÃO DE JANELAS, EM BARRA DE FERRO QUADRADO DE 1/2" E QUADRO DE FERRO CHATO DE 1/2"X 1/8", COLOCADA</v>
          </cell>
          <cell r="C3149" t="str">
            <v>PÇ</v>
          </cell>
          <cell r="D3149">
            <v>954.95</v>
          </cell>
          <cell r="E3149">
            <v>955.11</v>
          </cell>
          <cell r="F3149">
            <v>955.21</v>
          </cell>
          <cell r="G3149">
            <v>954.85</v>
          </cell>
          <cell r="H3149">
            <v>955.84</v>
          </cell>
          <cell r="I3149">
            <v>955.01</v>
          </cell>
        </row>
        <row r="3150">
          <cell r="A3150" t="str">
            <v>SEE-SER-080</v>
          </cell>
          <cell r="B3150" t="str">
            <v>JT - (150 X 75 CM) PAINEL FIXO EM TELA METÁLICA FIO 12 #5mm</v>
          </cell>
          <cell r="C3150" t="str">
            <v>PÇ</v>
          </cell>
          <cell r="D3150">
            <v>212.24</v>
          </cell>
          <cell r="E3150">
            <v>212.58</v>
          </cell>
          <cell r="F3150">
            <v>212.81</v>
          </cell>
          <cell r="G3150">
            <v>212.03</v>
          </cell>
          <cell r="H3150">
            <v>214.16</v>
          </cell>
          <cell r="I3150">
            <v>212.36</v>
          </cell>
        </row>
        <row r="3151">
          <cell r="A3151" t="str">
            <v>SEE-SER-081</v>
          </cell>
          <cell r="B3151" t="str">
            <v>JT - (150 X 80 CM) PAINEL FIXO EM TELA METÁLICA FIO 12 #5mm</v>
          </cell>
          <cell r="C3151" t="str">
            <v>PÇ</v>
          </cell>
          <cell r="D3151">
            <v>226.39</v>
          </cell>
          <cell r="E3151">
            <v>226.75</v>
          </cell>
          <cell r="F3151">
            <v>226.99</v>
          </cell>
          <cell r="G3151">
            <v>226.16</v>
          </cell>
          <cell r="H3151">
            <v>228.43</v>
          </cell>
          <cell r="I3151">
            <v>226.52</v>
          </cell>
        </row>
        <row r="3152">
          <cell r="A3152" t="str">
            <v>SEE-SER-100</v>
          </cell>
          <cell r="B3152" t="str">
            <v>PG - (70 X 70 CM) PORTA COMPLETA, ESTRUTURA EM CHAPA, ASSENTADA , CONFORME DETALHES E ESPECIFICAÇÕES</v>
          </cell>
          <cell r="C3152" t="str">
            <v>PÇ</v>
          </cell>
          <cell r="D3152">
            <v>118.64</v>
          </cell>
          <cell r="E3152">
            <v>118.65</v>
          </cell>
          <cell r="F3152">
            <v>118.66</v>
          </cell>
          <cell r="G3152">
            <v>118.63</v>
          </cell>
          <cell r="H3152">
            <v>118.7</v>
          </cell>
          <cell r="I3152">
            <v>118.65</v>
          </cell>
        </row>
        <row r="3153">
          <cell r="A3153" t="str">
            <v>SEE-SER-110</v>
          </cell>
          <cell r="B3153" t="str">
            <v>PV1 - PORTA DE ABRIR VENEZIANA CHAPA DE ABRIR, (CANTINA), 150 X 130 X 90 CM</v>
          </cell>
          <cell r="C3153" t="str">
            <v>PÇ</v>
          </cell>
          <cell r="D3153">
            <v>585.41999999999996</v>
          </cell>
          <cell r="E3153">
            <v>585.46</v>
          </cell>
          <cell r="F3153">
            <v>585.49</v>
          </cell>
          <cell r="G3153">
            <v>585.39</v>
          </cell>
          <cell r="H3153">
            <v>585.66999999999996</v>
          </cell>
          <cell r="I3153">
            <v>585.44000000000005</v>
          </cell>
        </row>
        <row r="3154">
          <cell r="A3154" t="str">
            <v>SEE-SER-120</v>
          </cell>
          <cell r="B3154" t="str">
            <v>PORTA 1,00 X 2,10 CM, CONFORME DETALHE DE PROJETO</v>
          </cell>
          <cell r="C3154" t="str">
            <v>PÇ</v>
          </cell>
          <cell r="D3154">
            <v>644.58000000000004</v>
          </cell>
          <cell r="E3154">
            <v>644.63</v>
          </cell>
          <cell r="F3154">
            <v>644.66</v>
          </cell>
          <cell r="G3154">
            <v>644.54999999999995</v>
          </cell>
          <cell r="H3154">
            <v>644.84</v>
          </cell>
          <cell r="I3154">
            <v>644.59</v>
          </cell>
        </row>
        <row r="3155">
          <cell r="A3155" t="str">
            <v>SEE-SER-125</v>
          </cell>
          <cell r="B3155" t="str">
            <v>QUADRO METÁLICO 2,00 X 0,60 M EM TELA METÁLICA 1", FIO # 10</v>
          </cell>
          <cell r="C3155" t="str">
            <v>PÇ</v>
          </cell>
          <cell r="D3155">
            <v>226.39</v>
          </cell>
          <cell r="E3155">
            <v>226.75</v>
          </cell>
          <cell r="F3155">
            <v>226.99</v>
          </cell>
          <cell r="G3155">
            <v>226.16</v>
          </cell>
          <cell r="H3155">
            <v>228.43</v>
          </cell>
          <cell r="I3155">
            <v>226.52</v>
          </cell>
        </row>
        <row r="3156">
          <cell r="A3156" t="str">
            <v>SEE-SER-130</v>
          </cell>
          <cell r="B3156" t="str">
            <v>JANELA PERFIL CANTONEIRA BASCULANTE 1,20 X 0,60 M, CONFORME DETALHE PADRÃO ESCOLAR 4/98 VERSÃO 2005</v>
          </cell>
          <cell r="C3156" t="str">
            <v>PÇ</v>
          </cell>
          <cell r="D3156">
            <v>140.29</v>
          </cell>
          <cell r="E3156">
            <v>140.5</v>
          </cell>
          <cell r="F3156">
            <v>140.65</v>
          </cell>
          <cell r="G3156">
            <v>140.13999999999999</v>
          </cell>
          <cell r="H3156">
            <v>141.51</v>
          </cell>
          <cell r="I3156">
            <v>140.36000000000001</v>
          </cell>
        </row>
        <row r="3157">
          <cell r="A3157" t="str">
            <v>SEE-SER-131</v>
          </cell>
          <cell r="B3157" t="str">
            <v>JANELA PERFIL CANTONEIRA BASCULANTE 1,20 X 0,70 M, CONFORME DETALHE PADRÃO ESCOLAR 4/98 VERSÃO 2005</v>
          </cell>
          <cell r="C3157" t="str">
            <v>PÇ</v>
          </cell>
          <cell r="D3157">
            <v>136.38999999999999</v>
          </cell>
          <cell r="E3157">
            <v>136.6</v>
          </cell>
          <cell r="F3157">
            <v>136.74</v>
          </cell>
          <cell r="G3157">
            <v>136.25</v>
          </cell>
          <cell r="H3157">
            <v>137.58000000000001</v>
          </cell>
          <cell r="I3157">
            <v>136.46</v>
          </cell>
        </row>
        <row r="3158">
          <cell r="A3158" t="str">
            <v>SEE-SER-135</v>
          </cell>
          <cell r="B3158" t="str">
            <v>JB11 - JANELA PERFIL CANTONEIRA BASCULANTE 0,60 X 0,60 M, CONFORME DETALHE PADRÃO ESCOLAR 4/98 VERSÃO 2005</v>
          </cell>
          <cell r="C3158" t="str">
            <v>PÇ</v>
          </cell>
          <cell r="D3158">
            <v>70.14</v>
          </cell>
          <cell r="E3158">
            <v>70.260000000000005</v>
          </cell>
          <cell r="F3158">
            <v>70.33</v>
          </cell>
          <cell r="G3158">
            <v>70.069999999999993</v>
          </cell>
          <cell r="H3158">
            <v>70.75</v>
          </cell>
          <cell r="I3158">
            <v>70.180000000000007</v>
          </cell>
        </row>
        <row r="3159">
          <cell r="A3159" t="str">
            <v>SEE-SER-150</v>
          </cell>
          <cell r="B3159" t="str">
            <v>GR - GRADE FIXA EM FERRO (180 X 158 CM) , COLOCADA</v>
          </cell>
          <cell r="C3159" t="str">
            <v>PÇ</v>
          </cell>
          <cell r="D3159">
            <v>431.78</v>
          </cell>
          <cell r="E3159">
            <v>431.85</v>
          </cell>
          <cell r="F3159">
            <v>431.9</v>
          </cell>
          <cell r="G3159">
            <v>431.73</v>
          </cell>
          <cell r="H3159">
            <v>432.18</v>
          </cell>
          <cell r="I3159">
            <v>431.81</v>
          </cell>
        </row>
        <row r="3160">
          <cell r="A3160" t="str">
            <v>SEE-SER-160</v>
          </cell>
          <cell r="B3160" t="str">
            <v>PORTA METÁLICA 70 X 210 CM , INCLUINDO FECHADURA TIPO EXTERNA E FERRAGENS, CONFORME DETALHE PADRÃO ESCOLAR 4/98 VERSÃO 2005</v>
          </cell>
          <cell r="C3160" t="str">
            <v>PÇ</v>
          </cell>
          <cell r="D3160">
            <v>451.2</v>
          </cell>
          <cell r="E3160">
            <v>451.24</v>
          </cell>
          <cell r="F3160">
            <v>451.26</v>
          </cell>
          <cell r="G3160">
            <v>451.18</v>
          </cell>
          <cell r="H3160">
            <v>451.39</v>
          </cell>
          <cell r="I3160">
            <v>451.22</v>
          </cell>
        </row>
        <row r="3161">
          <cell r="A3161" t="str">
            <v>SEE-SER-165</v>
          </cell>
          <cell r="B3161" t="str">
            <v>PORTA METÁLICA 80 X 210 CM , INCLUINDO FECHADURA TIPO EXTERNA E FERRAGENS, CONFORME DETALHE PADRÃO ESCOLAR 4/98 VERSÃO 2005</v>
          </cell>
          <cell r="C3161" t="str">
            <v>PÇ</v>
          </cell>
          <cell r="D3161">
            <v>515.66999999999996</v>
          </cell>
          <cell r="E3161">
            <v>515.70000000000005</v>
          </cell>
          <cell r="F3161">
            <v>515.73</v>
          </cell>
          <cell r="G3161">
            <v>515.64</v>
          </cell>
          <cell r="H3161">
            <v>515.88</v>
          </cell>
          <cell r="I3161">
            <v>515.67999999999995</v>
          </cell>
        </row>
        <row r="3162">
          <cell r="A3162" t="str">
            <v>SEE-SER-170</v>
          </cell>
          <cell r="B3162" t="str">
            <v>J6 - (140 cm x 140 cm) GRADE FIXA DE FERRO ASSENTADA COM PARAFUSOS E BUCHA, CONFORME DETALHE E ESPECIFICAÇÕES</v>
          </cell>
          <cell r="C3162" t="str">
            <v>PÇ</v>
          </cell>
          <cell r="D3162">
            <v>297.57</v>
          </cell>
          <cell r="E3162">
            <v>297.62</v>
          </cell>
          <cell r="F3162">
            <v>297.64999999999998</v>
          </cell>
          <cell r="G3162">
            <v>297.54000000000002</v>
          </cell>
          <cell r="H3162">
            <v>297.85000000000002</v>
          </cell>
          <cell r="I3162">
            <v>297.58999999999997</v>
          </cell>
        </row>
        <row r="3163">
          <cell r="A3163" t="str">
            <v>SEE-SER-175</v>
          </cell>
          <cell r="B3163" t="str">
            <v>J9 - (140 cm x 175 cm) DE ABRIR, DUAS PORTAS, EM CHAPA METÁLICA DE FERRO ASSENTADA COM PARAFUSOS E BUCHA, CONFORME DETALHE E ESPECIFICAÇÕES</v>
          </cell>
          <cell r="C3163" t="str">
            <v>PÇ</v>
          </cell>
          <cell r="D3163">
            <v>752.01</v>
          </cell>
          <cell r="E3163">
            <v>752.06</v>
          </cell>
          <cell r="F3163">
            <v>752.11</v>
          </cell>
          <cell r="G3163">
            <v>751.97</v>
          </cell>
          <cell r="H3163">
            <v>752.32</v>
          </cell>
          <cell r="I3163">
            <v>752.03</v>
          </cell>
        </row>
        <row r="3164">
          <cell r="A3164" t="str">
            <v>SEE-TEL-005</v>
          </cell>
          <cell r="B3164" t="str">
            <v>TF- (350 X 72 CM) TELA FIXA SOLDADA ENTRE PILARETES METÁLICOS DE SUSTENTAÇÃO DAS TERÇAS EM PERFIL CANTONEIRA E TELA CORRUGADA</v>
          </cell>
          <cell r="C3164" t="str">
            <v>PÇ</v>
          </cell>
          <cell r="D3164">
            <v>126.59</v>
          </cell>
          <cell r="E3164">
            <v>127.34</v>
          </cell>
          <cell r="F3164">
            <v>127.84</v>
          </cell>
          <cell r="G3164">
            <v>126.08</v>
          </cell>
          <cell r="H3164">
            <v>130.86000000000001</v>
          </cell>
          <cell r="I3164">
            <v>126.83</v>
          </cell>
        </row>
        <row r="3165">
          <cell r="A3165" t="str">
            <v>SER-001</v>
          </cell>
          <cell r="B3165" t="str">
            <v>SERRALHERIA</v>
          </cell>
        </row>
        <row r="3166">
          <cell r="A3166" t="str">
            <v>SEE-SER-155</v>
          </cell>
          <cell r="B3166" t="str">
            <v>PV - (165 x 90 CM) PORTA COMPLETA, 2 FOLHAS, ESTRUTURA EM CHAPA, MARCO EM CHAPA DOBRADA, ASSENTADA , CONFORME DETALHES E ESPECIFICAÇÕES</v>
          </cell>
          <cell r="C3166" t="str">
            <v>PÇ</v>
          </cell>
          <cell r="D3166">
            <v>314.63</v>
          </cell>
          <cell r="E3166">
            <v>314.64999999999998</v>
          </cell>
          <cell r="F3166">
            <v>314.68</v>
          </cell>
          <cell r="G3166">
            <v>314.62</v>
          </cell>
          <cell r="H3166">
            <v>314.77</v>
          </cell>
          <cell r="I3166">
            <v>314.64</v>
          </cell>
        </row>
        <row r="3167">
          <cell r="A3167" t="str">
            <v>SEE-SER-156</v>
          </cell>
          <cell r="B3167" t="str">
            <v>PV - (162,5 x 90 CM) PORTA COMPLETA, 2 FOLHAS, ESTRUTURA EM CHAPA, MARCO EM CHAPA DOBRADA, ASSENTADA , CONFORME DETALHES E ESPECIFICAÇÕES</v>
          </cell>
          <cell r="C3167" t="str">
            <v>PÇ</v>
          </cell>
          <cell r="D3167">
            <v>335.91</v>
          </cell>
          <cell r="E3167">
            <v>335.94</v>
          </cell>
          <cell r="F3167">
            <v>335.97</v>
          </cell>
          <cell r="G3167">
            <v>335.89</v>
          </cell>
          <cell r="H3167">
            <v>336.1</v>
          </cell>
          <cell r="I3167">
            <v>335.92</v>
          </cell>
        </row>
        <row r="3168">
          <cell r="A3168" t="str">
            <v>SER-ALA-005</v>
          </cell>
          <cell r="B3168" t="str">
            <v>ALAMBRADO PARA QUADRA ESPORTIVA, COM TELA DE ARAME GALVANIZADO FIO 12 # 2", FIXADO EM QUADROS DE TUBOS DE AÇO GALVANIZADO D = 2", H = 4,00 M</v>
          </cell>
          <cell r="C3168" t="str">
            <v>M</v>
          </cell>
          <cell r="D3168">
            <v>227.22</v>
          </cell>
          <cell r="E3168">
            <v>227.22</v>
          </cell>
          <cell r="F3168">
            <v>227.22</v>
          </cell>
          <cell r="G3168">
            <v>227.22</v>
          </cell>
          <cell r="H3168">
            <v>227.22</v>
          </cell>
          <cell r="I3168">
            <v>227.22</v>
          </cell>
        </row>
        <row r="3169">
          <cell r="A3169" t="str">
            <v>SER-ALA-010</v>
          </cell>
          <cell r="B3169" t="str">
            <v>ALAMBRADO PARA QUADRA ESPORTIVA, COM TELA DE ARAME GALVANIZADO FIO 12 # 2", FIXADO EM QUADROS DE TUBOS DE AÇO GALVANIZADO D = 2", H = 1,00 M</v>
          </cell>
          <cell r="C3169" t="str">
            <v>M</v>
          </cell>
          <cell r="D3169">
            <v>112.76</v>
          </cell>
          <cell r="E3169">
            <v>112.76</v>
          </cell>
          <cell r="F3169">
            <v>112.76</v>
          </cell>
          <cell r="G3169">
            <v>112.76</v>
          </cell>
          <cell r="H3169">
            <v>112.76</v>
          </cell>
          <cell r="I3169">
            <v>112.76</v>
          </cell>
        </row>
        <row r="3170">
          <cell r="A3170" t="str">
            <v>SER-ALA-015</v>
          </cell>
          <cell r="B3170" t="str">
            <v>ALAMBRADO PARA QUADRA ESPORTIVA, COM TELA DE ARAME GALVANIZADO FIO 12 # 2", FIXADO EM QUADROS DE TUBOS DE AÇO GALVANIZADO D = 2", H = 6,00 M</v>
          </cell>
          <cell r="C3170" t="str">
            <v>M</v>
          </cell>
          <cell r="D3170">
            <v>325.22000000000003</v>
          </cell>
          <cell r="E3170">
            <v>325.22000000000003</v>
          </cell>
          <cell r="F3170">
            <v>325.22000000000003</v>
          </cell>
          <cell r="G3170">
            <v>325.22000000000003</v>
          </cell>
          <cell r="H3170">
            <v>325.22000000000003</v>
          </cell>
          <cell r="I3170">
            <v>325.22000000000003</v>
          </cell>
        </row>
        <row r="3171">
          <cell r="A3171" t="str">
            <v>SER-ALÇ-005</v>
          </cell>
          <cell r="B3171" t="str">
            <v>ALÇAPÃO 60 X 60 CM COM COM QUADRO DE CANTONEIRA METÁLICA 1"X 1/8", TAMPA EM CANTONEIRA 7/8"X 1/8" E CHAPA METÁLICA ENRIJECIDA POR PERFIL "T</v>
          </cell>
          <cell r="C3171" t="str">
            <v>PÇ</v>
          </cell>
          <cell r="D3171">
            <v>124.29</v>
          </cell>
          <cell r="E3171">
            <v>124.3</v>
          </cell>
          <cell r="F3171">
            <v>124.3</v>
          </cell>
          <cell r="G3171">
            <v>124.29</v>
          </cell>
          <cell r="H3171">
            <v>124.33</v>
          </cell>
          <cell r="I3171">
            <v>124.29</v>
          </cell>
        </row>
        <row r="3172">
          <cell r="A3172" t="str">
            <v>SER-ALÇ-010</v>
          </cell>
          <cell r="B3172" t="str">
            <v>ALÇAPÃO 80 X 80 CM COM COM QUADRO DE CANTONEIRA METÁLICA 1"X 1/8", TAMPA EM CANTONEIRA 7/8"X 1/8" E CHAPA METÁLICA ENRIJECIDA POR PERFIL "T</v>
          </cell>
          <cell r="C3172" t="str">
            <v>PÇ</v>
          </cell>
          <cell r="D3172">
            <v>162.85</v>
          </cell>
          <cell r="E3172">
            <v>162.87</v>
          </cell>
          <cell r="F3172">
            <v>162.88</v>
          </cell>
          <cell r="G3172">
            <v>162.84</v>
          </cell>
          <cell r="H3172">
            <v>162.94</v>
          </cell>
          <cell r="I3172">
            <v>162.86000000000001</v>
          </cell>
        </row>
        <row r="3173">
          <cell r="A3173" t="str">
            <v>SER-ALÇ-015</v>
          </cell>
          <cell r="B3173" t="str">
            <v>ALÇAPÃO 70 X 70 CM COM COM QUADRO DE CANTONEIRA METÁLICA 1"X 1/8", TAMPA EM CANTONEIRA 7/8"X 1/8" E CHAPA METÁLICA ENRIJECIDA POR PERFIL "T</v>
          </cell>
          <cell r="C3173" t="str">
            <v>PÇ</v>
          </cell>
          <cell r="D3173">
            <v>128.9</v>
          </cell>
          <cell r="E3173">
            <v>128.91</v>
          </cell>
          <cell r="F3173">
            <v>128.93</v>
          </cell>
          <cell r="G3173">
            <v>128.88999999999999</v>
          </cell>
          <cell r="H3173">
            <v>128.97</v>
          </cell>
          <cell r="I3173">
            <v>128.91</v>
          </cell>
        </row>
        <row r="3174">
          <cell r="A3174" t="str">
            <v>SER-APO-005</v>
          </cell>
          <cell r="B3174" t="str">
            <v>APOIO METÁLICO PARA BANCADAS, EM TUBO METALON, 30 X 50 MM, L = 30 CM, E = 2 MM, ACABAMENTO EM PINTURA ESMALTE ACETINADO</v>
          </cell>
          <cell r="C3174" t="str">
            <v>PÇ</v>
          </cell>
          <cell r="D3174">
            <v>17.55</v>
          </cell>
          <cell r="E3174">
            <v>17.55</v>
          </cell>
          <cell r="F3174">
            <v>17.55</v>
          </cell>
          <cell r="G3174">
            <v>17.55</v>
          </cell>
          <cell r="H3174">
            <v>17.55</v>
          </cell>
          <cell r="I3174">
            <v>17.55</v>
          </cell>
        </row>
        <row r="3175">
          <cell r="A3175" t="str">
            <v>SER-ARM-005</v>
          </cell>
          <cell r="B3175" t="str">
            <v>ARMÁRIO EM CHAPA DOBRADA #14 COM PRATELEIRA INTERNA E SUPORTES DE METALON PARA TV E VÍDEO</v>
          </cell>
          <cell r="C3175" t="str">
            <v>PÇ</v>
          </cell>
          <cell r="D3175">
            <v>303.85000000000002</v>
          </cell>
          <cell r="E3175">
            <v>303.85000000000002</v>
          </cell>
          <cell r="F3175">
            <v>303.85000000000002</v>
          </cell>
          <cell r="G3175">
            <v>303.85000000000002</v>
          </cell>
          <cell r="H3175">
            <v>303.85000000000002</v>
          </cell>
          <cell r="I3175">
            <v>303.85000000000002</v>
          </cell>
        </row>
        <row r="3176">
          <cell r="A3176" t="str">
            <v>SER-ARM-010</v>
          </cell>
          <cell r="B3176" t="str">
            <v>ARMÁRIO PARA TV E VÍDEO</v>
          </cell>
          <cell r="C3176" t="str">
            <v>PÇ</v>
          </cell>
          <cell r="D3176">
            <v>252.35</v>
          </cell>
          <cell r="E3176">
            <v>252.35</v>
          </cell>
          <cell r="F3176">
            <v>252.35</v>
          </cell>
          <cell r="G3176">
            <v>252.35</v>
          </cell>
          <cell r="H3176">
            <v>252.35</v>
          </cell>
          <cell r="I3176">
            <v>252.35</v>
          </cell>
        </row>
        <row r="3177">
          <cell r="A3177" t="str">
            <v>SER-BAT-005</v>
          </cell>
          <cell r="B3177" t="str">
            <v>BATE-RODAS EM TUBO GALVANIZADO DIN 2440, D = 3"</v>
          </cell>
          <cell r="C3177" t="str">
            <v>PÇ</v>
          </cell>
          <cell r="D3177">
            <v>110.83</v>
          </cell>
          <cell r="E3177">
            <v>110.82</v>
          </cell>
          <cell r="F3177">
            <v>110.83</v>
          </cell>
          <cell r="G3177">
            <v>110.81</v>
          </cell>
          <cell r="H3177">
            <v>110.83</v>
          </cell>
          <cell r="I3177">
            <v>110.81</v>
          </cell>
        </row>
        <row r="3178">
          <cell r="A3178" t="str">
            <v>SER-CAI-006</v>
          </cell>
          <cell r="B3178" t="str">
            <v>FORNECIMENTO E ASSENTAMENTO DE CAIXILHO FIXO DE FERRO COM TELA CORRUGADA # 15 mm FIO 12</v>
          </cell>
          <cell r="C3178" t="str">
            <v>M2</v>
          </cell>
          <cell r="D3178">
            <v>163.95</v>
          </cell>
          <cell r="E3178">
            <v>164.24</v>
          </cell>
          <cell r="F3178">
            <v>164.44</v>
          </cell>
          <cell r="G3178">
            <v>163.74</v>
          </cell>
          <cell r="H3178">
            <v>165.64</v>
          </cell>
          <cell r="I3178">
            <v>164.05</v>
          </cell>
        </row>
        <row r="3179">
          <cell r="A3179" t="str">
            <v>SER-COL-005</v>
          </cell>
          <cell r="B3179" t="str">
            <v>ASSENTAMENTO DE JANELAS METÁLICAS BASCULANTE OU FIXA</v>
          </cell>
          <cell r="C3179" t="str">
            <v>M2</v>
          </cell>
          <cell r="D3179">
            <v>40.35</v>
          </cell>
          <cell r="E3179">
            <v>40.64</v>
          </cell>
          <cell r="F3179">
            <v>40.840000000000003</v>
          </cell>
          <cell r="G3179">
            <v>40.14</v>
          </cell>
          <cell r="H3179">
            <v>42.04</v>
          </cell>
          <cell r="I3179">
            <v>40.450000000000003</v>
          </cell>
        </row>
        <row r="3180">
          <cell r="A3180" t="str">
            <v>SER-COL-010</v>
          </cell>
          <cell r="B3180" t="str">
            <v>ASSENTAMENTO DE JANELAS METÁLICAS CORRER E MAXIMO AR</v>
          </cell>
          <cell r="C3180" t="str">
            <v>M2</v>
          </cell>
          <cell r="D3180">
            <v>64.62</v>
          </cell>
          <cell r="E3180">
            <v>64.92</v>
          </cell>
          <cell r="F3180">
            <v>65.13</v>
          </cell>
          <cell r="G3180">
            <v>64.430000000000007</v>
          </cell>
          <cell r="H3180">
            <v>66.319999999999993</v>
          </cell>
          <cell r="I3180">
            <v>64.73</v>
          </cell>
        </row>
        <row r="3181">
          <cell r="A3181" t="str">
            <v>SER-COL-015</v>
          </cell>
          <cell r="B3181" t="str">
            <v>ASSENTAMENTO DE GRADIS E PORTÕES</v>
          </cell>
          <cell r="C3181" t="str">
            <v>M2</v>
          </cell>
          <cell r="D3181">
            <v>37.9</v>
          </cell>
          <cell r="E3181">
            <v>37.92</v>
          </cell>
          <cell r="F3181">
            <v>37.950000000000003</v>
          </cell>
          <cell r="G3181">
            <v>37.89</v>
          </cell>
          <cell r="H3181">
            <v>38.020000000000003</v>
          </cell>
          <cell r="I3181">
            <v>37.909999999999997</v>
          </cell>
        </row>
        <row r="3182">
          <cell r="A3182" t="str">
            <v>SER-COL-020</v>
          </cell>
          <cell r="B3182" t="str">
            <v>ASSENTAMENTO DE PORTA DE FERRO UMA OU DUAS FOLHAS</v>
          </cell>
          <cell r="C3182" t="str">
            <v>M2</v>
          </cell>
          <cell r="D3182">
            <v>57.13</v>
          </cell>
          <cell r="E3182">
            <v>57.15</v>
          </cell>
          <cell r="F3182">
            <v>57.18</v>
          </cell>
          <cell r="G3182">
            <v>57.12</v>
          </cell>
          <cell r="H3182">
            <v>57.27</v>
          </cell>
          <cell r="I3182">
            <v>57.14</v>
          </cell>
        </row>
        <row r="3183">
          <cell r="A3183" t="str">
            <v>SER-COR-005</v>
          </cell>
          <cell r="B3183" t="str">
            <v>CORRIMÃO SIMPLES EM TUBO GALVANIZADO DIN 2440, D = 1 1/2" - FIXADO EM ALVENARIA</v>
          </cell>
          <cell r="C3183" t="str">
            <v>M</v>
          </cell>
          <cell r="D3183">
            <v>58.6</v>
          </cell>
          <cell r="E3183">
            <v>58.64</v>
          </cell>
          <cell r="F3183">
            <v>58.66</v>
          </cell>
          <cell r="G3183">
            <v>58.58</v>
          </cell>
          <cell r="H3183">
            <v>58.81</v>
          </cell>
          <cell r="I3183">
            <v>58.61</v>
          </cell>
        </row>
        <row r="3184">
          <cell r="A3184" t="str">
            <v>SER-COR-006</v>
          </cell>
          <cell r="B3184" t="str">
            <v>CORRIMÃO SIMPLES EM TUBO GALVANIZADO DIN 2440, D = 1 1/2" - FIXADO EM PISO</v>
          </cell>
          <cell r="C3184" t="str">
            <v>M</v>
          </cell>
          <cell r="D3184">
            <v>53.64</v>
          </cell>
          <cell r="E3184">
            <v>53.68</v>
          </cell>
          <cell r="F3184">
            <v>53.7</v>
          </cell>
          <cell r="G3184">
            <v>53.62</v>
          </cell>
          <cell r="H3184">
            <v>53.86</v>
          </cell>
          <cell r="I3184">
            <v>53.65</v>
          </cell>
        </row>
        <row r="3185">
          <cell r="A3185" t="str">
            <v>SER-COR-007</v>
          </cell>
          <cell r="B3185" t="str">
            <v>CORRIMÃO DUPLO EM TUBO GALVANIZADO DIN 2440, D = 1 1/2" - FIXADO EM ALVENARIA</v>
          </cell>
          <cell r="C3185" t="str">
            <v>M</v>
          </cell>
          <cell r="D3185">
            <v>106.81</v>
          </cell>
          <cell r="E3185">
            <v>106.85</v>
          </cell>
          <cell r="F3185">
            <v>106.87</v>
          </cell>
          <cell r="G3185">
            <v>106.79</v>
          </cell>
          <cell r="H3185">
            <v>107.03</v>
          </cell>
          <cell r="I3185">
            <v>106.82</v>
          </cell>
        </row>
        <row r="3186">
          <cell r="A3186" t="str">
            <v>SER-COR-010</v>
          </cell>
          <cell r="B3186" t="str">
            <v>GUARDA-CORPO EM AÇO GALVANIZADO DIN 2440, D = 2", COM SUBDIVISÕES EM TUBO DE AÇO D = 1/2", H = 1,05 M - COM CORRIMÃO SIMPLES DE TUBO DE AÇO GALVANIZADO DE D = 1 1/2"</v>
          </cell>
          <cell r="C3186" t="str">
            <v>M</v>
          </cell>
          <cell r="D3186">
            <v>307.04000000000002</v>
          </cell>
          <cell r="E3186">
            <v>307.04000000000002</v>
          </cell>
          <cell r="F3186">
            <v>307.04000000000002</v>
          </cell>
          <cell r="G3186">
            <v>307.04000000000002</v>
          </cell>
          <cell r="H3186">
            <v>307.04000000000002</v>
          </cell>
          <cell r="I3186">
            <v>307.04000000000002</v>
          </cell>
        </row>
        <row r="3187">
          <cell r="A3187" t="str">
            <v>SER-COR-011</v>
          </cell>
          <cell r="B3187" t="str">
            <v>GUARDA-CORPO EM AÇO GALVANIZADO DIN 2440, D = 2", COM SUBDIVISÕES EM TUBO DE AÇO D = 1/2", H = 1,05 M - COM CORRIMÃO DUPLO DE TUBO DE AÇO GALVANIZADO DE D = 1 1/2"</v>
          </cell>
          <cell r="C3187" t="str">
            <v>M</v>
          </cell>
          <cell r="D3187">
            <v>348.24</v>
          </cell>
          <cell r="E3187">
            <v>348.24</v>
          </cell>
          <cell r="F3187">
            <v>348.24</v>
          </cell>
          <cell r="G3187">
            <v>348.24</v>
          </cell>
          <cell r="H3187">
            <v>348.24</v>
          </cell>
          <cell r="I3187">
            <v>348.24</v>
          </cell>
        </row>
        <row r="3188">
          <cell r="A3188" t="str">
            <v>SER-COR-015</v>
          </cell>
          <cell r="B3188" t="str">
            <v>GUARDA-CORPO EM TUBO GALVANIZADO DIN 2440 D = 2", COM SUBDIVISÕES EM TUBO DE AÇO D = 1/2", H = 1,05 M</v>
          </cell>
          <cell r="C3188" t="str">
            <v>M</v>
          </cell>
          <cell r="D3188">
            <v>281.29000000000002</v>
          </cell>
          <cell r="E3188">
            <v>281.29000000000002</v>
          </cell>
          <cell r="F3188">
            <v>281.29000000000002</v>
          </cell>
          <cell r="G3188">
            <v>281.29000000000002</v>
          </cell>
          <cell r="H3188">
            <v>281.29000000000002</v>
          </cell>
          <cell r="I3188">
            <v>281.29000000000002</v>
          </cell>
        </row>
        <row r="3189">
          <cell r="A3189" t="str">
            <v>SER-COR-020</v>
          </cell>
          <cell r="B3189" t="str">
            <v>CORRIMÃO SIMPLES EM TUBO DE AÇO INOX D = 1 1/2" - FIXADO EM ALVENARIA</v>
          </cell>
          <cell r="C3189" t="str">
            <v>M</v>
          </cell>
          <cell r="D3189">
            <v>187.35</v>
          </cell>
          <cell r="E3189">
            <v>187.39</v>
          </cell>
          <cell r="F3189">
            <v>187.41</v>
          </cell>
          <cell r="G3189">
            <v>187.33</v>
          </cell>
          <cell r="H3189">
            <v>187.56</v>
          </cell>
          <cell r="I3189">
            <v>187.36</v>
          </cell>
        </row>
        <row r="3190">
          <cell r="A3190" t="str">
            <v>SER-COR-025</v>
          </cell>
          <cell r="B3190" t="str">
            <v>CORRIMÃO SIMPLES EM TUBO DE AÇO INOX D = 1 1/2" - FIXADO EM PISO</v>
          </cell>
          <cell r="C3190" t="str">
            <v>M</v>
          </cell>
          <cell r="D3190">
            <v>149.43</v>
          </cell>
          <cell r="E3190">
            <v>149.47</v>
          </cell>
          <cell r="F3190">
            <v>149.49</v>
          </cell>
          <cell r="G3190">
            <v>149.41</v>
          </cell>
          <cell r="H3190">
            <v>149.65</v>
          </cell>
          <cell r="I3190">
            <v>149.44</v>
          </cell>
        </row>
        <row r="3191">
          <cell r="A3191" t="str">
            <v>SER-COR-030</v>
          </cell>
          <cell r="B3191" t="str">
            <v>CORRIMÃO DUPLO EM TUBO DE AÇO INOX D = 1 1/2" - FIXADO EM ALVENARIA</v>
          </cell>
          <cell r="C3191" t="str">
            <v>M</v>
          </cell>
          <cell r="D3191">
            <v>271.61</v>
          </cell>
          <cell r="E3191">
            <v>271.64999999999998</v>
          </cell>
          <cell r="F3191">
            <v>271.67</v>
          </cell>
          <cell r="G3191">
            <v>271.58999999999997</v>
          </cell>
          <cell r="H3191">
            <v>271.83</v>
          </cell>
          <cell r="I3191">
            <v>271.62</v>
          </cell>
        </row>
        <row r="3192">
          <cell r="A3192" t="str">
            <v>SER-COR-035</v>
          </cell>
          <cell r="B3192" t="str">
            <v>GUARDA-CORPO EM AÇO INOX D = 1 1/2", COM SUBDIVISÕES EM TUBO DE AÇO INOX D = 1/2", H = 1,05 M - COM CORRIMÃO SIMPLES DE TUBO DE AÇO INOX D = 1 1/2"</v>
          </cell>
          <cell r="C3192" t="str">
            <v>M</v>
          </cell>
          <cell r="D3192">
            <v>532</v>
          </cell>
          <cell r="E3192">
            <v>532</v>
          </cell>
          <cell r="F3192">
            <v>532</v>
          </cell>
          <cell r="G3192">
            <v>532</v>
          </cell>
          <cell r="H3192">
            <v>532</v>
          </cell>
          <cell r="I3192">
            <v>532</v>
          </cell>
        </row>
        <row r="3193">
          <cell r="A3193" t="str">
            <v>SER-COR-040</v>
          </cell>
          <cell r="B3193" t="str">
            <v>GUARDA-CORPO EM AÇO INOX D = 1 1/2", COM SUBDIVISÕES EM TUBO DE AÇO INOX D = 1/2", H = 1,05 M - COM CORRIMÃO DUPLO DE TUBO DE AÇO INOX D = 1 1/2"</v>
          </cell>
          <cell r="C3193" t="str">
            <v>M</v>
          </cell>
          <cell r="D3193">
            <v>605.74</v>
          </cell>
          <cell r="E3193">
            <v>605.74</v>
          </cell>
          <cell r="F3193">
            <v>605.74</v>
          </cell>
          <cell r="G3193">
            <v>605.74</v>
          </cell>
          <cell r="H3193">
            <v>605.74</v>
          </cell>
          <cell r="I3193">
            <v>605.74</v>
          </cell>
        </row>
        <row r="3194">
          <cell r="A3194" t="str">
            <v>SER-COR-045</v>
          </cell>
          <cell r="B3194" t="str">
            <v>GUARDA-CORPO EM AÇO INOX D = 1 1/2", COM SUBDIVISÕES EM TUBO DE AÇO INOX D = 1/2", H = 1,05 M</v>
          </cell>
          <cell r="C3194" t="str">
            <v>M</v>
          </cell>
          <cell r="D3194">
            <v>348.24</v>
          </cell>
          <cell r="E3194">
            <v>348.24</v>
          </cell>
          <cell r="F3194">
            <v>348.24</v>
          </cell>
          <cell r="G3194">
            <v>348.24</v>
          </cell>
          <cell r="H3194">
            <v>348.24</v>
          </cell>
          <cell r="I3194">
            <v>348.24</v>
          </cell>
        </row>
        <row r="3195">
          <cell r="A3195" t="str">
            <v>SER-DEG-005</v>
          </cell>
          <cell r="B3195" t="str">
            <v>DEGRAU DE ESCADA DE MARINHEIRO DE FERRO REDONDO DE 7/8" ENGASTADO</v>
          </cell>
          <cell r="C3195" t="str">
            <v>PÇ</v>
          </cell>
          <cell r="D3195">
            <v>24.64</v>
          </cell>
          <cell r="E3195">
            <v>24.64</v>
          </cell>
          <cell r="F3195">
            <v>24.65</v>
          </cell>
          <cell r="G3195">
            <v>24.64</v>
          </cell>
          <cell r="H3195">
            <v>24.66</v>
          </cell>
          <cell r="I3195">
            <v>24.64</v>
          </cell>
        </row>
        <row r="3196">
          <cell r="A3196" t="str">
            <v>SER-ESC-005</v>
          </cell>
          <cell r="B3196" t="str">
            <v>ESCADA MARINHEIRO COM GRADIL PROTETOR - D = 3/4"</v>
          </cell>
          <cell r="C3196" t="str">
            <v>M</v>
          </cell>
          <cell r="D3196">
            <v>183.41</v>
          </cell>
          <cell r="E3196">
            <v>183.42</v>
          </cell>
          <cell r="F3196">
            <v>183.43</v>
          </cell>
          <cell r="G3196">
            <v>183.4</v>
          </cell>
          <cell r="H3196">
            <v>183.47</v>
          </cell>
          <cell r="I3196">
            <v>183.41</v>
          </cell>
        </row>
        <row r="3197">
          <cell r="A3197" t="str">
            <v>SER-ESC-010</v>
          </cell>
          <cell r="B3197" t="str">
            <v>ESCADA MARINHEIRO - TUBO GALVANIZADO D = 3/4" E D = 1/2"</v>
          </cell>
          <cell r="C3197" t="str">
            <v>M</v>
          </cell>
          <cell r="D3197">
            <v>136.34</v>
          </cell>
          <cell r="E3197">
            <v>136.35</v>
          </cell>
          <cell r="F3197">
            <v>136.36000000000001</v>
          </cell>
          <cell r="G3197">
            <v>136.33000000000001</v>
          </cell>
          <cell r="H3197">
            <v>136.4</v>
          </cell>
          <cell r="I3197">
            <v>136.34</v>
          </cell>
        </row>
        <row r="3198">
          <cell r="A3198" t="str">
            <v>SER-FEC-005</v>
          </cell>
          <cell r="B3198" t="str">
            <v>FECHAMENTO DE EMPENA COM QUADRO EM PERFIL, CANTONEIRA 2" X 2", SOLDADO, E TELA FIO 12 MALHA 1/2" (CONFORME DETALHE DE PRÉDIO ESCOLAR, INCLUSIVE PINTURA ESMALTE)</v>
          </cell>
          <cell r="C3198" t="str">
            <v>M2</v>
          </cell>
          <cell r="D3198">
            <v>148.28</v>
          </cell>
          <cell r="E3198">
            <v>148.28</v>
          </cell>
          <cell r="F3198">
            <v>148.28</v>
          </cell>
          <cell r="G3198">
            <v>148.28</v>
          </cell>
          <cell r="H3198">
            <v>148.28</v>
          </cell>
          <cell r="I3198">
            <v>148.28</v>
          </cell>
        </row>
        <row r="3199">
          <cell r="A3199" t="str">
            <v>SER-GRA-005</v>
          </cell>
          <cell r="B3199" t="str">
            <v>FORNECIMENTO E ASSENTAMENTO DE GRADE FIXA DE FERRO, PARA PROTEÇÃO DE JANELAS</v>
          </cell>
          <cell r="C3199" t="str">
            <v>M2</v>
          </cell>
          <cell r="D3199">
            <v>151.82</v>
          </cell>
          <cell r="E3199">
            <v>151.84</v>
          </cell>
          <cell r="F3199">
            <v>151.86000000000001</v>
          </cell>
          <cell r="G3199">
            <v>151.80000000000001</v>
          </cell>
          <cell r="H3199">
            <v>151.97</v>
          </cell>
          <cell r="I3199">
            <v>151.83000000000001</v>
          </cell>
        </row>
        <row r="3200">
          <cell r="A3200" t="str">
            <v>SER-GRE-005</v>
          </cell>
          <cell r="B3200" t="str">
            <v>GRELHA EM CANTONEIRA DE AÇO 5/8" X 5/8" X 1/8" E FERRO DE 1/2" ESPAÇADOS DE 4 CM, L = 30 CM</v>
          </cell>
          <cell r="C3200" t="str">
            <v>M</v>
          </cell>
          <cell r="D3200">
            <v>86.17</v>
          </cell>
          <cell r="E3200">
            <v>86.36</v>
          </cell>
          <cell r="F3200">
            <v>86.48</v>
          </cell>
          <cell r="G3200">
            <v>86.05</v>
          </cell>
          <cell r="H3200">
            <v>87.23</v>
          </cell>
          <cell r="I3200">
            <v>86.23</v>
          </cell>
        </row>
        <row r="3201">
          <cell r="A3201" t="str">
            <v>SER-GRE-010</v>
          </cell>
          <cell r="B3201" t="str">
            <v>GRELHA PARA CAIXA DE HOLOFOTE REFLETOR EM PERFIL CHATO DE 25 X 3 MM, 45 X 45 CM</v>
          </cell>
          <cell r="C3201" t="str">
            <v>UN</v>
          </cell>
          <cell r="D3201">
            <v>77.849999999999994</v>
          </cell>
          <cell r="E3201">
            <v>78.03</v>
          </cell>
          <cell r="F3201">
            <v>78.16</v>
          </cell>
          <cell r="G3201">
            <v>77.72</v>
          </cell>
          <cell r="H3201">
            <v>78.91</v>
          </cell>
          <cell r="I3201">
            <v>77.91</v>
          </cell>
        </row>
        <row r="3202">
          <cell r="A3202" t="str">
            <v>SER-JAN-005</v>
          </cell>
          <cell r="B3202" t="str">
            <v>FORNECIMENTO E ASSENTAMENTO DE JANELA BASCULANTE DE FERRO</v>
          </cell>
          <cell r="C3202" t="str">
            <v>M2</v>
          </cell>
          <cell r="D3202">
            <v>163.95</v>
          </cell>
          <cell r="E3202">
            <v>164.24</v>
          </cell>
          <cell r="F3202">
            <v>164.44</v>
          </cell>
          <cell r="G3202">
            <v>163.74</v>
          </cell>
          <cell r="H3202">
            <v>165.64</v>
          </cell>
          <cell r="I3202">
            <v>164.05</v>
          </cell>
        </row>
        <row r="3203">
          <cell r="A3203" t="str">
            <v>SER-JAN-006</v>
          </cell>
          <cell r="B3203" t="str">
            <v>FORNECIMENTO E ASSENTAMENTO DE JANELA DE CORRER EM FERRO</v>
          </cell>
          <cell r="C3203" t="str">
            <v>M2</v>
          </cell>
          <cell r="D3203">
            <v>237.15</v>
          </cell>
          <cell r="E3203">
            <v>237.45</v>
          </cell>
          <cell r="F3203">
            <v>237.65</v>
          </cell>
          <cell r="G3203">
            <v>236.95</v>
          </cell>
          <cell r="H3203">
            <v>238.85</v>
          </cell>
          <cell r="I3203">
            <v>237.25</v>
          </cell>
        </row>
        <row r="3204">
          <cell r="A3204" t="str">
            <v>SER-JAN-007</v>
          </cell>
          <cell r="B3204" t="str">
            <v>FORNECIMENTO E ASSENTAMENTO DE JANELA MAXIMO-AR EM FERRO</v>
          </cell>
          <cell r="C3204" t="str">
            <v>M2</v>
          </cell>
          <cell r="D3204">
            <v>218.84</v>
          </cell>
          <cell r="E3204">
            <v>219.14</v>
          </cell>
          <cell r="F3204">
            <v>219.35</v>
          </cell>
          <cell r="G3204">
            <v>218.65</v>
          </cell>
          <cell r="H3204">
            <v>220.54</v>
          </cell>
          <cell r="I3204">
            <v>218.95</v>
          </cell>
        </row>
        <row r="3205">
          <cell r="A3205" t="str">
            <v>SER-JAN-010</v>
          </cell>
          <cell r="B3205" t="str">
            <v>FORNECIMENTO E ASSENTAMENTO DE JANELA BASCULANTE EM METALON</v>
          </cell>
          <cell r="C3205" t="str">
            <v>M2</v>
          </cell>
          <cell r="D3205">
            <v>194.85</v>
          </cell>
          <cell r="E3205">
            <v>195.14</v>
          </cell>
          <cell r="F3205">
            <v>195.34</v>
          </cell>
          <cell r="G3205">
            <v>194.64</v>
          </cell>
          <cell r="H3205">
            <v>196.54</v>
          </cell>
          <cell r="I3205">
            <v>194.95</v>
          </cell>
        </row>
        <row r="3206">
          <cell r="A3206" t="str">
            <v>SER-JAN-015</v>
          </cell>
          <cell r="B3206" t="str">
            <v>FORNECIMENTO E ASSENTAMENTO DE JANELA DE CORRER EM METALON</v>
          </cell>
          <cell r="C3206" t="str">
            <v>M2</v>
          </cell>
          <cell r="D3206">
            <v>219.12</v>
          </cell>
          <cell r="E3206">
            <v>219.42</v>
          </cell>
          <cell r="F3206">
            <v>219.63</v>
          </cell>
          <cell r="G3206">
            <v>218.93</v>
          </cell>
          <cell r="H3206">
            <v>220.82</v>
          </cell>
          <cell r="I3206">
            <v>219.23</v>
          </cell>
        </row>
        <row r="3207">
          <cell r="A3207" t="str">
            <v>SER-JAN-016</v>
          </cell>
          <cell r="B3207" t="str">
            <v>FORNECIMENTO E ASSENTAMENTO DE JANELA MAXIMO-AR EM METALON</v>
          </cell>
          <cell r="C3207" t="str">
            <v>M2</v>
          </cell>
          <cell r="D3207">
            <v>219.12</v>
          </cell>
          <cell r="E3207">
            <v>219.42</v>
          </cell>
          <cell r="F3207">
            <v>219.63</v>
          </cell>
          <cell r="G3207">
            <v>218.93</v>
          </cell>
          <cell r="H3207">
            <v>220.82</v>
          </cell>
          <cell r="I3207">
            <v>219.23</v>
          </cell>
        </row>
        <row r="3208">
          <cell r="A3208" t="str">
            <v>SER-JAN-020</v>
          </cell>
          <cell r="B3208" t="str">
            <v>FORNECIMENTO E ASSENTAMENTO DE JANELA VENEZIANA FIXAS METALON</v>
          </cell>
          <cell r="C3208" t="str">
            <v>M2</v>
          </cell>
          <cell r="D3208">
            <v>203.91</v>
          </cell>
          <cell r="E3208">
            <v>204.21</v>
          </cell>
          <cell r="F3208">
            <v>204.4</v>
          </cell>
          <cell r="G3208">
            <v>203.7</v>
          </cell>
          <cell r="H3208">
            <v>205.61</v>
          </cell>
          <cell r="I3208">
            <v>204.01</v>
          </cell>
        </row>
        <row r="3209">
          <cell r="A3209" t="str">
            <v>SER-JAN-025</v>
          </cell>
          <cell r="B3209" t="str">
            <v>FORNECIMENTO E ASSENTAMENTO DE JANELA DE ALUMINIO, LINHA SUPREMA ACABAMENTO ANODIZADO, BASCULA COM CONTRAMARCOS</v>
          </cell>
          <cell r="C3209" t="str">
            <v>M2</v>
          </cell>
          <cell r="D3209">
            <v>395.86</v>
          </cell>
          <cell r="E3209">
            <v>395.87</v>
          </cell>
          <cell r="F3209">
            <v>395.88</v>
          </cell>
          <cell r="G3209">
            <v>395.85</v>
          </cell>
          <cell r="H3209">
            <v>395.94</v>
          </cell>
          <cell r="I3209">
            <v>395.86</v>
          </cell>
        </row>
        <row r="3210">
          <cell r="A3210" t="str">
            <v>SER-JAN-030</v>
          </cell>
          <cell r="B3210" t="str">
            <v>FORNECIMENTO E ASSENTAMENTO DE JANELA DE ALUMINIO, LINHA SUPREMA ACABAMENTO ANODIZADO, DE CORRER COM CONTRAMARCOS</v>
          </cell>
          <cell r="C3210" t="str">
            <v>M2</v>
          </cell>
          <cell r="D3210">
            <v>402.3</v>
          </cell>
          <cell r="E3210">
            <v>402.31</v>
          </cell>
          <cell r="F3210">
            <v>402.32</v>
          </cell>
          <cell r="G3210">
            <v>402.29</v>
          </cell>
          <cell r="H3210">
            <v>402.38</v>
          </cell>
          <cell r="I3210">
            <v>402.3</v>
          </cell>
        </row>
        <row r="3211">
          <cell r="A3211" t="str">
            <v>SER-JAN-035</v>
          </cell>
          <cell r="B3211" t="str">
            <v>FORNECIMENTO E ASSENTAMENTO DE JANELA DE ALUMINIO, LINHA SUPREMA ACABAMENTO ANODIZADO, DE CORRER, 2 FOLHAS COM CONTRAMARCOS</v>
          </cell>
          <cell r="C3211" t="str">
            <v>M2</v>
          </cell>
          <cell r="D3211">
            <v>402.3</v>
          </cell>
          <cell r="E3211">
            <v>402.31</v>
          </cell>
          <cell r="F3211">
            <v>402.32</v>
          </cell>
          <cell r="G3211">
            <v>402.29</v>
          </cell>
          <cell r="H3211">
            <v>402.38</v>
          </cell>
          <cell r="I3211">
            <v>402.3</v>
          </cell>
        </row>
        <row r="3212">
          <cell r="A3212" t="str">
            <v>SER-JAN-040</v>
          </cell>
          <cell r="B3212" t="str">
            <v>FORNECIMENTO E ASSENTAMENTO DE JANELA DE ALUMINIO, LINHA SUPREMA ACABAMENTO ANODIZADO, MAXIMO-AR COM CONTRAMARCOS</v>
          </cell>
          <cell r="C3212" t="str">
            <v>M2</v>
          </cell>
          <cell r="D3212">
            <v>414.1</v>
          </cell>
          <cell r="E3212">
            <v>414.11</v>
          </cell>
          <cell r="F3212">
            <v>414.12</v>
          </cell>
          <cell r="G3212">
            <v>414.09</v>
          </cell>
          <cell r="H3212">
            <v>414.18</v>
          </cell>
          <cell r="I3212">
            <v>414.1</v>
          </cell>
        </row>
        <row r="3213">
          <cell r="A3213" t="str">
            <v>SER-MAR-005</v>
          </cell>
          <cell r="B3213" t="str">
            <v>FORNECIMENTO E ASSENTAMENTO DE MARCO EM CHAPA METÁLICA</v>
          </cell>
          <cell r="C3213" t="str">
            <v>UN</v>
          </cell>
          <cell r="D3213">
            <v>107.33</v>
          </cell>
          <cell r="E3213">
            <v>107.33</v>
          </cell>
          <cell r="F3213">
            <v>107.33</v>
          </cell>
          <cell r="G3213">
            <v>107.33</v>
          </cell>
          <cell r="H3213">
            <v>107.33</v>
          </cell>
          <cell r="I3213">
            <v>107.33</v>
          </cell>
        </row>
        <row r="3214">
          <cell r="A3214" t="str">
            <v>SER-MAS-005</v>
          </cell>
          <cell r="B3214" t="str">
            <v>MASTRO DE PÁTIO PARA BANDEIRA, EM TUBO GALVANIZADO 2" - H = 6,00 M</v>
          </cell>
          <cell r="C3214" t="str">
            <v>UN</v>
          </cell>
          <cell r="D3214">
            <v>396.5</v>
          </cell>
          <cell r="E3214">
            <v>388.29</v>
          </cell>
          <cell r="F3214">
            <v>392.66</v>
          </cell>
          <cell r="G3214">
            <v>390.51</v>
          </cell>
          <cell r="H3214">
            <v>391.02</v>
          </cell>
          <cell r="I3214">
            <v>391.24</v>
          </cell>
        </row>
        <row r="3215">
          <cell r="A3215" t="str">
            <v>SER-MAS-010</v>
          </cell>
          <cell r="B3215" t="str">
            <v>MASTRO PARA FACHADA</v>
          </cell>
          <cell r="C3215" t="str">
            <v>UN</v>
          </cell>
          <cell r="D3215">
            <v>187.57</v>
          </cell>
          <cell r="E3215">
            <v>187.57</v>
          </cell>
          <cell r="F3215">
            <v>187.57</v>
          </cell>
          <cell r="G3215">
            <v>187.57</v>
          </cell>
          <cell r="H3215">
            <v>187.57</v>
          </cell>
          <cell r="I3215">
            <v>187.57</v>
          </cell>
        </row>
        <row r="3216">
          <cell r="A3216" t="str">
            <v>SER-MAS-015</v>
          </cell>
          <cell r="B3216" t="str">
            <v>MASTROS DE PÁTIO PARA BANDEIRAS (H = 2,00 M E 6,00 M E DE 1,00 M E 9,00 M)</v>
          </cell>
          <cell r="C3216" t="str">
            <v>CJ</v>
          </cell>
          <cell r="D3216">
            <v>1314.97</v>
          </cell>
          <cell r="E3216">
            <v>1306.3599999999999</v>
          </cell>
          <cell r="F3216">
            <v>1310.93</v>
          </cell>
          <cell r="G3216">
            <v>1308.3900000000001</v>
          </cell>
          <cell r="H3216">
            <v>1309.3499999999999</v>
          </cell>
          <cell r="I3216">
            <v>1309.23</v>
          </cell>
        </row>
        <row r="3217">
          <cell r="A3217" t="str">
            <v>SER-PAI-005</v>
          </cell>
          <cell r="B3217" t="str">
            <v>FORNECIMENTO E ASSENTAMENTO DE PAINEL FIXO EM TELA METÁLICA FIO 12 # 5 MM</v>
          </cell>
          <cell r="C3217" t="str">
            <v>M2</v>
          </cell>
          <cell r="D3217">
            <v>188.67</v>
          </cell>
          <cell r="E3217">
            <v>188.96</v>
          </cell>
          <cell r="F3217">
            <v>189.16</v>
          </cell>
          <cell r="G3217">
            <v>188.46</v>
          </cell>
          <cell r="H3217">
            <v>190.36</v>
          </cell>
          <cell r="I3217">
            <v>188.77</v>
          </cell>
        </row>
        <row r="3218">
          <cell r="A3218" t="str">
            <v>SER-POR-005</v>
          </cell>
          <cell r="B3218" t="str">
            <v>FORNECIMENTO E ASSENTAMENTO DE PORTA AÇO DE ENROLAR CHAPA 24 RAIADA LARGA, MANUAL, COMPLETA, COLOCADA</v>
          </cell>
          <cell r="C3218" t="str">
            <v>M2</v>
          </cell>
          <cell r="D3218">
            <v>245.73</v>
          </cell>
          <cell r="E3218">
            <v>245.77</v>
          </cell>
          <cell r="F3218">
            <v>245.8</v>
          </cell>
          <cell r="G3218">
            <v>245.7</v>
          </cell>
          <cell r="H3218">
            <v>245.95</v>
          </cell>
          <cell r="I3218">
            <v>245.74</v>
          </cell>
        </row>
        <row r="3219">
          <cell r="A3219" t="str">
            <v>SER-POR-010</v>
          </cell>
          <cell r="B3219" t="str">
            <v>PORTA COMPLETA, ESTRUTURA E MARCO EM CHAPA DOBRADA - 60 X 210 CM</v>
          </cell>
          <cell r="C3219" t="str">
            <v>PÇ</v>
          </cell>
          <cell r="D3219">
            <v>289.92</v>
          </cell>
          <cell r="E3219">
            <v>289.95</v>
          </cell>
          <cell r="F3219">
            <v>289.97000000000003</v>
          </cell>
          <cell r="G3219">
            <v>289.91000000000003</v>
          </cell>
          <cell r="H3219">
            <v>290.06</v>
          </cell>
          <cell r="I3219">
            <v>289.93</v>
          </cell>
        </row>
        <row r="3220">
          <cell r="A3220" t="str">
            <v>SER-POR-011</v>
          </cell>
          <cell r="B3220" t="str">
            <v>PORTA COMPLETA, ESTRUTURA E MARCO EM CHAPA DOBRADA - 70 X 210 CM</v>
          </cell>
          <cell r="C3220" t="str">
            <v>PÇ</v>
          </cell>
          <cell r="D3220">
            <v>328.72</v>
          </cell>
          <cell r="E3220">
            <v>328.75</v>
          </cell>
          <cell r="F3220">
            <v>328.77</v>
          </cell>
          <cell r="G3220">
            <v>328.71</v>
          </cell>
          <cell r="H3220">
            <v>328.86</v>
          </cell>
          <cell r="I3220">
            <v>328.73</v>
          </cell>
        </row>
        <row r="3221">
          <cell r="A3221" t="str">
            <v>SER-POR-015</v>
          </cell>
          <cell r="B3221" t="str">
            <v>PORTA COMPLETA, ESTRUTURA E MARCO EM CHAPA DOBRADA - 80 X 210 CM</v>
          </cell>
          <cell r="C3221" t="str">
            <v>PÇ</v>
          </cell>
          <cell r="D3221">
            <v>344.4</v>
          </cell>
          <cell r="E3221">
            <v>344.42</v>
          </cell>
          <cell r="F3221">
            <v>344.44</v>
          </cell>
          <cell r="G3221">
            <v>344.39</v>
          </cell>
          <cell r="H3221">
            <v>344.54</v>
          </cell>
          <cell r="I3221">
            <v>344.41</v>
          </cell>
        </row>
        <row r="3222">
          <cell r="A3222" t="str">
            <v>SER-POR-016</v>
          </cell>
          <cell r="B3222" t="str">
            <v>P2-(82x210cm) PORTA COMPLETA, ESTRUTURA EM CHAPA, COM BARRA DE APOIO, MARCO EM CHAPA DOBRADA, ASSENTADA , CONFORME DETALHES E ESPECIFICAÇÕES</v>
          </cell>
          <cell r="C3222" t="str">
            <v>PÇ</v>
          </cell>
          <cell r="D3222">
            <v>516.51</v>
          </cell>
          <cell r="E3222">
            <v>516.53</v>
          </cell>
          <cell r="F3222">
            <v>516.55999999999995</v>
          </cell>
          <cell r="G3222">
            <v>516.5</v>
          </cell>
          <cell r="H3222">
            <v>516.65</v>
          </cell>
          <cell r="I3222">
            <v>516.52</v>
          </cell>
        </row>
        <row r="3223">
          <cell r="A3223" t="str">
            <v>SER-POR-020</v>
          </cell>
          <cell r="B3223" t="str">
            <v>PORTA COMPLETA, ESTRUTURA E MARCO EM CHAPA DOBRADA - 90 X 210 CM</v>
          </cell>
          <cell r="C3223" t="str">
            <v>PÇ</v>
          </cell>
          <cell r="D3223">
            <v>380.29</v>
          </cell>
          <cell r="E3223">
            <v>380.31</v>
          </cell>
          <cell r="F3223">
            <v>380.33</v>
          </cell>
          <cell r="G3223">
            <v>380.28</v>
          </cell>
          <cell r="H3223">
            <v>380.42</v>
          </cell>
          <cell r="I3223">
            <v>380.3</v>
          </cell>
        </row>
        <row r="3224">
          <cell r="A3224" t="str">
            <v>SER-POR-025</v>
          </cell>
          <cell r="B3224" t="str">
            <v>PS - PORTA DE SANITÁRIO COMPLETA, COM BATENTES DE FERRO, ESTRUTURA EM METALON 20 X 30 MM, FOLHA EM CHAPA GALVANIZADA Nº. 18, TRANQUETA E DOBRADIÇAS - 60 X 150 CM</v>
          </cell>
          <cell r="C3224" t="str">
            <v>PÇ</v>
          </cell>
          <cell r="D3224">
            <v>301.55</v>
          </cell>
          <cell r="E3224">
            <v>301.55</v>
          </cell>
          <cell r="F3224">
            <v>301.55</v>
          </cell>
          <cell r="G3224">
            <v>301.55</v>
          </cell>
          <cell r="H3224">
            <v>301.55</v>
          </cell>
          <cell r="I3224">
            <v>301.55</v>
          </cell>
        </row>
        <row r="3225">
          <cell r="A3225" t="str">
            <v>SER-POR-026</v>
          </cell>
          <cell r="B3225" t="str">
            <v>PS1 - PORTA DE SANITÁRIO COMPLETA, COM BATENTES DE FERRO, ESTRUTURA EM METALON 20 X 30 MM, FOLHA EM CHAPA GALVANIZADA Nº. 18, TRANQUETA E DOBRADIÇAS - 82 X 150 CM - PARA ISPNE</v>
          </cell>
          <cell r="C3225" t="str">
            <v>PÇ</v>
          </cell>
          <cell r="D3225">
            <v>313.43</v>
          </cell>
          <cell r="E3225">
            <v>313.43</v>
          </cell>
          <cell r="F3225">
            <v>313.43</v>
          </cell>
          <cell r="G3225">
            <v>313.43</v>
          </cell>
          <cell r="H3225">
            <v>313.43</v>
          </cell>
          <cell r="I3225">
            <v>313.43</v>
          </cell>
        </row>
        <row r="3226">
          <cell r="A3226" t="str">
            <v>SER-POR-030</v>
          </cell>
          <cell r="B3226" t="str">
            <v>PORTA DE SANITÁRIO COMPLETA, COM BATENTES DE FERRO, ESTRUTURA EM METALON 20 X 30, FOLHA EM CHAPA GALVANIZADA Nº. 18, TRANQUETA E DOBRADIÇAS - 60 X 180 CM</v>
          </cell>
          <cell r="C3226" t="str">
            <v>UN</v>
          </cell>
          <cell r="D3226">
            <v>309.07</v>
          </cell>
          <cell r="E3226">
            <v>309.07</v>
          </cell>
          <cell r="F3226">
            <v>309.07</v>
          </cell>
          <cell r="G3226">
            <v>309.07</v>
          </cell>
          <cell r="H3226">
            <v>309.07</v>
          </cell>
          <cell r="I3226">
            <v>309.07</v>
          </cell>
        </row>
        <row r="3227">
          <cell r="A3227" t="str">
            <v>SER-POR-035</v>
          </cell>
          <cell r="B3227" t="str">
            <v>PORTA EM PERFIL E CHAPA METÁLICA</v>
          </cell>
          <cell r="C3227" t="str">
            <v>M2</v>
          </cell>
          <cell r="D3227">
            <v>306.94</v>
          </cell>
          <cell r="E3227">
            <v>306.95999999999998</v>
          </cell>
          <cell r="F3227">
            <v>306.98</v>
          </cell>
          <cell r="G3227">
            <v>306.93</v>
          </cell>
          <cell r="H3227">
            <v>307.07</v>
          </cell>
          <cell r="I3227">
            <v>306.95</v>
          </cell>
        </row>
        <row r="3228">
          <cell r="A3228" t="str">
            <v>SER-POR-040</v>
          </cell>
          <cell r="B3228" t="str">
            <v>PORTA VENEZIANA EM CHAPA DOBRADA E METALON</v>
          </cell>
          <cell r="C3228" t="str">
            <v>M2</v>
          </cell>
          <cell r="D3228">
            <v>300.20999999999998</v>
          </cell>
          <cell r="E3228">
            <v>300.23</v>
          </cell>
          <cell r="F3228">
            <v>300.26</v>
          </cell>
          <cell r="G3228">
            <v>300.2</v>
          </cell>
          <cell r="H3228">
            <v>300.35000000000002</v>
          </cell>
          <cell r="I3228">
            <v>300.22000000000003</v>
          </cell>
        </row>
        <row r="3229">
          <cell r="A3229" t="str">
            <v>SER-POR-045</v>
          </cell>
          <cell r="B3229" t="str">
            <v>PORTA VENEZIANA EM PERFIL E CHAPA METÁLICA</v>
          </cell>
          <cell r="C3229" t="str">
            <v>M2</v>
          </cell>
          <cell r="D3229">
            <v>284.76</v>
          </cell>
          <cell r="E3229">
            <v>284.77999999999997</v>
          </cell>
          <cell r="F3229">
            <v>284.81</v>
          </cell>
          <cell r="G3229">
            <v>284.75</v>
          </cell>
          <cell r="H3229">
            <v>284.89999999999998</v>
          </cell>
          <cell r="I3229">
            <v>284.77</v>
          </cell>
        </row>
        <row r="3230">
          <cell r="A3230" t="str">
            <v>SER-POR-050</v>
          </cell>
          <cell r="B3230" t="str">
            <v>PORTÃO DE FERRO PADRÃO, EM CHAPA (TIPO LAMBRI), COLOCADO COM CADEADO</v>
          </cell>
          <cell r="C3230" t="str">
            <v>M2</v>
          </cell>
          <cell r="D3230">
            <v>264.5</v>
          </cell>
          <cell r="E3230">
            <v>264.52</v>
          </cell>
          <cell r="F3230">
            <v>264.55</v>
          </cell>
          <cell r="G3230">
            <v>264.49</v>
          </cell>
          <cell r="H3230">
            <v>264.62</v>
          </cell>
          <cell r="I3230">
            <v>264.51</v>
          </cell>
        </row>
        <row r="3231">
          <cell r="A3231" t="str">
            <v>SER-POR-055</v>
          </cell>
          <cell r="B3231" t="str">
            <v>PORTÃO DE GRADE COLOCADO COM CADEADO</v>
          </cell>
          <cell r="C3231" t="str">
            <v>M2</v>
          </cell>
          <cell r="D3231">
            <v>171.8</v>
          </cell>
          <cell r="E3231">
            <v>171.82</v>
          </cell>
          <cell r="F3231">
            <v>171.85</v>
          </cell>
          <cell r="G3231">
            <v>171.79</v>
          </cell>
          <cell r="H3231">
            <v>171.92</v>
          </cell>
          <cell r="I3231">
            <v>171.81</v>
          </cell>
        </row>
        <row r="3232">
          <cell r="A3232" t="str">
            <v>SER-POR-060</v>
          </cell>
          <cell r="B3232" t="str">
            <v>PORTÃO DE TUBO DE FERRO COLOCADO COM CADEADO</v>
          </cell>
          <cell r="C3232" t="str">
            <v>M2</v>
          </cell>
          <cell r="D3232">
            <v>198.58</v>
          </cell>
          <cell r="E3232">
            <v>198.6</v>
          </cell>
          <cell r="F3232">
            <v>198.63</v>
          </cell>
          <cell r="G3232">
            <v>198.57</v>
          </cell>
          <cell r="H3232">
            <v>198.7</v>
          </cell>
          <cell r="I3232">
            <v>198.59</v>
          </cell>
        </row>
        <row r="3233">
          <cell r="A3233" t="str">
            <v>SER-POR-070</v>
          </cell>
          <cell r="B3233" t="str">
            <v>PORTÃO EM PERFIL E CHAPA METÁLICA COLOCADO COM CADEADO</v>
          </cell>
          <cell r="C3233" t="str">
            <v>M2</v>
          </cell>
          <cell r="D3233">
            <v>215.58</v>
          </cell>
          <cell r="E3233">
            <v>215.6</v>
          </cell>
          <cell r="F3233">
            <v>215.62</v>
          </cell>
          <cell r="G3233">
            <v>215.57</v>
          </cell>
          <cell r="H3233">
            <v>215.69</v>
          </cell>
          <cell r="I3233">
            <v>215.59</v>
          </cell>
        </row>
        <row r="3234">
          <cell r="A3234" t="str">
            <v>SER-POR-075</v>
          </cell>
          <cell r="B3234" t="str">
            <v>PORTÃO EM TUBO GALVANIZADO 2 1/2" COM TELA FIO 12 # 1/2"</v>
          </cell>
          <cell r="C3234" t="str">
            <v>M2</v>
          </cell>
          <cell r="D3234">
            <v>210.15</v>
          </cell>
          <cell r="E3234">
            <v>210.17</v>
          </cell>
          <cell r="F3234">
            <v>210.19</v>
          </cell>
          <cell r="G3234">
            <v>210.14</v>
          </cell>
          <cell r="H3234">
            <v>210.26</v>
          </cell>
          <cell r="I3234">
            <v>210.16</v>
          </cell>
        </row>
        <row r="3235">
          <cell r="A3235" t="str">
            <v>SER-POR-076</v>
          </cell>
          <cell r="B3235" t="str">
            <v>PORTÃO EM TUBO GALVANIZADO 1 1/2" COM TELA FIO 12 # 1/2" E CADEADO</v>
          </cell>
          <cell r="C3235" t="str">
            <v>M2</v>
          </cell>
          <cell r="D3235">
            <v>192.4</v>
          </cell>
          <cell r="E3235">
            <v>192.42</v>
          </cell>
          <cell r="F3235">
            <v>192.45</v>
          </cell>
          <cell r="G3235">
            <v>192.39</v>
          </cell>
          <cell r="H3235">
            <v>192.52</v>
          </cell>
          <cell r="I3235">
            <v>192.41</v>
          </cell>
        </row>
        <row r="3236">
          <cell r="A3236" t="str">
            <v>SER-POR-080</v>
          </cell>
          <cell r="B3236" t="str">
            <v>PORTA CORTA-FOGO, COLOCAÇÃO E ACABAMENTO, DE ABRIR, UMA FOLHA COM DOBRADIÇA ESPECIAL, MOLA DE FECHAMENTO, FECHADURA, MAÇANETA E DEMAIS FERRAGENS DE ACABAMENTO, DIMENSÕES 0,80 X 2,10 M</v>
          </cell>
          <cell r="C3236" t="str">
            <v>UN</v>
          </cell>
          <cell r="D3236">
            <v>692.65</v>
          </cell>
          <cell r="E3236">
            <v>692.17</v>
          </cell>
          <cell r="F3236">
            <v>692.42</v>
          </cell>
          <cell r="G3236">
            <v>691.94</v>
          </cell>
          <cell r="H3236">
            <v>692.46</v>
          </cell>
          <cell r="I3236">
            <v>692.09</v>
          </cell>
        </row>
        <row r="3237">
          <cell r="A3237" t="str">
            <v>SER-POR-085</v>
          </cell>
          <cell r="B3237" t="str">
            <v>PORTA CORTA-FOGO, COLOCAÇÃO E ACABAMENTO, DE ABRIR, UMA FOLHA COM DOBRADIÇA ESPECIAL, MOLA DE FECHAMENTO, FECHADURA, MAÇANETA E DEMAIS FERRAGENS DE ACABAMENTO, DIMENSÕES 0,90 X 2,10 M</v>
          </cell>
          <cell r="C3237" t="str">
            <v>UN</v>
          </cell>
          <cell r="D3237">
            <v>756.51</v>
          </cell>
          <cell r="E3237">
            <v>756.03</v>
          </cell>
          <cell r="F3237">
            <v>756.28</v>
          </cell>
          <cell r="G3237">
            <v>755.8</v>
          </cell>
          <cell r="H3237">
            <v>756.32</v>
          </cell>
          <cell r="I3237">
            <v>755.95</v>
          </cell>
        </row>
        <row r="3238">
          <cell r="A3238" t="str">
            <v>SER-POR-090</v>
          </cell>
          <cell r="B3238" t="str">
            <v>PORTA CORTA-FOGO, COLOCAÇÃO E ACABAMENTO, DE ABRIR, UMA FOLHA COM DOBRADIÇA ESPECIAL, MOLA DE FECHAMENTO, FECHADURA, MAÇANETA E DEMAIS FERRAGENS DE ACABAMENTO, DIMENSÕES 1,600 X 2,10 M</v>
          </cell>
          <cell r="C3238" t="str">
            <v>UN</v>
          </cell>
          <cell r="D3238">
            <v>1967.14</v>
          </cell>
          <cell r="E3238">
            <v>1966.65</v>
          </cell>
          <cell r="F3238">
            <v>1966.9</v>
          </cell>
          <cell r="G3238">
            <v>1966.42</v>
          </cell>
          <cell r="H3238">
            <v>1966.94</v>
          </cell>
          <cell r="I3238">
            <v>1966.57</v>
          </cell>
        </row>
        <row r="3239">
          <cell r="A3239" t="str">
            <v>SER-POR-095</v>
          </cell>
          <cell r="B3239" t="str">
            <v>FORNECIMENTO E ASSENTAMENTO DE PORTA DE ALUMÍNIO, LINHA SUPREMA ACABAMENTO ANODIZADO, DE CORRER, COM DUAS FOLHAS</v>
          </cell>
          <cell r="C3239" t="str">
            <v>M2</v>
          </cell>
          <cell r="D3239">
            <v>401.04</v>
          </cell>
          <cell r="E3239">
            <v>401.06</v>
          </cell>
          <cell r="F3239">
            <v>401.07</v>
          </cell>
          <cell r="G3239">
            <v>401.03</v>
          </cell>
          <cell r="H3239">
            <v>401.13</v>
          </cell>
          <cell r="I3239">
            <v>401.05</v>
          </cell>
        </row>
        <row r="3240">
          <cell r="A3240" t="str">
            <v>SER-VED-005</v>
          </cell>
          <cell r="B3240" t="str">
            <v>VEDAÇÃO DE ESQUADRIAS METÁLICAS COM SILICONE PASTOSO</v>
          </cell>
          <cell r="C3240" t="str">
            <v>M</v>
          </cell>
          <cell r="D3240">
            <v>10.39</v>
          </cell>
          <cell r="E3240">
            <v>10.39</v>
          </cell>
          <cell r="F3240">
            <v>10.39</v>
          </cell>
          <cell r="G3240">
            <v>10.39</v>
          </cell>
          <cell r="H3240">
            <v>10.39</v>
          </cell>
          <cell r="I3240">
            <v>10.39</v>
          </cell>
        </row>
        <row r="3241">
          <cell r="A3241" t="str">
            <v>SOL-001</v>
          </cell>
          <cell r="B3241" t="str">
            <v>SOLEIRAS E PEITORIS</v>
          </cell>
        </row>
        <row r="3242">
          <cell r="A3242" t="str">
            <v>PEI-ARD-006</v>
          </cell>
          <cell r="B3242" t="str">
            <v>PEITORIL DE ARDÓSIA E = 2 CM</v>
          </cell>
          <cell r="C3242" t="str">
            <v>M2</v>
          </cell>
          <cell r="D3242">
            <v>45.37</v>
          </cell>
          <cell r="E3242">
            <v>45.37</v>
          </cell>
          <cell r="F3242">
            <v>45.37</v>
          </cell>
          <cell r="G3242">
            <v>45.37</v>
          </cell>
          <cell r="H3242">
            <v>45.37</v>
          </cell>
          <cell r="I3242">
            <v>45.37</v>
          </cell>
        </row>
        <row r="3243">
          <cell r="A3243" t="str">
            <v>PEI-CON-005</v>
          </cell>
          <cell r="B3243" t="str">
            <v>PEITORIL DE CONCRETO E = 3 CM, FCK &gt;= 13,5 MPA, L = 20 CM</v>
          </cell>
          <cell r="C3243" t="str">
            <v>M</v>
          </cell>
          <cell r="D3243">
            <v>22.53</v>
          </cell>
          <cell r="E3243">
            <v>22.53</v>
          </cell>
          <cell r="F3243">
            <v>22.53</v>
          </cell>
          <cell r="G3243">
            <v>22.53</v>
          </cell>
          <cell r="H3243">
            <v>22.55</v>
          </cell>
          <cell r="I3243">
            <v>22.53</v>
          </cell>
        </row>
        <row r="3244">
          <cell r="A3244" t="str">
            <v>PEI-CON-010</v>
          </cell>
          <cell r="B3244" t="str">
            <v>PEITORIL DE CONCRETO E = 3 CM, FCK &gt;= 13,5 MPA, L = 25 CM</v>
          </cell>
          <cell r="C3244" t="str">
            <v>M</v>
          </cell>
          <cell r="D3244">
            <v>24.93</v>
          </cell>
          <cell r="E3244">
            <v>24.93</v>
          </cell>
          <cell r="F3244">
            <v>24.94</v>
          </cell>
          <cell r="G3244">
            <v>24.93</v>
          </cell>
          <cell r="H3244">
            <v>24.95</v>
          </cell>
          <cell r="I3244">
            <v>24.93</v>
          </cell>
        </row>
        <row r="3245">
          <cell r="A3245" t="str">
            <v>PEI-CON-015</v>
          </cell>
          <cell r="B3245" t="str">
            <v>PEITORIL PRÉ-MOLDADO EM CONCRETO 18 MPA, INCLUSIVE ANCHO PARA FIXAÇÃO</v>
          </cell>
          <cell r="C3245" t="str">
            <v>M</v>
          </cell>
          <cell r="D3245">
            <v>27.16</v>
          </cell>
          <cell r="E3245">
            <v>27.16</v>
          </cell>
          <cell r="F3245">
            <v>27.16</v>
          </cell>
          <cell r="G3245">
            <v>27.15</v>
          </cell>
          <cell r="H3245">
            <v>27.18</v>
          </cell>
          <cell r="I3245">
            <v>27.16</v>
          </cell>
        </row>
        <row r="3246">
          <cell r="A3246" t="str">
            <v>PEI-GRA-005</v>
          </cell>
          <cell r="B3246" t="str">
            <v>PEITORIL DE GRANITO CINZA ANDORINHA E = 2 CM</v>
          </cell>
          <cell r="C3246" t="str">
            <v>M2</v>
          </cell>
          <cell r="D3246">
            <v>249.64</v>
          </cell>
          <cell r="E3246">
            <v>249.64</v>
          </cell>
          <cell r="F3246">
            <v>249.64</v>
          </cell>
          <cell r="G3246">
            <v>249.64</v>
          </cell>
          <cell r="H3246">
            <v>249.64</v>
          </cell>
          <cell r="I3246">
            <v>249.64</v>
          </cell>
        </row>
        <row r="3247">
          <cell r="A3247" t="str">
            <v>PEI-GRA-010</v>
          </cell>
          <cell r="B3247" t="str">
            <v>PEITORIL DE GRANITO CINZA ANDORINHA E = 3 CM</v>
          </cell>
          <cell r="C3247" t="str">
            <v>M2</v>
          </cell>
          <cell r="D3247">
            <v>316.86</v>
          </cell>
          <cell r="E3247">
            <v>316.86</v>
          </cell>
          <cell r="F3247">
            <v>316.86</v>
          </cell>
          <cell r="G3247">
            <v>316.86</v>
          </cell>
          <cell r="H3247">
            <v>316.86</v>
          </cell>
          <cell r="I3247">
            <v>316.86</v>
          </cell>
        </row>
        <row r="3248">
          <cell r="A3248" t="str">
            <v>PEI-MAR-005</v>
          </cell>
          <cell r="B3248" t="str">
            <v>PEITORIL DE MÁRMORE BRANCO E = 2 CM</v>
          </cell>
          <cell r="C3248" t="str">
            <v>M2</v>
          </cell>
          <cell r="D3248">
            <v>187.69</v>
          </cell>
          <cell r="E3248">
            <v>187.69</v>
          </cell>
          <cell r="F3248">
            <v>187.69</v>
          </cell>
          <cell r="G3248">
            <v>187.69</v>
          </cell>
          <cell r="H3248">
            <v>187.69</v>
          </cell>
          <cell r="I3248">
            <v>187.69</v>
          </cell>
        </row>
        <row r="3249">
          <cell r="A3249" t="str">
            <v>PEI-MAR-010</v>
          </cell>
          <cell r="B3249" t="str">
            <v>PEITORIL DE MÁRMORE BRANCO E = 3 CM</v>
          </cell>
          <cell r="C3249" t="str">
            <v>M2</v>
          </cell>
          <cell r="D3249">
            <v>239.34</v>
          </cell>
          <cell r="E3249">
            <v>239.34</v>
          </cell>
          <cell r="F3249">
            <v>239.34</v>
          </cell>
          <cell r="G3249">
            <v>239.34</v>
          </cell>
          <cell r="H3249">
            <v>239.34</v>
          </cell>
          <cell r="I3249">
            <v>239.34</v>
          </cell>
        </row>
        <row r="3250">
          <cell r="A3250" t="str">
            <v>SOL-ARD-005</v>
          </cell>
          <cell r="B3250" t="str">
            <v>SOLEIRA DE ARDÓSIA E = 2 CM</v>
          </cell>
          <cell r="C3250" t="str">
            <v>M2</v>
          </cell>
          <cell r="D3250">
            <v>45.37</v>
          </cell>
          <cell r="E3250">
            <v>45.37</v>
          </cell>
          <cell r="F3250">
            <v>45.37</v>
          </cell>
          <cell r="G3250">
            <v>45.37</v>
          </cell>
          <cell r="H3250">
            <v>45.37</v>
          </cell>
          <cell r="I3250">
            <v>45.37</v>
          </cell>
        </row>
        <row r="3251">
          <cell r="A3251" t="str">
            <v>SOL-GRA-005</v>
          </cell>
          <cell r="B3251" t="str">
            <v>SOLEIRA DE GRANITO CINZA ANDORINHA E = 2 CM</v>
          </cell>
          <cell r="C3251" t="str">
            <v>M2</v>
          </cell>
          <cell r="D3251">
            <v>251.6</v>
          </cell>
          <cell r="E3251">
            <v>251.6</v>
          </cell>
          <cell r="F3251">
            <v>251.6</v>
          </cell>
          <cell r="G3251">
            <v>251.6</v>
          </cell>
          <cell r="H3251">
            <v>251.6</v>
          </cell>
          <cell r="I3251">
            <v>251.6</v>
          </cell>
        </row>
        <row r="3252">
          <cell r="A3252" t="str">
            <v>SOL-GRA-010</v>
          </cell>
          <cell r="B3252" t="str">
            <v>SOLEIRA DE GRANITO CINZA ANDORINHA E = 3 CM</v>
          </cell>
          <cell r="C3252" t="str">
            <v>M2</v>
          </cell>
          <cell r="D3252">
            <v>318.82</v>
          </cell>
          <cell r="E3252">
            <v>318.82</v>
          </cell>
          <cell r="F3252">
            <v>318.82</v>
          </cell>
          <cell r="G3252">
            <v>318.82</v>
          </cell>
          <cell r="H3252">
            <v>318.82</v>
          </cell>
          <cell r="I3252">
            <v>318.82</v>
          </cell>
        </row>
        <row r="3253">
          <cell r="A3253" t="str">
            <v>SOL-MAR-005</v>
          </cell>
          <cell r="B3253" t="str">
            <v>SOLEIRA DE MÁRMORE BRANCO E = 2 CM</v>
          </cell>
          <cell r="C3253" t="str">
            <v>M2</v>
          </cell>
          <cell r="D3253">
            <v>187.69</v>
          </cell>
          <cell r="E3253">
            <v>187.69</v>
          </cell>
          <cell r="F3253">
            <v>187.69</v>
          </cell>
          <cell r="G3253">
            <v>187.69</v>
          </cell>
          <cell r="H3253">
            <v>187.69</v>
          </cell>
          <cell r="I3253">
            <v>187.69</v>
          </cell>
        </row>
        <row r="3254">
          <cell r="A3254" t="str">
            <v>SOL-MAR-006</v>
          </cell>
          <cell r="B3254" t="str">
            <v>SOLEIRA DE MARMORITE, COR CIMENTO NATURAL, E = 3 CM</v>
          </cell>
          <cell r="C3254" t="str">
            <v>M2</v>
          </cell>
          <cell r="D3254">
            <v>45.46</v>
          </cell>
          <cell r="E3254">
            <v>45.46</v>
          </cell>
          <cell r="F3254">
            <v>45.46</v>
          </cell>
          <cell r="G3254">
            <v>45.46</v>
          </cell>
          <cell r="H3254">
            <v>45.46</v>
          </cell>
          <cell r="I3254">
            <v>45.46</v>
          </cell>
        </row>
        <row r="3255">
          <cell r="A3255" t="str">
            <v>SOL-MAR-010</v>
          </cell>
          <cell r="B3255" t="str">
            <v>SOLEIRA DE MÁRMORE BRANCO E = 3 CM</v>
          </cell>
          <cell r="C3255" t="str">
            <v>M2</v>
          </cell>
          <cell r="D3255">
            <v>239.34</v>
          </cell>
          <cell r="E3255">
            <v>239.34</v>
          </cell>
          <cell r="F3255">
            <v>239.34</v>
          </cell>
          <cell r="G3255">
            <v>239.34</v>
          </cell>
          <cell r="H3255">
            <v>239.34</v>
          </cell>
          <cell r="I3255">
            <v>239.34</v>
          </cell>
        </row>
        <row r="3256">
          <cell r="A3256" t="str">
            <v>SON-001</v>
          </cell>
          <cell r="B3256" t="str">
            <v>SONDAGEM</v>
          </cell>
        </row>
        <row r="3257">
          <cell r="A3257" t="str">
            <v>SON-BX-005</v>
          </cell>
          <cell r="B3257" t="str">
            <v>MOBILIZAÇÃO E DESMOBILIZAÇÃO POR EQUIPAMENTO DE SONDAGEM ROTATIVA - DIAM. BX</v>
          </cell>
          <cell r="C3257" t="str">
            <v>VB</v>
          </cell>
          <cell r="D3257">
            <v>1583.63</v>
          </cell>
          <cell r="E3257">
            <v>1583.63</v>
          </cell>
          <cell r="F3257">
            <v>1583.63</v>
          </cell>
          <cell r="G3257">
            <v>1583.63</v>
          </cell>
          <cell r="H3257">
            <v>1583.63</v>
          </cell>
          <cell r="I3257">
            <v>1583.63</v>
          </cell>
        </row>
        <row r="3258">
          <cell r="A3258" t="str">
            <v>SON-BX-010</v>
          </cell>
          <cell r="B3258" t="str">
            <v>SONDAGEM ROTATIVA - DIAM. BX - POR DESLOCAMENTO ENTRE FUROS</v>
          </cell>
          <cell r="C3258" t="str">
            <v>UN</v>
          </cell>
          <cell r="D3258">
            <v>463.5</v>
          </cell>
          <cell r="E3258">
            <v>463.5</v>
          </cell>
          <cell r="F3258">
            <v>463.5</v>
          </cell>
          <cell r="G3258">
            <v>463.5</v>
          </cell>
          <cell r="H3258">
            <v>463.5</v>
          </cell>
          <cell r="I3258">
            <v>463.5</v>
          </cell>
        </row>
        <row r="3259">
          <cell r="A3259" t="str">
            <v>SON-BX-015</v>
          </cell>
          <cell r="B3259" t="str">
            <v>SONDAGEM ROTATIVA - DIAM. BX - POR METRO DE SONDAGEM ROTATIVA EM SOLO</v>
          </cell>
          <cell r="C3259" t="str">
            <v>M</v>
          </cell>
          <cell r="D3259">
            <v>97.85</v>
          </cell>
          <cell r="E3259">
            <v>97.85</v>
          </cell>
          <cell r="F3259">
            <v>97.85</v>
          </cell>
          <cell r="G3259">
            <v>97.85</v>
          </cell>
          <cell r="H3259">
            <v>97.85</v>
          </cell>
          <cell r="I3259">
            <v>97.85</v>
          </cell>
        </row>
        <row r="3260">
          <cell r="A3260" t="str">
            <v>SON-BX-020</v>
          </cell>
          <cell r="B3260" t="str">
            <v>SONDAGEM ROTATIVA - DIAM. BX - POR METRO DE SONDAGEM ROTATIVA COM EMPREGO DE COROA WIDIA</v>
          </cell>
          <cell r="C3260" t="str">
            <v>M</v>
          </cell>
          <cell r="D3260">
            <v>226.6</v>
          </cell>
          <cell r="E3260">
            <v>226.6</v>
          </cell>
          <cell r="F3260">
            <v>226.6</v>
          </cell>
          <cell r="G3260">
            <v>226.6</v>
          </cell>
          <cell r="H3260">
            <v>226.6</v>
          </cell>
          <cell r="I3260">
            <v>226.6</v>
          </cell>
        </row>
        <row r="3261">
          <cell r="A3261" t="str">
            <v>SON-BX-025</v>
          </cell>
          <cell r="B3261" t="str">
            <v>SONDAGEM ROTATIVA - DIAM. BX - POR METRO DE SONDAGEM ROTATIVA COM EMPREGO DE COROA DIAMANTADA</v>
          </cell>
          <cell r="C3261" t="str">
            <v>M</v>
          </cell>
          <cell r="D3261">
            <v>484.1</v>
          </cell>
          <cell r="E3261">
            <v>484.1</v>
          </cell>
          <cell r="F3261">
            <v>484.1</v>
          </cell>
          <cell r="G3261">
            <v>484.1</v>
          </cell>
          <cell r="H3261">
            <v>484.1</v>
          </cell>
          <cell r="I3261">
            <v>484.1</v>
          </cell>
        </row>
        <row r="3262">
          <cell r="A3262" t="str">
            <v>SON-HW-005</v>
          </cell>
          <cell r="B3262" t="str">
            <v>MOBILIZAÇÃO E DESMOBILIZAÇÃO POR EQUIPAMENTO DE SONDAGEM ROTATIVA - DIAM. HW</v>
          </cell>
          <cell r="C3262" t="str">
            <v>VB</v>
          </cell>
          <cell r="D3262">
            <v>1841.13</v>
          </cell>
          <cell r="E3262">
            <v>1841.13</v>
          </cell>
          <cell r="F3262">
            <v>1841.13</v>
          </cell>
          <cell r="G3262">
            <v>1841.13</v>
          </cell>
          <cell r="H3262">
            <v>1841.13</v>
          </cell>
          <cell r="I3262">
            <v>1841.13</v>
          </cell>
        </row>
        <row r="3263">
          <cell r="A3263" t="str">
            <v>SON-HW-010</v>
          </cell>
          <cell r="B3263" t="str">
            <v>SONDAGEM ROTATIVA - DIAM. HW - POR DESLOCAMENTO ENTRE FUROS</v>
          </cell>
          <cell r="C3263" t="str">
            <v>UN</v>
          </cell>
          <cell r="D3263">
            <v>463.5</v>
          </cell>
          <cell r="E3263">
            <v>463.5</v>
          </cell>
          <cell r="F3263">
            <v>463.5</v>
          </cell>
          <cell r="G3263">
            <v>463.5</v>
          </cell>
          <cell r="H3263">
            <v>463.5</v>
          </cell>
          <cell r="I3263">
            <v>463.5</v>
          </cell>
        </row>
        <row r="3264">
          <cell r="A3264" t="str">
            <v>SON-HW-015</v>
          </cell>
          <cell r="B3264" t="str">
            <v>SONDAGEM ROTATIVA - DIAM. HW - POR METRO DE SONDAGEM ROTATIVA HW</v>
          </cell>
          <cell r="C3264" t="str">
            <v>M</v>
          </cell>
          <cell r="D3264">
            <v>108.15</v>
          </cell>
          <cell r="E3264">
            <v>108.15</v>
          </cell>
          <cell r="F3264">
            <v>108.15</v>
          </cell>
          <cell r="G3264">
            <v>108.15</v>
          </cell>
          <cell r="H3264">
            <v>108.15</v>
          </cell>
          <cell r="I3264">
            <v>108.15</v>
          </cell>
        </row>
        <row r="3265">
          <cell r="A3265" t="str">
            <v>SON-HW-020</v>
          </cell>
          <cell r="B3265" t="str">
            <v>SONDAGEM ROTATIVA - DIAM. HW - POR METRO DE SONDAGEM ROTATIVA COM EMPREGO DE COROA WIDIA</v>
          </cell>
          <cell r="C3265" t="str">
            <v>M</v>
          </cell>
          <cell r="D3265">
            <v>257.5</v>
          </cell>
          <cell r="E3265">
            <v>257.5</v>
          </cell>
          <cell r="F3265">
            <v>257.5</v>
          </cell>
          <cell r="G3265">
            <v>257.5</v>
          </cell>
          <cell r="H3265">
            <v>257.5</v>
          </cell>
          <cell r="I3265">
            <v>257.5</v>
          </cell>
        </row>
        <row r="3266">
          <cell r="A3266" t="str">
            <v>SON-HW-025</v>
          </cell>
          <cell r="B3266" t="str">
            <v>SONDAGEM ROTATIVA - DIAM. HW - POR METRO DE SONDAGEM ROTATIVA COM EMPREGO DE COROA DIAMANTADA</v>
          </cell>
          <cell r="C3266" t="str">
            <v>M</v>
          </cell>
          <cell r="D3266">
            <v>509.85</v>
          </cell>
          <cell r="E3266">
            <v>509.85</v>
          </cell>
          <cell r="F3266">
            <v>509.85</v>
          </cell>
          <cell r="G3266">
            <v>509.85</v>
          </cell>
          <cell r="H3266">
            <v>509.85</v>
          </cell>
          <cell r="I3266">
            <v>509.85</v>
          </cell>
        </row>
        <row r="3267">
          <cell r="A3267" t="str">
            <v>SON-NW-005</v>
          </cell>
          <cell r="B3267" t="str">
            <v>MOBILIZAÇÃO E DESMOBILIZAÇÃO POR EQUIPAMENTO DE SONDAGEM ROTATIVA - DIAM. NW</v>
          </cell>
          <cell r="C3267" t="str">
            <v>VB</v>
          </cell>
          <cell r="D3267">
            <v>1583.63</v>
          </cell>
          <cell r="E3267">
            <v>1583.63</v>
          </cell>
          <cell r="F3267">
            <v>1583.63</v>
          </cell>
          <cell r="G3267">
            <v>1583.63</v>
          </cell>
          <cell r="H3267">
            <v>1583.63</v>
          </cell>
          <cell r="I3267">
            <v>1583.63</v>
          </cell>
        </row>
        <row r="3268">
          <cell r="A3268" t="str">
            <v>SON-NW-010</v>
          </cell>
          <cell r="B3268" t="str">
            <v>SONDAGEM ROTATIVA - DIAM. NW - POR DESLOCAMENTO ENTRE FUROS</v>
          </cell>
          <cell r="C3268" t="str">
            <v>UN</v>
          </cell>
          <cell r="D3268">
            <v>463.5</v>
          </cell>
          <cell r="E3268">
            <v>463.5</v>
          </cell>
          <cell r="F3268">
            <v>463.5</v>
          </cell>
          <cell r="G3268">
            <v>463.5</v>
          </cell>
          <cell r="H3268">
            <v>463.5</v>
          </cell>
          <cell r="I3268">
            <v>463.5</v>
          </cell>
        </row>
        <row r="3269">
          <cell r="A3269" t="str">
            <v>SON-NW-015</v>
          </cell>
          <cell r="B3269" t="str">
            <v>SONDAGEM ROTATIVA - DIAM. NW - POR METRO DE SONDAGEM ROTATIVA NW</v>
          </cell>
          <cell r="C3269" t="str">
            <v>M</v>
          </cell>
          <cell r="D3269">
            <v>103</v>
          </cell>
          <cell r="E3269">
            <v>103</v>
          </cell>
          <cell r="F3269">
            <v>103</v>
          </cell>
          <cell r="G3269">
            <v>103</v>
          </cell>
          <cell r="H3269">
            <v>103</v>
          </cell>
          <cell r="I3269">
            <v>103</v>
          </cell>
        </row>
        <row r="3270">
          <cell r="A3270" t="str">
            <v>SON-NW-020</v>
          </cell>
          <cell r="B3270" t="str">
            <v>SONDAGEM ROTATIVA - DIAM. NW - POR METRO DE SONDAGEM ROTATIVA COM EMPREGO DE COROA WIDIA</v>
          </cell>
          <cell r="C3270" t="str">
            <v>M</v>
          </cell>
          <cell r="D3270">
            <v>242.05</v>
          </cell>
          <cell r="E3270">
            <v>242.05</v>
          </cell>
          <cell r="F3270">
            <v>242.05</v>
          </cell>
          <cell r="G3270">
            <v>242.05</v>
          </cell>
          <cell r="H3270">
            <v>242.05</v>
          </cell>
          <cell r="I3270">
            <v>242.05</v>
          </cell>
        </row>
        <row r="3271">
          <cell r="A3271" t="str">
            <v>SON-NW-025</v>
          </cell>
          <cell r="B3271" t="str">
            <v>SONDAGEM ROTATIVA - DIAM. NW - POR METRO DE SONDAGEM ROTATIVA COM EMPREGO DE COROA DIAMANTADA</v>
          </cell>
          <cell r="C3271" t="str">
            <v>M</v>
          </cell>
          <cell r="D3271">
            <v>489.25</v>
          </cell>
          <cell r="E3271">
            <v>489.25</v>
          </cell>
          <cell r="F3271">
            <v>489.25</v>
          </cell>
          <cell r="G3271">
            <v>489.25</v>
          </cell>
          <cell r="H3271">
            <v>489.25</v>
          </cell>
          <cell r="I3271">
            <v>489.25</v>
          </cell>
        </row>
        <row r="3272">
          <cell r="A3272" t="str">
            <v>SON-SPT-005</v>
          </cell>
          <cell r="B3272" t="str">
            <v>MOBILIZAÇÃO E DESMOBILIZAÇÃO POR EQUIPAMENTO DE SONDAGEM A PERCUSSÃO D = 2 1/2"</v>
          </cell>
          <cell r="C3272" t="str">
            <v>VB</v>
          </cell>
          <cell r="D3272">
            <v>618</v>
          </cell>
          <cell r="E3272">
            <v>618</v>
          </cell>
          <cell r="F3272">
            <v>618</v>
          </cell>
          <cell r="G3272">
            <v>618</v>
          </cell>
          <cell r="H3272">
            <v>618</v>
          </cell>
          <cell r="I3272">
            <v>618</v>
          </cell>
        </row>
        <row r="3273">
          <cell r="A3273" t="str">
            <v>SON-SPT-010</v>
          </cell>
          <cell r="B3273" t="str">
            <v>SONDAGEM A PERCUSSÃO D = 2 1/2" COM MEDIDA DE SPT (FATURAMENTO MÍNIMO = 30 M)</v>
          </cell>
          <cell r="C3273" t="str">
            <v>M</v>
          </cell>
          <cell r="D3273">
            <v>49.44</v>
          </cell>
          <cell r="E3273">
            <v>49.44</v>
          </cell>
          <cell r="F3273">
            <v>49.44</v>
          </cell>
          <cell r="G3273">
            <v>49.44</v>
          </cell>
          <cell r="H3273">
            <v>49.44</v>
          </cell>
          <cell r="I3273">
            <v>49.44</v>
          </cell>
        </row>
        <row r="3274">
          <cell r="A3274" t="str">
            <v>SON-SPT-015</v>
          </cell>
          <cell r="B3274" t="str">
            <v>MOBILIZAÇÃO E DESMOBILIZAÇÃO POR EQUIPAMENTO DE SONDAGEM A PERCUSSÃO D = 4"</v>
          </cell>
          <cell r="C3274" t="str">
            <v>VB</v>
          </cell>
          <cell r="D3274">
            <v>679.8</v>
          </cell>
          <cell r="E3274">
            <v>679.8</v>
          </cell>
          <cell r="F3274">
            <v>679.8</v>
          </cell>
          <cell r="G3274">
            <v>679.8</v>
          </cell>
          <cell r="H3274">
            <v>679.8</v>
          </cell>
          <cell r="I3274">
            <v>679.8</v>
          </cell>
        </row>
        <row r="3275">
          <cell r="A3275" t="str">
            <v>SON-SPT-020</v>
          </cell>
          <cell r="B3275" t="str">
            <v>SONDAGEM A PERCUSSÃO D = 4" COM MEDIDA DE SPT (FATURAMENTO MÍNIMO = 30 M)</v>
          </cell>
          <cell r="C3275" t="str">
            <v>M</v>
          </cell>
          <cell r="D3275">
            <v>66.95</v>
          </cell>
          <cell r="E3275">
            <v>66.95</v>
          </cell>
          <cell r="F3275">
            <v>66.95</v>
          </cell>
          <cell r="G3275">
            <v>66.95</v>
          </cell>
          <cell r="H3275">
            <v>66.95</v>
          </cell>
          <cell r="I3275">
            <v>66.95</v>
          </cell>
        </row>
        <row r="3276">
          <cell r="A3276" t="str">
            <v>SPDA-001</v>
          </cell>
          <cell r="B3276" t="str">
            <v>SISTEMA DE PREVENÇÃO CONTRA DESCARGAS ATMOSFÉRICAS</v>
          </cell>
        </row>
        <row r="3277">
          <cell r="A3277" t="str">
            <v>SPDA-ABR-005</v>
          </cell>
          <cell r="B3277" t="str">
            <v>ABRAÇADEIRA TIPO D, CUNHA</v>
          </cell>
          <cell r="C3277" t="str">
            <v>UN</v>
          </cell>
          <cell r="D3277">
            <v>2.31</v>
          </cell>
          <cell r="E3277">
            <v>2.31</v>
          </cell>
          <cell r="F3277">
            <v>2.31</v>
          </cell>
          <cell r="G3277">
            <v>2.31</v>
          </cell>
          <cell r="H3277">
            <v>2.31</v>
          </cell>
          <cell r="I3277">
            <v>2.31</v>
          </cell>
        </row>
        <row r="3278">
          <cell r="A3278" t="str">
            <v>SPDA-APA-005</v>
          </cell>
          <cell r="B3278" t="str">
            <v>APARELHO SINALIZADOR DE OBSTÁCULOS COM CÉLULA FOTOELÉTRICA, SIMPLES</v>
          </cell>
          <cell r="C3278" t="str">
            <v>UN</v>
          </cell>
          <cell r="D3278">
            <v>58.87</v>
          </cell>
          <cell r="E3278">
            <v>58.87</v>
          </cell>
          <cell r="F3278">
            <v>58.87</v>
          </cell>
          <cell r="G3278">
            <v>58.87</v>
          </cell>
          <cell r="H3278">
            <v>58.87</v>
          </cell>
          <cell r="I3278">
            <v>58.87</v>
          </cell>
        </row>
        <row r="3279">
          <cell r="A3279" t="str">
            <v>SPDA-ATE-005</v>
          </cell>
          <cell r="B3279" t="str">
            <v>ATERRAMENTO COMPLETO PARA PÁRA-RAIOS , COM HASTES DE COBRE COM ALMA DE AÇO TIPO "COPPERWELD"</v>
          </cell>
          <cell r="C3279" t="str">
            <v>UN</v>
          </cell>
          <cell r="D3279">
            <v>457.03</v>
          </cell>
          <cell r="E3279">
            <v>457.03</v>
          </cell>
          <cell r="F3279">
            <v>457.03</v>
          </cell>
          <cell r="G3279">
            <v>457.03</v>
          </cell>
          <cell r="H3279">
            <v>457.03</v>
          </cell>
          <cell r="I3279">
            <v>457.03</v>
          </cell>
        </row>
        <row r="3280">
          <cell r="A3280" t="str">
            <v>SPDA-BAR-005</v>
          </cell>
          <cell r="B3280" t="str">
            <v>BARRA CHATA DE ALUMÍNIO 3/4" X 1/4" X 3M</v>
          </cell>
          <cell r="C3280" t="str">
            <v>UN</v>
          </cell>
          <cell r="D3280">
            <v>11.08</v>
          </cell>
          <cell r="E3280">
            <v>11.08</v>
          </cell>
          <cell r="F3280">
            <v>11.08</v>
          </cell>
          <cell r="G3280">
            <v>11.08</v>
          </cell>
          <cell r="H3280">
            <v>11.08</v>
          </cell>
          <cell r="I3280">
            <v>11.08</v>
          </cell>
        </row>
        <row r="3281">
          <cell r="A3281" t="str">
            <v>SPDA-CAP-005</v>
          </cell>
          <cell r="B3281" t="str">
            <v>CAPTOR DE LATÃO CROMADO, COBRE CROMADO OU AÇO INOXIDÁVEL, TIPO FRANKLIN</v>
          </cell>
          <cell r="C3281" t="str">
            <v>UN</v>
          </cell>
          <cell r="D3281">
            <v>54.04</v>
          </cell>
          <cell r="E3281">
            <v>54.04</v>
          </cell>
          <cell r="F3281">
            <v>54.04</v>
          </cell>
          <cell r="G3281">
            <v>54.04</v>
          </cell>
          <cell r="H3281">
            <v>54.04</v>
          </cell>
          <cell r="I3281">
            <v>54.04</v>
          </cell>
        </row>
        <row r="3282">
          <cell r="A3282" t="str">
            <v>SPDA-CHA-005</v>
          </cell>
          <cell r="B3282" t="str">
            <v>CHAPA ESTANHADA 45°</v>
          </cell>
          <cell r="C3282" t="str">
            <v>UN</v>
          </cell>
          <cell r="D3282">
            <v>1.6</v>
          </cell>
          <cell r="E3282">
            <v>1.6</v>
          </cell>
          <cell r="F3282">
            <v>1.6</v>
          </cell>
          <cell r="G3282">
            <v>1.6</v>
          </cell>
          <cell r="H3282">
            <v>1.6</v>
          </cell>
          <cell r="I3282">
            <v>1.6</v>
          </cell>
        </row>
        <row r="3283">
          <cell r="A3283" t="str">
            <v>SPDA-CHA-010</v>
          </cell>
          <cell r="B3283" t="str">
            <v>CHAPA DE AÇO ESTANHADA PERFURADA - REFUGO DA CASA DA MOEDA, 2 X 1 M2</v>
          </cell>
          <cell r="C3283" t="str">
            <v>UN</v>
          </cell>
          <cell r="D3283">
            <v>185.5</v>
          </cell>
          <cell r="E3283">
            <v>185.5</v>
          </cell>
          <cell r="F3283">
            <v>185.5</v>
          </cell>
          <cell r="G3283">
            <v>185.5</v>
          </cell>
          <cell r="H3283">
            <v>185.5</v>
          </cell>
          <cell r="I3283">
            <v>185.5</v>
          </cell>
        </row>
        <row r="3284">
          <cell r="A3284" t="str">
            <v>SPDA-CLIP-005</v>
          </cell>
          <cell r="B3284" t="str">
            <v>CLIPS GALVANIZADO 3/8"</v>
          </cell>
          <cell r="C3284" t="str">
            <v>UN</v>
          </cell>
          <cell r="D3284">
            <v>4.76</v>
          </cell>
          <cell r="E3284">
            <v>4.76</v>
          </cell>
          <cell r="F3284">
            <v>4.76</v>
          </cell>
          <cell r="G3284">
            <v>4.76</v>
          </cell>
          <cell r="H3284">
            <v>4.76</v>
          </cell>
          <cell r="I3284">
            <v>4.76</v>
          </cell>
        </row>
        <row r="3285">
          <cell r="A3285" t="str">
            <v>SPDA-COM-035</v>
          </cell>
          <cell r="B3285" t="str">
            <v>CONECTOR COM RABICHO</v>
          </cell>
          <cell r="C3285" t="str">
            <v>UN</v>
          </cell>
          <cell r="D3285">
            <v>11.96</v>
          </cell>
          <cell r="E3285">
            <v>11.96</v>
          </cell>
          <cell r="F3285">
            <v>11.96</v>
          </cell>
          <cell r="G3285">
            <v>11.96</v>
          </cell>
          <cell r="H3285">
            <v>11.96</v>
          </cell>
          <cell r="I3285">
            <v>11.96</v>
          </cell>
        </row>
        <row r="3286">
          <cell r="A3286" t="str">
            <v>SPDA-CON-005</v>
          </cell>
          <cell r="B3286" t="str">
            <v>CONECTOR MINI-GAR</v>
          </cell>
          <cell r="C3286" t="str">
            <v>UN</v>
          </cell>
          <cell r="D3286">
            <v>11.69</v>
          </cell>
          <cell r="E3286">
            <v>11.69</v>
          </cell>
          <cell r="F3286">
            <v>11.69</v>
          </cell>
          <cell r="G3286">
            <v>11.69</v>
          </cell>
          <cell r="H3286">
            <v>11.69</v>
          </cell>
          <cell r="I3286">
            <v>11.69</v>
          </cell>
        </row>
        <row r="3287">
          <cell r="A3287" t="str">
            <v>SPDA-CXS-005</v>
          </cell>
          <cell r="B3287" t="str">
            <v>CAIXA DE EQUALIZAÇÃO DE EMBUTIR COM SAIDAS NAS PARTES SUPERIOR E INFERIOR PARA ELETRODUTO DE 25MM (1"), 20 X 20 X 14 MM, COM NOVE TERMINAIS</v>
          </cell>
          <cell r="C3287" t="str">
            <v>UN</v>
          </cell>
          <cell r="D3287">
            <v>186.61</v>
          </cell>
          <cell r="E3287">
            <v>186.61</v>
          </cell>
          <cell r="F3287">
            <v>186.61</v>
          </cell>
          <cell r="G3287">
            <v>186.61</v>
          </cell>
          <cell r="H3287">
            <v>186.61</v>
          </cell>
          <cell r="I3287">
            <v>186.61</v>
          </cell>
        </row>
        <row r="3288">
          <cell r="A3288" t="str">
            <v>SPDA-FIT-005</v>
          </cell>
          <cell r="B3288" t="str">
            <v>FITA METÁLICA ESTANHADA PERFURADA</v>
          </cell>
          <cell r="C3288" t="str">
            <v>UN</v>
          </cell>
          <cell r="D3288">
            <v>34.21</v>
          </cell>
          <cell r="E3288">
            <v>34.21</v>
          </cell>
          <cell r="F3288">
            <v>34.21</v>
          </cell>
          <cell r="G3288">
            <v>34.21</v>
          </cell>
          <cell r="H3288">
            <v>34.21</v>
          </cell>
          <cell r="I3288">
            <v>34.21</v>
          </cell>
        </row>
        <row r="3289">
          <cell r="A3289" t="str">
            <v>SPDA-FIX-005</v>
          </cell>
          <cell r="B3289" t="str">
            <v>FIXADOR UNIVERSAL DE SPDA ESTANHADO</v>
          </cell>
          <cell r="C3289" t="str">
            <v>UN</v>
          </cell>
          <cell r="D3289">
            <v>10.64</v>
          </cell>
          <cell r="E3289">
            <v>10.64</v>
          </cell>
          <cell r="F3289">
            <v>10.64</v>
          </cell>
          <cell r="G3289">
            <v>10.64</v>
          </cell>
          <cell r="H3289">
            <v>10.64</v>
          </cell>
          <cell r="I3289">
            <v>10.64</v>
          </cell>
        </row>
        <row r="3290">
          <cell r="A3290" t="str">
            <v>SPDA-FUZ-050</v>
          </cell>
          <cell r="B3290" t="str">
            <v>FUZÍVEL DIAZED RETAR. 063A</v>
          </cell>
          <cell r="C3290" t="str">
            <v>UN</v>
          </cell>
          <cell r="D3290">
            <v>3.09</v>
          </cell>
          <cell r="E3290">
            <v>3.09</v>
          </cell>
          <cell r="F3290">
            <v>3.09</v>
          </cell>
          <cell r="G3290">
            <v>3.09</v>
          </cell>
          <cell r="H3290">
            <v>3.09</v>
          </cell>
          <cell r="I3290">
            <v>3.09</v>
          </cell>
        </row>
        <row r="3291">
          <cell r="A3291" t="str">
            <v>SPDA-MAS-005</v>
          </cell>
          <cell r="B3291" t="str">
            <v>MASTRO SIMPLES DE FERRO GALVANIZADO PARA PÁRA-RAIOS, ALTURA DE 3 M, Ø 40 MM (1 1/2") OU 50 MM (2"), COMPLETO</v>
          </cell>
          <cell r="C3291" t="str">
            <v>UN</v>
          </cell>
          <cell r="D3291">
            <v>324.72000000000003</v>
          </cell>
          <cell r="E3291">
            <v>324.72000000000003</v>
          </cell>
          <cell r="F3291">
            <v>324.72000000000003</v>
          </cell>
          <cell r="G3291">
            <v>324.72000000000003</v>
          </cell>
          <cell r="H3291">
            <v>324.72000000000003</v>
          </cell>
          <cell r="I3291">
            <v>324.72000000000003</v>
          </cell>
        </row>
        <row r="3292">
          <cell r="A3292" t="str">
            <v>SPDA-PAR-005</v>
          </cell>
          <cell r="B3292" t="str">
            <v>PARAFUSO DE FENDA EM AÇO INOX COM PORCA E ARRUELA DE ¼</v>
          </cell>
          <cell r="C3292" t="str">
            <v>UN</v>
          </cell>
          <cell r="D3292">
            <v>0.36</v>
          </cell>
          <cell r="E3292">
            <v>0.36</v>
          </cell>
          <cell r="F3292">
            <v>0.36</v>
          </cell>
          <cell r="G3292">
            <v>0.36</v>
          </cell>
          <cell r="H3292">
            <v>0.36</v>
          </cell>
          <cell r="I3292">
            <v>0.36</v>
          </cell>
        </row>
        <row r="3293">
          <cell r="A3293" t="str">
            <v>SPDA-PRE-005</v>
          </cell>
          <cell r="B3293" t="str">
            <v>PRESILHA PARA CABO DE COBRE SEÇÃO TRANSVERSAL 16 MM2</v>
          </cell>
          <cell r="C3293" t="str">
            <v>UN</v>
          </cell>
          <cell r="D3293">
            <v>0.4</v>
          </cell>
          <cell r="E3293">
            <v>0.4</v>
          </cell>
          <cell r="F3293">
            <v>0.4</v>
          </cell>
          <cell r="G3293">
            <v>0.4</v>
          </cell>
          <cell r="H3293">
            <v>0.4</v>
          </cell>
          <cell r="I3293">
            <v>0.4</v>
          </cell>
        </row>
        <row r="3294">
          <cell r="A3294" t="str">
            <v>SPDA-PRE-010</v>
          </cell>
          <cell r="B3294" t="str">
            <v>PRESILHA PARA CABO DE COBRE SEÇÃO TRANSVERSAL 35 MM2</v>
          </cell>
          <cell r="C3294" t="str">
            <v>UN</v>
          </cell>
          <cell r="D3294">
            <v>0.57999999999999996</v>
          </cell>
          <cell r="E3294">
            <v>0.57999999999999996</v>
          </cell>
          <cell r="F3294">
            <v>0.57999999999999996</v>
          </cell>
          <cell r="G3294">
            <v>0.57999999999999996</v>
          </cell>
          <cell r="H3294">
            <v>0.57999999999999996</v>
          </cell>
          <cell r="I3294">
            <v>0.57999999999999996</v>
          </cell>
        </row>
        <row r="3295">
          <cell r="A3295" t="str">
            <v>SPDA-PRF-005</v>
          </cell>
          <cell r="B3295" t="str">
            <v>PARA-RAIO DE LATAO CROMADO, COBRE CROMADO OU ACO INOXIDAVEL, TIPO FRANKLIN</v>
          </cell>
          <cell r="C3295" t="str">
            <v>UN</v>
          </cell>
          <cell r="D3295">
            <v>32.4</v>
          </cell>
          <cell r="E3295">
            <v>32.4</v>
          </cell>
          <cell r="F3295">
            <v>32.4</v>
          </cell>
          <cell r="G3295">
            <v>32.4</v>
          </cell>
          <cell r="H3295">
            <v>32.4</v>
          </cell>
          <cell r="I3295">
            <v>32.4</v>
          </cell>
        </row>
        <row r="3296">
          <cell r="A3296" t="str">
            <v>SPDA-PRO-005</v>
          </cell>
          <cell r="B3296" t="str">
            <v>PROTEÇÃO DA CORDOALHA DO PÁRA-RAIO COM TUBO DE PVC RÍGIDO, Ø 50 MM (2"), COMPRIMENTO 3,00 M</v>
          </cell>
          <cell r="C3296" t="str">
            <v>UN</v>
          </cell>
          <cell r="D3296">
            <v>55.18</v>
          </cell>
          <cell r="E3296">
            <v>55.18</v>
          </cell>
          <cell r="F3296">
            <v>55.18</v>
          </cell>
          <cell r="G3296">
            <v>55.18</v>
          </cell>
          <cell r="H3296">
            <v>55.18</v>
          </cell>
          <cell r="I3296">
            <v>55.18</v>
          </cell>
        </row>
        <row r="3297">
          <cell r="A3297" t="str">
            <v>SPDA-SOL-005</v>
          </cell>
          <cell r="B3297" t="str">
            <v>SOLDA EXOTÉRMICA MOLDE SCI-50-3</v>
          </cell>
          <cell r="C3297" t="str">
            <v>UN</v>
          </cell>
          <cell r="D3297">
            <v>116.94</v>
          </cell>
          <cell r="E3297">
            <v>116.94</v>
          </cell>
          <cell r="F3297">
            <v>116.94</v>
          </cell>
          <cell r="G3297">
            <v>116.94</v>
          </cell>
          <cell r="H3297">
            <v>116.94</v>
          </cell>
          <cell r="I3297">
            <v>116.94</v>
          </cell>
        </row>
        <row r="3298">
          <cell r="A3298" t="str">
            <v>SPDA-SOL-010</v>
          </cell>
          <cell r="B3298" t="str">
            <v>SOLDA EXOTÉRMICA CARTUCHO N° 90</v>
          </cell>
          <cell r="C3298" t="str">
            <v>UN</v>
          </cell>
          <cell r="D3298">
            <v>15.16</v>
          </cell>
          <cell r="E3298">
            <v>15.16</v>
          </cell>
          <cell r="F3298">
            <v>15.16</v>
          </cell>
          <cell r="G3298">
            <v>15.16</v>
          </cell>
          <cell r="H3298">
            <v>15.16</v>
          </cell>
          <cell r="I3298">
            <v>15.16</v>
          </cell>
        </row>
        <row r="3299">
          <cell r="A3299" t="str">
            <v>SPDA-SOL-015</v>
          </cell>
          <cell r="B3299" t="str">
            <v>SOLDA EXOTÉRMICA ALICATE Z-201</v>
          </cell>
          <cell r="C3299" t="str">
            <v>UN</v>
          </cell>
          <cell r="D3299">
            <v>76.709999999999994</v>
          </cell>
          <cell r="E3299">
            <v>76.709999999999994</v>
          </cell>
          <cell r="F3299">
            <v>76.709999999999994</v>
          </cell>
          <cell r="G3299">
            <v>76.709999999999994</v>
          </cell>
          <cell r="H3299">
            <v>76.709999999999994</v>
          </cell>
          <cell r="I3299">
            <v>76.709999999999994</v>
          </cell>
        </row>
        <row r="3300">
          <cell r="A3300" t="str">
            <v>SPDA-TER-005</v>
          </cell>
          <cell r="B3300" t="str">
            <v>TERMINAL DE COMPRESSAO</v>
          </cell>
          <cell r="C3300" t="str">
            <v>UN</v>
          </cell>
          <cell r="D3300">
            <v>3.48</v>
          </cell>
          <cell r="E3300">
            <v>3.48</v>
          </cell>
          <cell r="F3300">
            <v>3.48</v>
          </cell>
          <cell r="G3300">
            <v>3.48</v>
          </cell>
          <cell r="H3300">
            <v>3.48</v>
          </cell>
          <cell r="I3300">
            <v>3.48</v>
          </cell>
        </row>
        <row r="3301">
          <cell r="A3301" t="str">
            <v>SPDA-TER-010</v>
          </cell>
          <cell r="B3301" t="str">
            <v>TERMINAL AÉREO H = 25 CM, D = 3/8"</v>
          </cell>
          <cell r="C3301" t="str">
            <v>UN</v>
          </cell>
          <cell r="D3301">
            <v>5.75</v>
          </cell>
          <cell r="E3301">
            <v>5.75</v>
          </cell>
          <cell r="F3301">
            <v>5.75</v>
          </cell>
          <cell r="G3301">
            <v>5.75</v>
          </cell>
          <cell r="H3301">
            <v>5.75</v>
          </cell>
          <cell r="I3301">
            <v>5.75</v>
          </cell>
        </row>
        <row r="3302">
          <cell r="A3302" t="str">
            <v>SPDA-TER-015</v>
          </cell>
          <cell r="B3302" t="str">
            <v>TERMINAL A COMPRESSAO EM COBRE ESTANHADO PARA CABO 2,5 MM2</v>
          </cell>
          <cell r="C3302" t="str">
            <v>UN</v>
          </cell>
          <cell r="D3302">
            <v>2.15</v>
          </cell>
          <cell r="E3302">
            <v>2.15</v>
          </cell>
          <cell r="F3302">
            <v>2.15</v>
          </cell>
          <cell r="G3302">
            <v>2.15</v>
          </cell>
          <cell r="H3302">
            <v>2.15</v>
          </cell>
          <cell r="I3302">
            <v>2.15</v>
          </cell>
        </row>
        <row r="3303">
          <cell r="A3303" t="str">
            <v>SPDA-TER-045</v>
          </cell>
          <cell r="B3303" t="str">
            <v>TERMINAL A COMPRESSAO EM COBRE ESTANHADO PARA CABO 35 MM2</v>
          </cell>
          <cell r="C3303" t="str">
            <v>UN</v>
          </cell>
          <cell r="D3303">
            <v>6.38</v>
          </cell>
          <cell r="E3303">
            <v>6.38</v>
          </cell>
          <cell r="F3303">
            <v>6.38</v>
          </cell>
          <cell r="G3303">
            <v>6.38</v>
          </cell>
          <cell r="H3303">
            <v>6.38</v>
          </cell>
          <cell r="I3303">
            <v>6.38</v>
          </cell>
        </row>
        <row r="3304">
          <cell r="A3304" t="str">
            <v>SPDA-TER-050</v>
          </cell>
          <cell r="B3304" t="str">
            <v>TERMINAL A COMPRESSAO EM COBRE ESTANHADO PARA CABO 50 MM2</v>
          </cell>
          <cell r="C3304" t="str">
            <v>UN</v>
          </cell>
          <cell r="D3304">
            <v>8.66</v>
          </cell>
          <cell r="E3304">
            <v>8.66</v>
          </cell>
          <cell r="F3304">
            <v>8.66</v>
          </cell>
          <cell r="G3304">
            <v>8.66</v>
          </cell>
          <cell r="H3304">
            <v>8.66</v>
          </cell>
          <cell r="I3304">
            <v>8.66</v>
          </cell>
        </row>
        <row r="3305">
          <cell r="A3305" t="str">
            <v>SPDA-VLC-005</v>
          </cell>
          <cell r="B3305" t="str">
            <v>VLC SLIM CLASSE 1 275V 12,5/60kA</v>
          </cell>
          <cell r="C3305" t="str">
            <v>UN</v>
          </cell>
          <cell r="D3305">
            <v>183.69</v>
          </cell>
          <cell r="E3305">
            <v>183.69</v>
          </cell>
          <cell r="F3305">
            <v>183.69</v>
          </cell>
          <cell r="G3305">
            <v>183.69</v>
          </cell>
          <cell r="H3305">
            <v>183.69</v>
          </cell>
          <cell r="I3305">
            <v>183.69</v>
          </cell>
        </row>
        <row r="3306">
          <cell r="A3306" t="str">
            <v>TAX-001</v>
          </cell>
          <cell r="B3306" t="str">
            <v>TAXAS E EMOLUMENTOS</v>
          </cell>
        </row>
        <row r="3307">
          <cell r="A3307" t="str">
            <v>TAX-ART-005</v>
          </cell>
          <cell r="B3307" t="str">
            <v>TAXA DE ANOTAÇÃO DE RESPONSABILIDADE TÉCNICA (ART) - CONTRATOS ATÉ 6.500,00</v>
          </cell>
          <cell r="C3307" t="str">
            <v>TX</v>
          </cell>
          <cell r="D3307">
            <v>29.87</v>
          </cell>
          <cell r="E3307">
            <v>29.87</v>
          </cell>
          <cell r="F3307">
            <v>29.87</v>
          </cell>
          <cell r="G3307">
            <v>29.87</v>
          </cell>
          <cell r="H3307">
            <v>29.87</v>
          </cell>
          <cell r="I3307">
            <v>29.87</v>
          </cell>
        </row>
        <row r="3308">
          <cell r="A3308" t="str">
            <v>TAX-ART-010</v>
          </cell>
          <cell r="B3308" t="str">
            <v>TAXA DE ANOTAÇÃO DE RESPONSABILIDADE TÉCNICA (ART) - CONTRATOS DE 6.500,01 A 12.501,00</v>
          </cell>
          <cell r="C3308" t="str">
            <v>TX</v>
          </cell>
          <cell r="D3308">
            <v>78.28</v>
          </cell>
          <cell r="E3308">
            <v>78.28</v>
          </cell>
          <cell r="F3308">
            <v>78.28</v>
          </cell>
          <cell r="G3308">
            <v>78.28</v>
          </cell>
          <cell r="H3308">
            <v>78.28</v>
          </cell>
          <cell r="I3308">
            <v>78.28</v>
          </cell>
        </row>
        <row r="3309">
          <cell r="A3309" t="str">
            <v>TAX-ART-015</v>
          </cell>
          <cell r="B3309" t="str">
            <v>TAXA DE ANOTAÇÃO DE RESPONSABILIDADE TÉCNICA (ART) - CONTRATOS DE 12.501,01 A 25.500,00</v>
          </cell>
          <cell r="C3309" t="str">
            <v>TX</v>
          </cell>
          <cell r="D3309">
            <v>156.56</v>
          </cell>
          <cell r="E3309">
            <v>156.56</v>
          </cell>
          <cell r="F3309">
            <v>156.56</v>
          </cell>
          <cell r="G3309">
            <v>156.56</v>
          </cell>
          <cell r="H3309">
            <v>156.56</v>
          </cell>
          <cell r="I3309">
            <v>156.56</v>
          </cell>
        </row>
        <row r="3310">
          <cell r="A3310" t="str">
            <v>TAX-ART-020</v>
          </cell>
          <cell r="B3310" t="str">
            <v>TAXA DE ANOTAÇÃO DE RESPONSABILIDADE TÉCNICA (ART) - CONTRATOS DE 25.500,01 A 44.500,00</v>
          </cell>
          <cell r="C3310" t="str">
            <v>TX</v>
          </cell>
          <cell r="D3310">
            <v>234.84</v>
          </cell>
          <cell r="E3310">
            <v>234.84</v>
          </cell>
          <cell r="F3310">
            <v>234.84</v>
          </cell>
          <cell r="G3310">
            <v>234.84</v>
          </cell>
          <cell r="H3310">
            <v>234.84</v>
          </cell>
          <cell r="I3310">
            <v>234.84</v>
          </cell>
        </row>
        <row r="3311">
          <cell r="A3311" t="str">
            <v>TAX-ART-025</v>
          </cell>
          <cell r="B3311" t="str">
            <v>TAXA DE ANOTAÇÃO DE RESPONSABILIDADE TÉCNICA (ART) - CONTRATOS DE 44.500,01 A 66.500,00</v>
          </cell>
          <cell r="C3311" t="str">
            <v>TX</v>
          </cell>
          <cell r="D3311">
            <v>313.12</v>
          </cell>
          <cell r="E3311">
            <v>313.12</v>
          </cell>
          <cell r="F3311">
            <v>313.12</v>
          </cell>
          <cell r="G3311">
            <v>313.12</v>
          </cell>
          <cell r="H3311">
            <v>313.12</v>
          </cell>
          <cell r="I3311">
            <v>313.12</v>
          </cell>
        </row>
        <row r="3312">
          <cell r="A3312" t="str">
            <v>TAX-ART-030</v>
          </cell>
          <cell r="B3312" t="str">
            <v>TAXA DE ANOTAÇÃO DE RESPONSABILIDADE TÉCNICA (ART) - CONTRATOS DE 66.500,01 A 83.000,00</v>
          </cell>
          <cell r="C3312" t="str">
            <v>TX</v>
          </cell>
          <cell r="D3312">
            <v>372.86</v>
          </cell>
          <cell r="E3312">
            <v>372.86</v>
          </cell>
          <cell r="F3312">
            <v>372.86</v>
          </cell>
          <cell r="G3312">
            <v>372.86</v>
          </cell>
          <cell r="H3312">
            <v>372.86</v>
          </cell>
          <cell r="I3312">
            <v>372.86</v>
          </cell>
        </row>
        <row r="3313">
          <cell r="A3313" t="str">
            <v>TAX-ART-035</v>
          </cell>
          <cell r="B3313" t="str">
            <v>TAXA DE ANOTAÇÃO DE RESPONSABILIDADE TÉCNICA (ART) - CONTRATOS DE 83.000,01 A 104.000,00</v>
          </cell>
          <cell r="C3313" t="str">
            <v>TX</v>
          </cell>
          <cell r="D3313">
            <v>451.14</v>
          </cell>
          <cell r="E3313">
            <v>451.14</v>
          </cell>
          <cell r="F3313">
            <v>451.14</v>
          </cell>
          <cell r="G3313">
            <v>451.14</v>
          </cell>
          <cell r="H3313">
            <v>451.14</v>
          </cell>
          <cell r="I3313">
            <v>451.14</v>
          </cell>
        </row>
        <row r="3314">
          <cell r="A3314" t="str">
            <v>TAX-ART-040</v>
          </cell>
          <cell r="B3314" t="str">
            <v>TAXA DE ANOTAÇÃO DE RESPONSABILIDADE TÉCNICA (ART) - CONTRATOS ACIMA DE 104.000,01</v>
          </cell>
          <cell r="C3314" t="str">
            <v>TX</v>
          </cell>
          <cell r="D3314">
            <v>489.25</v>
          </cell>
          <cell r="E3314">
            <v>489.25</v>
          </cell>
          <cell r="F3314">
            <v>489.25</v>
          </cell>
          <cell r="G3314">
            <v>489.25</v>
          </cell>
          <cell r="H3314">
            <v>489.25</v>
          </cell>
          <cell r="I3314">
            <v>489.25</v>
          </cell>
        </row>
        <row r="3315">
          <cell r="A3315" t="str">
            <v>TAX-ART-045</v>
          </cell>
          <cell r="B3315" t="str">
            <v>ART COMPLEMENTARES</v>
          </cell>
          <cell r="C3315" t="str">
            <v>TX</v>
          </cell>
          <cell r="D3315">
            <v>29.87</v>
          </cell>
          <cell r="E3315">
            <v>29.87</v>
          </cell>
          <cell r="F3315">
            <v>29.87</v>
          </cell>
          <cell r="G3315">
            <v>29.87</v>
          </cell>
          <cell r="H3315">
            <v>29.87</v>
          </cell>
          <cell r="I3315">
            <v>29.87</v>
          </cell>
        </row>
        <row r="3316">
          <cell r="A3316" t="str">
            <v>TER-001</v>
          </cell>
          <cell r="B3316" t="str">
            <v>TERRAPLENAGEM / TRABALHOS EM TERRA (PARA IMPLANTAÇÃO DE OBRAS DE EDIFICAÇÃO)</v>
          </cell>
        </row>
        <row r="3317">
          <cell r="A3317" t="str">
            <v>TER-API-005</v>
          </cell>
          <cell r="B3317" t="str">
            <v>APILOAMENTO DO FUNDO DE VALAS COM SOQUETE</v>
          </cell>
          <cell r="C3317" t="str">
            <v>M2</v>
          </cell>
          <cell r="D3317">
            <v>8.4700000000000006</v>
          </cell>
          <cell r="E3317">
            <v>8.4700000000000006</v>
          </cell>
          <cell r="F3317">
            <v>8.4700000000000006</v>
          </cell>
          <cell r="G3317">
            <v>8.4700000000000006</v>
          </cell>
          <cell r="H3317">
            <v>8.4700000000000006</v>
          </cell>
          <cell r="I3317">
            <v>8.4700000000000006</v>
          </cell>
        </row>
        <row r="3318">
          <cell r="A3318" t="str">
            <v>TER-API-010</v>
          </cell>
          <cell r="B3318" t="str">
            <v>APILOAMENTO DO FUNDO DE VALAS COM PLACA</v>
          </cell>
          <cell r="C3318" t="str">
            <v>M2</v>
          </cell>
          <cell r="D3318">
            <v>4.3499999999999996</v>
          </cell>
          <cell r="E3318">
            <v>4.3499999999999996</v>
          </cell>
          <cell r="F3318">
            <v>4.3499999999999996</v>
          </cell>
          <cell r="G3318">
            <v>4.3499999999999996</v>
          </cell>
          <cell r="H3318">
            <v>4.3499999999999996</v>
          </cell>
          <cell r="I3318">
            <v>4.3499999999999996</v>
          </cell>
        </row>
        <row r="3319">
          <cell r="A3319" t="str">
            <v>TER-ATE-005</v>
          </cell>
          <cell r="B3319" t="str">
            <v>ATERRO COMPACTADO COM ROLO VIBRATÓRIO SEM GRAU DE COMPACTAÇÃO</v>
          </cell>
          <cell r="C3319" t="str">
            <v>M3</v>
          </cell>
          <cell r="D3319">
            <v>1.07</v>
          </cell>
          <cell r="E3319">
            <v>1.07</v>
          </cell>
          <cell r="F3319">
            <v>1.07</v>
          </cell>
          <cell r="G3319">
            <v>1.07</v>
          </cell>
          <cell r="H3319">
            <v>1.07</v>
          </cell>
          <cell r="I3319">
            <v>1.07</v>
          </cell>
        </row>
        <row r="3320">
          <cell r="A3320" t="str">
            <v>TER-ATE-010</v>
          </cell>
          <cell r="B3320" t="str">
            <v>ATERRO COMPACTADO COM PLACA VIBRATÓRIA</v>
          </cell>
          <cell r="C3320" t="str">
            <v>M3</v>
          </cell>
          <cell r="D3320">
            <v>17.43</v>
          </cell>
          <cell r="E3320">
            <v>17.43</v>
          </cell>
          <cell r="F3320">
            <v>17.43</v>
          </cell>
          <cell r="G3320">
            <v>17.43</v>
          </cell>
          <cell r="H3320">
            <v>17.43</v>
          </cell>
          <cell r="I3320">
            <v>17.43</v>
          </cell>
        </row>
        <row r="3321">
          <cell r="A3321" t="str">
            <v>TER-ATE-015</v>
          </cell>
          <cell r="B3321" t="str">
            <v>ATERRO COMPACTADO MANUAL, COM SOQUETE</v>
          </cell>
          <cell r="C3321" t="str">
            <v>M3</v>
          </cell>
          <cell r="D3321">
            <v>25.04</v>
          </cell>
          <cell r="E3321">
            <v>25.04</v>
          </cell>
          <cell r="F3321">
            <v>25.04</v>
          </cell>
          <cell r="G3321">
            <v>25.04</v>
          </cell>
          <cell r="H3321">
            <v>25.04</v>
          </cell>
          <cell r="I3321">
            <v>25.04</v>
          </cell>
        </row>
        <row r="3322">
          <cell r="A3322" t="str">
            <v>TER-ATE-020</v>
          </cell>
          <cell r="B3322" t="str">
            <v>ATERRO COMPACTADO COM ROLO VIBRATÓRIO A 95% DO P.N.</v>
          </cell>
          <cell r="C3322" t="str">
            <v>M3</v>
          </cell>
          <cell r="D3322">
            <v>1.17</v>
          </cell>
          <cell r="E3322">
            <v>1.17</v>
          </cell>
          <cell r="F3322">
            <v>1.17</v>
          </cell>
          <cell r="G3322">
            <v>1.17</v>
          </cell>
          <cell r="H3322">
            <v>1.17</v>
          </cell>
          <cell r="I3322">
            <v>1.17</v>
          </cell>
        </row>
        <row r="3323">
          <cell r="A3323" t="str">
            <v>TER-COM-005</v>
          </cell>
          <cell r="B3323" t="str">
            <v>COMPACTAÇÃO DE VALAS OU ÁREAS, MANUALMENTE A 95% DO PN, COM PLACA VIBRATÓRIA</v>
          </cell>
          <cell r="C3323" t="str">
            <v>M3</v>
          </cell>
          <cell r="D3323">
            <v>21.15</v>
          </cell>
          <cell r="E3323">
            <v>21.15</v>
          </cell>
          <cell r="F3323">
            <v>21.15</v>
          </cell>
          <cell r="G3323">
            <v>21.15</v>
          </cell>
          <cell r="H3323">
            <v>21.15</v>
          </cell>
          <cell r="I3323">
            <v>21.15</v>
          </cell>
        </row>
        <row r="3324">
          <cell r="A3324" t="str">
            <v>TER-COR-005</v>
          </cell>
          <cell r="B3324" t="str">
            <v>CORTE E DESATERRO PARA REGULARIZAÇÃO E ARRASTAMENTO NIVELADO A CURTA DISTÂNCIA COM LÂMINA</v>
          </cell>
          <cell r="C3324" t="str">
            <v>M3</v>
          </cell>
          <cell r="D3324">
            <v>2.02</v>
          </cell>
          <cell r="E3324">
            <v>2.02</v>
          </cell>
          <cell r="F3324">
            <v>2.02</v>
          </cell>
          <cell r="G3324">
            <v>2.02</v>
          </cell>
          <cell r="H3324">
            <v>2.02</v>
          </cell>
          <cell r="I3324">
            <v>2.02</v>
          </cell>
        </row>
        <row r="3325">
          <cell r="A3325" t="str">
            <v>TER-ECR-005</v>
          </cell>
          <cell r="B3325" t="str">
            <v>ESCORAMENTO DE VALA TIPO CONTÍNUO EMPREGANDO PRANCHAS E LONGARINAS DE PEROBA</v>
          </cell>
          <cell r="C3325" t="str">
            <v>M2</v>
          </cell>
          <cell r="D3325">
            <v>56.94</v>
          </cell>
          <cell r="E3325">
            <v>56.94</v>
          </cell>
          <cell r="F3325">
            <v>56.94</v>
          </cell>
          <cell r="G3325">
            <v>56.94</v>
          </cell>
          <cell r="H3325">
            <v>56.94</v>
          </cell>
          <cell r="I3325">
            <v>56.94</v>
          </cell>
        </row>
        <row r="3326">
          <cell r="A3326" t="str">
            <v>TER-ECR-010</v>
          </cell>
          <cell r="B3326" t="str">
            <v>ESCORAMENTO DE VALA TIPO DESCONTÍNUO EMPREGANDO PRANCHAS E LONGARINAS DE PEROBA</v>
          </cell>
          <cell r="C3326" t="str">
            <v>M2</v>
          </cell>
          <cell r="D3326">
            <v>30.5</v>
          </cell>
          <cell r="E3326">
            <v>30.5</v>
          </cell>
          <cell r="F3326">
            <v>30.5</v>
          </cell>
          <cell r="G3326">
            <v>30.5</v>
          </cell>
          <cell r="H3326">
            <v>30.5</v>
          </cell>
          <cell r="I3326">
            <v>30.5</v>
          </cell>
        </row>
        <row r="3327">
          <cell r="A3327" t="str">
            <v>TER-ESC-005</v>
          </cell>
          <cell r="B3327" t="str">
            <v>ESCAVAÇÃO MECÂNICA COM TRATOR, INCLUSIVE TRANSPORTE ATÉ 50 M EM MATERIAL DE 1ª CATEGORIA</v>
          </cell>
          <cell r="C3327" t="str">
            <v>M3</v>
          </cell>
          <cell r="D3327">
            <v>2.17</v>
          </cell>
          <cell r="E3327">
            <v>2.17</v>
          </cell>
          <cell r="F3327">
            <v>2.17</v>
          </cell>
          <cell r="G3327">
            <v>2.17</v>
          </cell>
          <cell r="H3327">
            <v>2.17</v>
          </cell>
          <cell r="I3327">
            <v>2.17</v>
          </cell>
        </row>
        <row r="3328">
          <cell r="A3328" t="str">
            <v>TER-ESC-010</v>
          </cell>
          <cell r="B3328" t="str">
            <v>ESCAVAÇÃO MECÂNICA COM TRATOR, INCLUSIVE TRANSPORTE ATÉ 50 M EM MATERIAL DE 2ª CATEGORIA</v>
          </cell>
          <cell r="C3328" t="str">
            <v>M3</v>
          </cell>
          <cell r="D3328">
            <v>3.08</v>
          </cell>
          <cell r="E3328">
            <v>3.08</v>
          </cell>
          <cell r="F3328">
            <v>3.08</v>
          </cell>
          <cell r="G3328">
            <v>3.08</v>
          </cell>
          <cell r="H3328">
            <v>3.08</v>
          </cell>
          <cell r="I3328">
            <v>3.08</v>
          </cell>
        </row>
        <row r="3329">
          <cell r="A3329" t="str">
            <v>TER-ESC-015</v>
          </cell>
          <cell r="B3329" t="str">
            <v>ESCAVAÇÃO E CARGA MECANIZADA EM MATERIAL DE 1ª CATEGORIA</v>
          </cell>
          <cell r="C3329" t="str">
            <v>M3</v>
          </cell>
          <cell r="D3329">
            <v>2.76</v>
          </cell>
          <cell r="E3329">
            <v>2.76</v>
          </cell>
          <cell r="F3329">
            <v>2.76</v>
          </cell>
          <cell r="G3329">
            <v>2.76</v>
          </cell>
          <cell r="H3329">
            <v>2.76</v>
          </cell>
          <cell r="I3329">
            <v>2.76</v>
          </cell>
        </row>
        <row r="3330">
          <cell r="A3330" t="str">
            <v>TER-ESC-020</v>
          </cell>
          <cell r="B3330" t="str">
            <v>ESCAVAÇÃO E CARGA MECANIZADA EM MATERIAL DE 2ª CATEGORIA</v>
          </cell>
          <cell r="C3330" t="str">
            <v>M3</v>
          </cell>
          <cell r="D3330">
            <v>3.69</v>
          </cell>
          <cell r="E3330">
            <v>3.69</v>
          </cell>
          <cell r="F3330">
            <v>3.69</v>
          </cell>
          <cell r="G3330">
            <v>3.69</v>
          </cell>
          <cell r="H3330">
            <v>3.69</v>
          </cell>
          <cell r="I3330">
            <v>3.69</v>
          </cell>
        </row>
        <row r="3331">
          <cell r="A3331" t="str">
            <v>TER-ESC-025</v>
          </cell>
          <cell r="B3331" t="str">
            <v>ESCAVAÇÃO E CARGA MECANIZADA EM MATERIAL DE 3ª CATEGORIA COM UTILIZAÇÃO DE EXPLOSIVOS</v>
          </cell>
          <cell r="C3331" t="str">
            <v>M3</v>
          </cell>
          <cell r="D3331">
            <v>72.099999999999994</v>
          </cell>
          <cell r="E3331">
            <v>72.099999999999994</v>
          </cell>
          <cell r="F3331">
            <v>72.099999999999994</v>
          </cell>
          <cell r="G3331">
            <v>72.099999999999994</v>
          </cell>
          <cell r="H3331">
            <v>72.099999999999994</v>
          </cell>
          <cell r="I3331">
            <v>72.099999999999994</v>
          </cell>
        </row>
        <row r="3332">
          <cell r="A3332" t="str">
            <v>TER-ESC-030</v>
          </cell>
          <cell r="B3332" t="str">
            <v>ESCAVAÇÃO E CARGA MECANIZADA EM MATERIAL DE 3ª CATEGORIA COM UTILIZAÇÃO DE EQUIPAMENTO A AR COMPRIMIDO</v>
          </cell>
          <cell r="C3332" t="str">
            <v>M3</v>
          </cell>
          <cell r="D3332">
            <v>97.85</v>
          </cell>
          <cell r="E3332">
            <v>97.85</v>
          </cell>
          <cell r="F3332">
            <v>97.85</v>
          </cell>
          <cell r="G3332">
            <v>97.85</v>
          </cell>
          <cell r="H3332">
            <v>97.85</v>
          </cell>
          <cell r="I3332">
            <v>97.85</v>
          </cell>
        </row>
        <row r="3333">
          <cell r="A3333" t="str">
            <v>TER-ESC-035</v>
          </cell>
          <cell r="B3333" t="str">
            <v>ESCAVAÇÃO MANUAL DE VALAS H &lt;= 1,50 M</v>
          </cell>
          <cell r="C3333" t="str">
            <v>M3</v>
          </cell>
          <cell r="D3333">
            <v>25.78</v>
          </cell>
          <cell r="E3333">
            <v>25.78</v>
          </cell>
          <cell r="F3333">
            <v>25.78</v>
          </cell>
          <cell r="G3333">
            <v>25.78</v>
          </cell>
          <cell r="H3333">
            <v>25.78</v>
          </cell>
          <cell r="I3333">
            <v>25.78</v>
          </cell>
        </row>
        <row r="3334">
          <cell r="A3334" t="str">
            <v>TER-ESC-040</v>
          </cell>
          <cell r="B3334" t="str">
            <v>ESCAVAÇÃO MANUAL DE VALAS 1,50 M &lt; H &lt;= 3,00 M</v>
          </cell>
          <cell r="C3334" t="str">
            <v>M3</v>
          </cell>
          <cell r="D3334">
            <v>33.15</v>
          </cell>
          <cell r="E3334">
            <v>33.15</v>
          </cell>
          <cell r="F3334">
            <v>33.15</v>
          </cell>
          <cell r="G3334">
            <v>33.15</v>
          </cell>
          <cell r="H3334">
            <v>33.15</v>
          </cell>
          <cell r="I3334">
            <v>33.15</v>
          </cell>
        </row>
        <row r="3335">
          <cell r="A3335" t="str">
            <v>TER-ESC-045</v>
          </cell>
          <cell r="B3335" t="str">
            <v>ESCAVAÇÃO MANUAL DE VALAS 3,00 M &lt; H &lt;= 5,00 M</v>
          </cell>
          <cell r="C3335" t="str">
            <v>M3</v>
          </cell>
          <cell r="D3335">
            <v>44.19</v>
          </cell>
          <cell r="E3335">
            <v>44.19</v>
          </cell>
          <cell r="F3335">
            <v>44.19</v>
          </cell>
          <cell r="G3335">
            <v>44.19</v>
          </cell>
          <cell r="H3335">
            <v>44.19</v>
          </cell>
          <cell r="I3335">
            <v>44.19</v>
          </cell>
        </row>
        <row r="3336">
          <cell r="A3336" t="str">
            <v>TER-ESC-050</v>
          </cell>
          <cell r="B3336" t="str">
            <v>ESCAVAÇÃO MANUAL DE TERRA (DESATERRO MANUAL)</v>
          </cell>
          <cell r="C3336" t="str">
            <v>M3</v>
          </cell>
          <cell r="D3336">
            <v>14.73</v>
          </cell>
          <cell r="E3336">
            <v>14.73</v>
          </cell>
          <cell r="F3336">
            <v>14.73</v>
          </cell>
          <cell r="G3336">
            <v>14.73</v>
          </cell>
          <cell r="H3336">
            <v>14.73</v>
          </cell>
          <cell r="I3336">
            <v>14.73</v>
          </cell>
        </row>
        <row r="3337">
          <cell r="A3337" t="str">
            <v>TER-ESC-055</v>
          </cell>
          <cell r="B3337" t="str">
            <v>ESCAVAÇÃO MECÂNICA DE VALAS COM DESCARGA LATERAL H &lt;= 1,50 M</v>
          </cell>
          <cell r="C3337" t="str">
            <v>M3</v>
          </cell>
          <cell r="D3337">
            <v>3.66</v>
          </cell>
          <cell r="E3337">
            <v>3.66</v>
          </cell>
          <cell r="F3337">
            <v>3.66</v>
          </cell>
          <cell r="G3337">
            <v>3.66</v>
          </cell>
          <cell r="H3337">
            <v>3.66</v>
          </cell>
          <cell r="I3337">
            <v>3.66</v>
          </cell>
        </row>
        <row r="3338">
          <cell r="A3338" t="str">
            <v>TER-ESC-060</v>
          </cell>
          <cell r="B3338" t="str">
            <v>ESCAVAÇÃO MECÂNICA DE VALAS COM DESCARGA LATERAL 1,50 M &lt; H &lt;= 3,00 M</v>
          </cell>
          <cell r="C3338" t="str">
            <v>M3</v>
          </cell>
          <cell r="D3338">
            <v>4.38</v>
          </cell>
          <cell r="E3338">
            <v>4.38</v>
          </cell>
          <cell r="F3338">
            <v>4.38</v>
          </cell>
          <cell r="G3338">
            <v>4.38</v>
          </cell>
          <cell r="H3338">
            <v>4.38</v>
          </cell>
          <cell r="I3338">
            <v>4.38</v>
          </cell>
        </row>
        <row r="3339">
          <cell r="A3339" t="str">
            <v>TER-ESC-065</v>
          </cell>
          <cell r="B3339" t="str">
            <v>ESCAVAÇÃO MECÂNICA DE VALAS COM DESCARGA LATERAL 3,00 M &lt; H &lt;= 5,00 M</v>
          </cell>
          <cell r="C3339" t="str">
            <v>M3</v>
          </cell>
          <cell r="D3339">
            <v>5.48</v>
          </cell>
          <cell r="E3339">
            <v>5.48</v>
          </cell>
          <cell r="F3339">
            <v>5.48</v>
          </cell>
          <cell r="G3339">
            <v>5.48</v>
          </cell>
          <cell r="H3339">
            <v>5.48</v>
          </cell>
          <cell r="I3339">
            <v>5.48</v>
          </cell>
        </row>
        <row r="3340">
          <cell r="A3340" t="str">
            <v>TER-ESC-070</v>
          </cell>
          <cell r="B3340" t="str">
            <v>ESCAVAÇÃO MECÂNICA DE VALAS COM DESCARGA LATERAL H &gt; 5,00 M</v>
          </cell>
          <cell r="C3340" t="str">
            <v>M3</v>
          </cell>
          <cell r="D3340">
            <v>6.57</v>
          </cell>
          <cell r="E3340">
            <v>6.57</v>
          </cell>
          <cell r="F3340">
            <v>6.57</v>
          </cell>
          <cell r="G3340">
            <v>6.57</v>
          </cell>
          <cell r="H3340">
            <v>6.57</v>
          </cell>
          <cell r="I3340">
            <v>6.57</v>
          </cell>
        </row>
        <row r="3341">
          <cell r="A3341" t="str">
            <v>TER-ESC-075</v>
          </cell>
          <cell r="B3341" t="str">
            <v>ESCAVAÇÃO MECÂNICA DE VALAS COM DESCARGA SOBRE CAMINHÃO H &lt;= 1,50 M</v>
          </cell>
          <cell r="C3341" t="str">
            <v>M3</v>
          </cell>
          <cell r="D3341">
            <v>2.96</v>
          </cell>
          <cell r="E3341">
            <v>2.96</v>
          </cell>
          <cell r="F3341">
            <v>2.96</v>
          </cell>
          <cell r="G3341">
            <v>2.96</v>
          </cell>
          <cell r="H3341">
            <v>2.96</v>
          </cell>
          <cell r="I3341">
            <v>2.96</v>
          </cell>
        </row>
        <row r="3342">
          <cell r="A3342" t="str">
            <v>TER-ESC-080</v>
          </cell>
          <cell r="B3342" t="str">
            <v>ESCAVAÇÃO MECÂNICA DE VALAS COM DESCARGA SOBRE CAMINHÃO 1,50 M &lt; H &lt;= 3,00 M</v>
          </cell>
          <cell r="C3342" t="str">
            <v>M3</v>
          </cell>
          <cell r="D3342">
            <v>3.5</v>
          </cell>
          <cell r="E3342">
            <v>3.5</v>
          </cell>
          <cell r="F3342">
            <v>3.5</v>
          </cell>
          <cell r="G3342">
            <v>3.5</v>
          </cell>
          <cell r="H3342">
            <v>3.5</v>
          </cell>
          <cell r="I3342">
            <v>3.5</v>
          </cell>
        </row>
        <row r="3343">
          <cell r="A3343" t="str">
            <v>TER-ESC-085</v>
          </cell>
          <cell r="B3343" t="str">
            <v>ESCAVAÇÃO MECÂNICA DE VALAS COM DESCARGA SOBRE CAMINHÃO 3,00 M &lt; H &lt;= 5,00 M</v>
          </cell>
          <cell r="C3343" t="str">
            <v>M3</v>
          </cell>
          <cell r="D3343">
            <v>4.38</v>
          </cell>
          <cell r="E3343">
            <v>4.38</v>
          </cell>
          <cell r="F3343">
            <v>4.38</v>
          </cell>
          <cell r="G3343">
            <v>4.38</v>
          </cell>
          <cell r="H3343">
            <v>4.38</v>
          </cell>
          <cell r="I3343">
            <v>4.38</v>
          </cell>
        </row>
        <row r="3344">
          <cell r="A3344" t="str">
            <v>TER-ESC-090</v>
          </cell>
          <cell r="B3344" t="str">
            <v>ESCAVAÇÃO MECÂNICA DE VALAS COM DESCARGA SOBRE CAMINHÃO H &gt; 5,00 M</v>
          </cell>
          <cell r="C3344" t="str">
            <v>M3</v>
          </cell>
          <cell r="D3344">
            <v>5.25</v>
          </cell>
          <cell r="E3344">
            <v>5.25</v>
          </cell>
          <cell r="F3344">
            <v>5.25</v>
          </cell>
          <cell r="G3344">
            <v>5.25</v>
          </cell>
          <cell r="H3344">
            <v>5.25</v>
          </cell>
          <cell r="I3344">
            <v>5.25</v>
          </cell>
        </row>
        <row r="3345">
          <cell r="A3345" t="str">
            <v>TER-ESC-095</v>
          </cell>
          <cell r="B3345" t="str">
            <v>ESCAVAÇÃO MECÂNICA EM SOLO MOLE COM DESCARGA DIRETA SOBRE CAMINHÃO</v>
          </cell>
          <cell r="C3345" t="str">
            <v>M3</v>
          </cell>
          <cell r="D3345">
            <v>5.48</v>
          </cell>
          <cell r="E3345">
            <v>5.48</v>
          </cell>
          <cell r="F3345">
            <v>5.48</v>
          </cell>
          <cell r="G3345">
            <v>5.48</v>
          </cell>
          <cell r="H3345">
            <v>5.48</v>
          </cell>
          <cell r="I3345">
            <v>5.48</v>
          </cell>
        </row>
        <row r="3346">
          <cell r="A3346" t="str">
            <v>TER-ESC-100</v>
          </cell>
          <cell r="B3346" t="str">
            <v>ESCAVAÇÃO E CARGA MECANIZADA DE VALA EM MATERIAL DE 3ª CATEGORIA COM UTILIZAÇÃO DE EXPLOSIVO</v>
          </cell>
          <cell r="C3346" t="str">
            <v>M3</v>
          </cell>
          <cell r="D3346">
            <v>88.68</v>
          </cell>
          <cell r="E3346">
            <v>88.68</v>
          </cell>
          <cell r="F3346">
            <v>88.68</v>
          </cell>
          <cell r="G3346">
            <v>88.68</v>
          </cell>
          <cell r="H3346">
            <v>88.68</v>
          </cell>
          <cell r="I3346">
            <v>88.68</v>
          </cell>
        </row>
        <row r="3347">
          <cell r="A3347" t="str">
            <v>TER-ESC-105</v>
          </cell>
          <cell r="B3347" t="str">
            <v>ESCAVAÇÃO E CARGA MECANIZADA DE VALA EM MATERIAL DE 3ª CATEGORIA COM UTILIZAÇÃO DE EQUIPAMENTO A AR COMPRIMIDO</v>
          </cell>
          <cell r="C3347" t="str">
            <v>M3</v>
          </cell>
          <cell r="D3347">
            <v>103</v>
          </cell>
          <cell r="E3347">
            <v>103</v>
          </cell>
          <cell r="F3347">
            <v>103</v>
          </cell>
          <cell r="G3347">
            <v>103</v>
          </cell>
          <cell r="H3347">
            <v>103</v>
          </cell>
          <cell r="I3347">
            <v>103</v>
          </cell>
        </row>
        <row r="3348">
          <cell r="A3348" t="str">
            <v>TER-ESG-005</v>
          </cell>
          <cell r="B3348" t="str">
            <v>ESGOTAMENTO COM BOMBA ELÉTRICA DE IMERSÃO POTÊNCIA 1,2 KW, ATÉ 8,00 M DE PROFUNDIDADE</v>
          </cell>
          <cell r="C3348" t="str">
            <v>M3</v>
          </cell>
          <cell r="D3348">
            <v>0.32</v>
          </cell>
          <cell r="E3348">
            <v>0.32</v>
          </cell>
          <cell r="F3348">
            <v>0.32</v>
          </cell>
          <cell r="G3348">
            <v>0.32</v>
          </cell>
          <cell r="H3348">
            <v>0.32</v>
          </cell>
          <cell r="I3348">
            <v>0.32</v>
          </cell>
        </row>
        <row r="3349">
          <cell r="A3349" t="str">
            <v>TER-ESG-010</v>
          </cell>
          <cell r="B3349" t="str">
            <v>ESGOTAMENTO COM BOMBA ELÉTRICA DE IMERSÃO POTÊNCIA 2,7 KW, ATÉ 8,00 M DE PROFUNDIDADE</v>
          </cell>
          <cell r="C3349" t="str">
            <v>M3</v>
          </cell>
          <cell r="D3349">
            <v>0.2</v>
          </cell>
          <cell r="E3349">
            <v>0.2</v>
          </cell>
          <cell r="F3349">
            <v>0.2</v>
          </cell>
          <cell r="G3349">
            <v>0.2</v>
          </cell>
          <cell r="H3349">
            <v>0.2</v>
          </cell>
          <cell r="I3349">
            <v>0.2</v>
          </cell>
        </row>
        <row r="3350">
          <cell r="A3350" t="str">
            <v>TER-REA-005</v>
          </cell>
          <cell r="B3350" t="str">
            <v>REATERRO COMPACTADO DE VALA MANUAL</v>
          </cell>
          <cell r="C3350" t="str">
            <v>M3</v>
          </cell>
          <cell r="D3350">
            <v>25.04</v>
          </cell>
          <cell r="E3350">
            <v>25.04</v>
          </cell>
          <cell r="F3350">
            <v>25.04</v>
          </cell>
          <cell r="G3350">
            <v>25.04</v>
          </cell>
          <cell r="H3350">
            <v>25.04</v>
          </cell>
          <cell r="I3350">
            <v>25.04</v>
          </cell>
        </row>
        <row r="3351">
          <cell r="A3351" t="str">
            <v>TER-REA-010</v>
          </cell>
          <cell r="B3351" t="str">
            <v>REATERRO COMPACTADO DE VALA COM EQUIPAMENTO PLACA VIBRATÓRIA</v>
          </cell>
          <cell r="C3351" t="str">
            <v>M3</v>
          </cell>
          <cell r="D3351">
            <v>17.43</v>
          </cell>
          <cell r="E3351">
            <v>17.43</v>
          </cell>
          <cell r="F3351">
            <v>17.43</v>
          </cell>
          <cell r="G3351">
            <v>17.43</v>
          </cell>
          <cell r="H3351">
            <v>17.43</v>
          </cell>
          <cell r="I3351">
            <v>17.43</v>
          </cell>
        </row>
        <row r="3352">
          <cell r="A3352" t="str">
            <v>TER-REG-005</v>
          </cell>
          <cell r="B3352" t="str">
            <v>REGULARIZAÇÃO E COMPACTAÇÃO DE TERRENO MANUAL, COM SOQUETE</v>
          </cell>
          <cell r="C3352" t="str">
            <v>M2</v>
          </cell>
          <cell r="D3352">
            <v>3.63</v>
          </cell>
          <cell r="E3352">
            <v>3.63</v>
          </cell>
          <cell r="F3352">
            <v>3.63</v>
          </cell>
          <cell r="G3352">
            <v>3.63</v>
          </cell>
          <cell r="H3352">
            <v>3.63</v>
          </cell>
          <cell r="I3352">
            <v>3.63</v>
          </cell>
        </row>
        <row r="3353">
          <cell r="A3353" t="str">
            <v>TER-REG-010</v>
          </cell>
          <cell r="B3353" t="str">
            <v>REGULARIZAÇÃO E COMPACTAÇÃO DE TERRENO COM PLACA VIBRATÓRIA</v>
          </cell>
          <cell r="C3353" t="str">
            <v>M2</v>
          </cell>
          <cell r="D3353">
            <v>1.77</v>
          </cell>
          <cell r="E3353">
            <v>1.77</v>
          </cell>
          <cell r="F3353">
            <v>1.77</v>
          </cell>
          <cell r="G3353">
            <v>1.77</v>
          </cell>
          <cell r="H3353">
            <v>1.77</v>
          </cell>
          <cell r="I3353">
            <v>1.77</v>
          </cell>
        </row>
        <row r="3354">
          <cell r="A3354" t="str">
            <v>TER-REG-015</v>
          </cell>
          <cell r="B3354" t="str">
            <v>REGULARIZAÇÃO E COMPACTAÇÃO DE TERRENO COM ROLO VIBRATÓRIO</v>
          </cell>
          <cell r="C3354" t="str">
            <v>M2</v>
          </cell>
          <cell r="D3354">
            <v>1.23</v>
          </cell>
          <cell r="E3354">
            <v>1.23</v>
          </cell>
          <cell r="F3354">
            <v>1.23</v>
          </cell>
          <cell r="G3354">
            <v>1.23</v>
          </cell>
          <cell r="H3354">
            <v>1.23</v>
          </cell>
          <cell r="I3354">
            <v>1.23</v>
          </cell>
        </row>
        <row r="3355">
          <cell r="A3355" t="str">
            <v>TER-TAL-005</v>
          </cell>
          <cell r="B3355" t="str">
            <v>ESCALONAMENTO DE TALUDE DE ATERRO</v>
          </cell>
          <cell r="C3355" t="str">
            <v>M3</v>
          </cell>
          <cell r="D3355">
            <v>3.45</v>
          </cell>
          <cell r="E3355">
            <v>4.0199999999999996</v>
          </cell>
          <cell r="F3355">
            <v>3.45</v>
          </cell>
          <cell r="G3355">
            <v>3.45</v>
          </cell>
          <cell r="H3355">
            <v>3.45</v>
          </cell>
          <cell r="I3355">
            <v>3.45</v>
          </cell>
        </row>
        <row r="3356">
          <cell r="A3356" t="str">
            <v>TRA-001</v>
          </cell>
          <cell r="B3356" t="str">
            <v>TRANSPORTES (PARA IMPLANTAÇÃO DE OBRAS DE EDIFICAÇÃO)</v>
          </cell>
        </row>
        <row r="3357">
          <cell r="A3357" t="str">
            <v>TRA-CAÇ-015</v>
          </cell>
          <cell r="B3357" t="str">
            <v>TRANSPORTE DE MATERIAL DEMOLIDO EM CAÇAMBA</v>
          </cell>
          <cell r="C3357" t="str">
            <v>M3</v>
          </cell>
          <cell r="D3357">
            <v>18.54</v>
          </cell>
          <cell r="E3357">
            <v>18.54</v>
          </cell>
          <cell r="F3357">
            <v>18.54</v>
          </cell>
          <cell r="G3357">
            <v>18.54</v>
          </cell>
          <cell r="H3357">
            <v>18.54</v>
          </cell>
          <cell r="I3357">
            <v>18.54</v>
          </cell>
        </row>
        <row r="3358">
          <cell r="A3358" t="str">
            <v>TRA-CAÇ-016</v>
          </cell>
          <cell r="B3358" t="str">
            <v>TRANSPORTE DE MATERIAL DEMOLIDO EM CAÇAMBA (Município: Belo Horizonte)</v>
          </cell>
          <cell r="C3358" t="str">
            <v>M3</v>
          </cell>
          <cell r="D3358">
            <v>0</v>
          </cell>
          <cell r="E3358">
            <v>51.5</v>
          </cell>
          <cell r="F3358">
            <v>0</v>
          </cell>
          <cell r="G3358">
            <v>0</v>
          </cell>
          <cell r="H3358">
            <v>0</v>
          </cell>
          <cell r="I3358">
            <v>0</v>
          </cell>
        </row>
        <row r="3359">
          <cell r="A3359" t="str">
            <v>TRA-CAM-005</v>
          </cell>
          <cell r="B3359" t="str">
            <v>TRANSPORTE DE MATERIAL DE QUALQUER NATUREZA EM CAMINHÃO DMT &lt;= 1 KM (DENTRO DO PERÍMETRO URBANO)</v>
          </cell>
          <cell r="C3359" t="str">
            <v>M3</v>
          </cell>
          <cell r="D3359">
            <v>2.2000000000000002</v>
          </cell>
          <cell r="E3359">
            <v>2.2000000000000002</v>
          </cell>
          <cell r="F3359">
            <v>2.2000000000000002</v>
          </cell>
          <cell r="G3359">
            <v>2.2000000000000002</v>
          </cell>
          <cell r="H3359">
            <v>2.2000000000000002</v>
          </cell>
          <cell r="I3359">
            <v>2.2000000000000002</v>
          </cell>
        </row>
        <row r="3360">
          <cell r="A3360" t="str">
            <v>TRA-CAM-010</v>
          </cell>
          <cell r="B3360" t="str">
            <v>TRANSPORTE DE MATERIAL DE QUALQUER NATUREZA EM CAMINHÃO 1 KM &lt; DMT &lt;= 2 KM (DENTRO DO PERÍMETRO URBANO)</v>
          </cell>
          <cell r="C3360" t="str">
            <v>M3</v>
          </cell>
          <cell r="D3360">
            <v>3.75</v>
          </cell>
          <cell r="E3360">
            <v>3.75</v>
          </cell>
          <cell r="F3360">
            <v>3.75</v>
          </cell>
          <cell r="G3360">
            <v>3.75</v>
          </cell>
          <cell r="H3360">
            <v>3.75</v>
          </cell>
          <cell r="I3360">
            <v>3.75</v>
          </cell>
        </row>
        <row r="3361">
          <cell r="A3361" t="str">
            <v>TRA-CAM-015</v>
          </cell>
          <cell r="B3361" t="str">
            <v>TRANSPORTE DE MATERIAL DE QUALQUER NATUREZA EM CAMINHÃO 2 KM &lt; DMT &lt;= 5 KM (DENTRO DO PERÍMETRO URBANO)</v>
          </cell>
          <cell r="C3361" t="str">
            <v>M3KM</v>
          </cell>
          <cell r="D3361">
            <v>1.1000000000000001</v>
          </cell>
          <cell r="E3361">
            <v>1.1000000000000001</v>
          </cell>
          <cell r="F3361">
            <v>1.1000000000000001</v>
          </cell>
          <cell r="G3361">
            <v>1.1000000000000001</v>
          </cell>
          <cell r="H3361">
            <v>1.1000000000000001</v>
          </cell>
          <cell r="I3361">
            <v>1.1000000000000001</v>
          </cell>
        </row>
        <row r="3362">
          <cell r="A3362" t="str">
            <v>TRA-CAM-020</v>
          </cell>
          <cell r="B3362" t="str">
            <v>TRANSPORTE DE MATERIAL DE QUALQUER NATUREZA EM CAMINHÃO DMT &gt; 5 KM (DENTRO DO PERÍMETRO URBANO)</v>
          </cell>
          <cell r="C3362" t="str">
            <v>M3KM</v>
          </cell>
          <cell r="D3362">
            <v>1.06</v>
          </cell>
          <cell r="E3362">
            <v>1.06</v>
          </cell>
          <cell r="F3362">
            <v>1.06</v>
          </cell>
          <cell r="G3362">
            <v>1.06</v>
          </cell>
          <cell r="H3362">
            <v>1.06</v>
          </cell>
          <cell r="I3362">
            <v>1.06</v>
          </cell>
        </row>
        <row r="3363">
          <cell r="A3363" t="str">
            <v>TRA-CAR-005</v>
          </cell>
          <cell r="B3363" t="str">
            <v>CARGA DE MATERIAL DE QUALQUER NATUREZA SOBRE CAMINHÃO - MANUAL</v>
          </cell>
          <cell r="C3363" t="str">
            <v>M3</v>
          </cell>
          <cell r="D3363">
            <v>14.73</v>
          </cell>
          <cell r="E3363">
            <v>14.73</v>
          </cell>
          <cell r="F3363">
            <v>14.73</v>
          </cell>
          <cell r="G3363">
            <v>14.73</v>
          </cell>
          <cell r="H3363">
            <v>14.73</v>
          </cell>
          <cell r="I3363">
            <v>14.73</v>
          </cell>
        </row>
        <row r="3364">
          <cell r="A3364" t="str">
            <v>TRA-CAR-010</v>
          </cell>
          <cell r="B3364" t="str">
            <v>CARGA DE MATERIAL DE QUALQUER NATUREZA SOBRE CAMINHÃO - MECÂNICA</v>
          </cell>
          <cell r="C3364" t="str">
            <v>M3</v>
          </cell>
          <cell r="D3364">
            <v>1.1399999999999999</v>
          </cell>
          <cell r="E3364">
            <v>1.1399999999999999</v>
          </cell>
          <cell r="F3364">
            <v>1.1399999999999999</v>
          </cell>
          <cell r="G3364">
            <v>1.1399999999999999</v>
          </cell>
          <cell r="H3364">
            <v>1.1399999999999999</v>
          </cell>
          <cell r="I3364">
            <v>1.1399999999999999</v>
          </cell>
        </row>
        <row r="3365">
          <cell r="A3365" t="str">
            <v>TRA-MAO-005</v>
          </cell>
          <cell r="B3365" t="str">
            <v>TRANSPORTE DE MATERIAL DE QUALQUER NATUREZA CARRINHO DE MÃO DMT &lt;= 50 M</v>
          </cell>
          <cell r="C3365" t="str">
            <v>M3</v>
          </cell>
          <cell r="D3365">
            <v>14.73</v>
          </cell>
          <cell r="E3365">
            <v>14.73</v>
          </cell>
          <cell r="F3365">
            <v>14.73</v>
          </cell>
          <cell r="G3365">
            <v>14.73</v>
          </cell>
          <cell r="H3365">
            <v>14.73</v>
          </cell>
          <cell r="I3365">
            <v>14.73</v>
          </cell>
        </row>
        <row r="3366">
          <cell r="A3366" t="str">
            <v>TRA-MAO-010</v>
          </cell>
          <cell r="B3366" t="str">
            <v>TRANSPORTE DE MATERIAL DE QUALQUER NATUREZA CARRINHO DE MÃO 50 M &lt; DMT &lt;= 100 M</v>
          </cell>
          <cell r="C3366" t="str">
            <v>M3</v>
          </cell>
          <cell r="D3366">
            <v>22.09</v>
          </cell>
          <cell r="E3366">
            <v>22.09</v>
          </cell>
          <cell r="F3366">
            <v>22.09</v>
          </cell>
          <cell r="G3366">
            <v>22.09</v>
          </cell>
          <cell r="H3366">
            <v>22.09</v>
          </cell>
          <cell r="I3366">
            <v>22.09</v>
          </cell>
        </row>
        <row r="3367">
          <cell r="A3367" t="str">
            <v>URB-001</v>
          </cell>
          <cell r="B3367" t="str">
            <v>URBANIZAÇÃO E OBRAS COMPLEMENTARES</v>
          </cell>
        </row>
        <row r="3368">
          <cell r="A3368" t="str">
            <v>URB-COR-005</v>
          </cell>
          <cell r="B3368" t="str">
            <v>CORDÃO DE CONCRETO PRÉ-MOLDADO BOLEADO 10 X 10 CM</v>
          </cell>
          <cell r="C3368" t="str">
            <v>M</v>
          </cell>
          <cell r="D3368">
            <v>14.81</v>
          </cell>
          <cell r="E3368">
            <v>14.7</v>
          </cell>
          <cell r="F3368">
            <v>14.89</v>
          </cell>
          <cell r="G3368">
            <v>14.7</v>
          </cell>
          <cell r="H3368">
            <v>14.85</v>
          </cell>
          <cell r="I3368">
            <v>14.81</v>
          </cell>
        </row>
        <row r="3369">
          <cell r="A3369" t="str">
            <v>URB-DRE-005</v>
          </cell>
          <cell r="B3369" t="str">
            <v>FORNECIMENTO E LANÇAMENTO DE BRITA EM DRENO E PÁTIO</v>
          </cell>
          <cell r="C3369" t="str">
            <v>M3</v>
          </cell>
          <cell r="D3369">
            <v>84.14</v>
          </cell>
          <cell r="E3369">
            <v>55.49</v>
          </cell>
          <cell r="F3369">
            <v>66.3</v>
          </cell>
          <cell r="G3369">
            <v>49</v>
          </cell>
          <cell r="H3369">
            <v>55.49</v>
          </cell>
          <cell r="I3369">
            <v>53.32</v>
          </cell>
        </row>
        <row r="3370">
          <cell r="A3370" t="str">
            <v>URB-DRE-010</v>
          </cell>
          <cell r="B3370" t="str">
            <v>FORNECIMENTO E LANÇAMENTO DE AREIA EM DRENO E PÁTIO</v>
          </cell>
          <cell r="C3370" t="str">
            <v>M3</v>
          </cell>
          <cell r="D3370">
            <v>51.95</v>
          </cell>
          <cell r="E3370">
            <v>55.35</v>
          </cell>
          <cell r="F3370">
            <v>57.62</v>
          </cell>
          <cell r="G3370">
            <v>49.69</v>
          </cell>
          <cell r="H3370">
            <v>71.209999999999994</v>
          </cell>
          <cell r="I3370">
            <v>53.09</v>
          </cell>
        </row>
        <row r="3371">
          <cell r="A3371" t="str">
            <v>URB-DRE-015</v>
          </cell>
          <cell r="B3371" t="str">
            <v>FORNECIMENTO E LANÇAMENTO DE CASCALHO EM DRENO E PÁTIO</v>
          </cell>
          <cell r="C3371" t="str">
            <v>M3</v>
          </cell>
          <cell r="D3371">
            <v>46.33</v>
          </cell>
          <cell r="E3371">
            <v>46.33</v>
          </cell>
          <cell r="F3371">
            <v>46.33</v>
          </cell>
          <cell r="G3371">
            <v>46.33</v>
          </cell>
          <cell r="H3371">
            <v>46.33</v>
          </cell>
          <cell r="I3371">
            <v>46.33</v>
          </cell>
        </row>
        <row r="3372">
          <cell r="A3372" t="str">
            <v>URB-MFC-005</v>
          </cell>
          <cell r="B3372" t="str">
            <v>MEIO-FIO DE CONCRETO PRÉ-MOLDADO TIPO A - (12 X 16,7 X 35) CM, INCLUSIVE ESCAVAÇÃO E REATERRO</v>
          </cell>
          <cell r="C3372" t="str">
            <v>M</v>
          </cell>
          <cell r="D3372">
            <v>27.76</v>
          </cell>
          <cell r="E3372">
            <v>27.76</v>
          </cell>
          <cell r="F3372">
            <v>27.77</v>
          </cell>
          <cell r="G3372">
            <v>27.75</v>
          </cell>
          <cell r="H3372">
            <v>27.78</v>
          </cell>
          <cell r="I3372">
            <v>27.76</v>
          </cell>
        </row>
        <row r="3373">
          <cell r="A3373" t="str">
            <v>URB-MFC-010</v>
          </cell>
          <cell r="B3373" t="str">
            <v>MEIO-FIO DE CONCRETO PRÉ-MOLDADO TIPO B - (12 X 18 X 45) CM, INCLUSIVE ESCAVAÇÃO E REATERRO</v>
          </cell>
          <cell r="C3373" t="str">
            <v>M</v>
          </cell>
          <cell r="D3373">
            <v>28.9</v>
          </cell>
          <cell r="E3373">
            <v>28.91</v>
          </cell>
          <cell r="F3373">
            <v>28.91</v>
          </cell>
          <cell r="G3373">
            <v>28.9</v>
          </cell>
          <cell r="H3373">
            <v>28.94</v>
          </cell>
          <cell r="I3373">
            <v>28.9</v>
          </cell>
        </row>
        <row r="3374">
          <cell r="A3374" t="str">
            <v>URB-MFC-015</v>
          </cell>
          <cell r="B3374" t="str">
            <v>MEIO-FIO DE CONCRETO FUNDIDO "IN LOCO" 15 X 45 CM</v>
          </cell>
          <cell r="C3374" t="str">
            <v>M</v>
          </cell>
          <cell r="D3374">
            <v>61.39</v>
          </cell>
          <cell r="E3374">
            <v>56.36</v>
          </cell>
          <cell r="F3374">
            <v>58.53</v>
          </cell>
          <cell r="G3374">
            <v>59.36</v>
          </cell>
          <cell r="H3374">
            <v>57.27</v>
          </cell>
          <cell r="I3374">
            <v>58.77</v>
          </cell>
        </row>
        <row r="3375">
          <cell r="A3375" t="str">
            <v>URB-MFC-020</v>
          </cell>
          <cell r="B3375" t="str">
            <v>REMOÇÃO E REASSENTAMENTO DE MEIO-FIO PRÉ-MOLDADO DE CONCRETO COM REAPROVEITAMENTO</v>
          </cell>
          <cell r="C3375" t="str">
            <v>M</v>
          </cell>
          <cell r="D3375">
            <v>14.98</v>
          </cell>
          <cell r="E3375">
            <v>14.98</v>
          </cell>
          <cell r="F3375">
            <v>14.99</v>
          </cell>
          <cell r="G3375">
            <v>14.97</v>
          </cell>
          <cell r="H3375">
            <v>15.01</v>
          </cell>
          <cell r="I3375">
            <v>14.98</v>
          </cell>
        </row>
        <row r="3376">
          <cell r="A3376" t="str">
            <v>URB-MFG-005</v>
          </cell>
          <cell r="B3376" t="str">
            <v>REMOÇÃO E REASSENTAMENTO DE MEIO-FIO DE GNAISSE COM REAPROVEITAMENTO</v>
          </cell>
          <cell r="C3376" t="str">
            <v>M</v>
          </cell>
          <cell r="D3376">
            <v>22.22</v>
          </cell>
          <cell r="E3376">
            <v>22.22</v>
          </cell>
          <cell r="F3376">
            <v>22.23</v>
          </cell>
          <cell r="G3376">
            <v>22.21</v>
          </cell>
          <cell r="H3376">
            <v>22.25</v>
          </cell>
          <cell r="I3376">
            <v>22.22</v>
          </cell>
        </row>
        <row r="3377">
          <cell r="A3377" t="str">
            <v>URB-PAS-005</v>
          </cell>
          <cell r="B3377" t="str">
            <v>PASSEIOS DE CONCRETO E = 8 CM, FCK = 15 MPA PADRÃO PREFEITURA</v>
          </cell>
          <cell r="C3377" t="str">
            <v>M2</v>
          </cell>
          <cell r="D3377">
            <v>30</v>
          </cell>
          <cell r="E3377">
            <v>28.4</v>
          </cell>
          <cell r="F3377">
            <v>29.23</v>
          </cell>
          <cell r="G3377">
            <v>27.6</v>
          </cell>
          <cell r="H3377">
            <v>29.43</v>
          </cell>
          <cell r="I3377">
            <v>28.11</v>
          </cell>
        </row>
        <row r="3378">
          <cell r="A3378" t="str">
            <v>URB-PAS-006</v>
          </cell>
          <cell r="B3378" t="str">
            <v>PASSEIOS DE CONCRETO E = 6 CM, FCK = 10 MPA, JUNTA SECA</v>
          </cell>
          <cell r="C3378" t="str">
            <v>M2</v>
          </cell>
          <cell r="D3378">
            <v>25.31</v>
          </cell>
          <cell r="E3378">
            <v>24.09</v>
          </cell>
          <cell r="F3378">
            <v>24.72</v>
          </cell>
          <cell r="G3378">
            <v>23.5</v>
          </cell>
          <cell r="H3378">
            <v>24.87</v>
          </cell>
          <cell r="I3378">
            <v>23.88</v>
          </cell>
        </row>
        <row r="3379">
          <cell r="A3379" t="str">
            <v>URB-PAS-010</v>
          </cell>
          <cell r="B3379" t="str">
            <v>PASSEIO/PAVIMENTO ECOLÓGICO INTERTRAVADOS E = 6 CM, INCLUSIVE COLCHÃO DE AREIA E = 6 CM</v>
          </cell>
          <cell r="C3379" t="str">
            <v>M2</v>
          </cell>
          <cell r="D3379">
            <v>55.38</v>
          </cell>
          <cell r="E3379">
            <v>55.63</v>
          </cell>
          <cell r="F3379">
            <v>55.8</v>
          </cell>
          <cell r="G3379">
            <v>55.22</v>
          </cell>
          <cell r="H3379">
            <v>56.78</v>
          </cell>
          <cell r="I3379">
            <v>55.47</v>
          </cell>
        </row>
        <row r="3380">
          <cell r="A3380" t="str">
            <v>URB-PAS-015</v>
          </cell>
          <cell r="B3380" t="str">
            <v>LANÇAMENTO E ESPALHAMENTO DE SOLO EM ÁREA DE PASSEIO</v>
          </cell>
          <cell r="C3380" t="str">
            <v>M3</v>
          </cell>
          <cell r="D3380">
            <v>8.4700000000000006</v>
          </cell>
          <cell r="E3380">
            <v>8.4700000000000006</v>
          </cell>
          <cell r="F3380">
            <v>8.4700000000000006</v>
          </cell>
          <cell r="G3380">
            <v>8.4700000000000006</v>
          </cell>
          <cell r="H3380">
            <v>8.4700000000000006</v>
          </cell>
          <cell r="I3380">
            <v>8.4700000000000006</v>
          </cell>
        </row>
        <row r="3381">
          <cell r="A3381" t="str">
            <v>URB-RAM-005</v>
          </cell>
          <cell r="B3381" t="str">
            <v>RAMPA PARA ACESSO DE DEFICIENTE, EM CONCRETO SIMPLES FCK = 25 MPA, DESEMPENADA, COM PINTURA INDICATIVA, 02 DEMÃOS</v>
          </cell>
          <cell r="C3381" t="str">
            <v>UN</v>
          </cell>
          <cell r="D3381">
            <v>180.8</v>
          </cell>
          <cell r="E3381">
            <v>175.14</v>
          </cell>
          <cell r="F3381">
            <v>178</v>
          </cell>
          <cell r="G3381">
            <v>172.47</v>
          </cell>
          <cell r="H3381">
            <v>178.63</v>
          </cell>
          <cell r="I3381">
            <v>174.17</v>
          </cell>
        </row>
        <row r="3382">
          <cell r="A3382" t="str">
            <v>VID-001</v>
          </cell>
          <cell r="B3382" t="str">
            <v>VIDROS, ESPELHOS E ACESSÓRIOS</v>
          </cell>
        </row>
        <row r="3383">
          <cell r="A3383" t="str">
            <v>VID-ARA-005</v>
          </cell>
          <cell r="B3383" t="str">
            <v>VIDRO ARAMADO E = 7 MM, COLOCADO</v>
          </cell>
          <cell r="C3383" t="str">
            <v>M2</v>
          </cell>
          <cell r="D3383">
            <v>144.19999999999999</v>
          </cell>
          <cell r="E3383">
            <v>144.19999999999999</v>
          </cell>
          <cell r="F3383">
            <v>144.19999999999999</v>
          </cell>
          <cell r="G3383">
            <v>144.19999999999999</v>
          </cell>
          <cell r="H3383">
            <v>144.19999999999999</v>
          </cell>
          <cell r="I3383">
            <v>144.19999999999999</v>
          </cell>
        </row>
        <row r="3384">
          <cell r="A3384" t="str">
            <v>VID-ESP-005</v>
          </cell>
          <cell r="B3384" t="str">
            <v>ESPELHO (60 X 90) CM, E = 4 MM, COLOCADO COM PARAFUSO FINESSON</v>
          </cell>
          <cell r="C3384" t="str">
            <v>UN</v>
          </cell>
          <cell r="D3384">
            <v>226.6</v>
          </cell>
          <cell r="E3384">
            <v>226.6</v>
          </cell>
          <cell r="F3384">
            <v>226.6</v>
          </cell>
          <cell r="G3384">
            <v>226.6</v>
          </cell>
          <cell r="H3384">
            <v>226.6</v>
          </cell>
          <cell r="I3384">
            <v>226.6</v>
          </cell>
        </row>
        <row r="3385">
          <cell r="A3385" t="str">
            <v>VID-ESP-010</v>
          </cell>
          <cell r="B3385" t="str">
            <v>ESPELHO COM MOLDURA EM ALUMÍNIO PARA PNE (60 X 90)CM</v>
          </cell>
          <cell r="C3385" t="str">
            <v>UN</v>
          </cell>
          <cell r="D3385">
            <v>155.88</v>
          </cell>
          <cell r="E3385">
            <v>155.88</v>
          </cell>
          <cell r="F3385">
            <v>155.88</v>
          </cell>
          <cell r="G3385">
            <v>155.88</v>
          </cell>
          <cell r="H3385">
            <v>155.88</v>
          </cell>
          <cell r="I3385">
            <v>155.88</v>
          </cell>
        </row>
        <row r="3386">
          <cell r="A3386" t="str">
            <v>VID-ESP-015</v>
          </cell>
          <cell r="B3386" t="str">
            <v>ESPELHO (40 X 60) CM, E = 4 MM, COLOCADO COM PARAFUSO FINESSON</v>
          </cell>
          <cell r="C3386" t="str">
            <v>UN</v>
          </cell>
          <cell r="D3386">
            <v>70.97</v>
          </cell>
          <cell r="E3386">
            <v>70.97</v>
          </cell>
          <cell r="F3386">
            <v>70.97</v>
          </cell>
          <cell r="G3386">
            <v>70.97</v>
          </cell>
          <cell r="H3386">
            <v>70.97</v>
          </cell>
          <cell r="I3386">
            <v>70.97</v>
          </cell>
        </row>
        <row r="3387">
          <cell r="A3387" t="str">
            <v>VID-FAN-005</v>
          </cell>
          <cell r="B3387" t="str">
            <v>VIDRO COMUM FANTASIA E = 3 MM, MINI-BOREAL, COLOCADO</v>
          </cell>
          <cell r="C3387" t="str">
            <v>M2</v>
          </cell>
          <cell r="D3387">
            <v>34.24</v>
          </cell>
          <cell r="E3387">
            <v>34.24</v>
          </cell>
          <cell r="F3387">
            <v>34.24</v>
          </cell>
          <cell r="G3387">
            <v>34.24</v>
          </cell>
          <cell r="H3387">
            <v>34.24</v>
          </cell>
          <cell r="I3387">
            <v>34.24</v>
          </cell>
        </row>
        <row r="3388">
          <cell r="A3388" t="str">
            <v>VID-FAN-010</v>
          </cell>
          <cell r="B3388" t="str">
            <v>VIDRO COMUM FANTASIA E = 3/4 MM, COLOCADO</v>
          </cell>
          <cell r="C3388" t="str">
            <v>M2</v>
          </cell>
          <cell r="D3388">
            <v>33.74</v>
          </cell>
          <cell r="E3388">
            <v>33.74</v>
          </cell>
          <cell r="F3388">
            <v>33.74</v>
          </cell>
          <cell r="G3388">
            <v>33.74</v>
          </cell>
          <cell r="H3388">
            <v>33.74</v>
          </cell>
          <cell r="I3388">
            <v>33.74</v>
          </cell>
        </row>
        <row r="3389">
          <cell r="A3389" t="str">
            <v>VID-LIS-005</v>
          </cell>
          <cell r="B3389" t="str">
            <v>VIDRO COMUM LISO INCOLOR, E = 3 MM, COLOCADO</v>
          </cell>
          <cell r="C3389" t="str">
            <v>M2</v>
          </cell>
          <cell r="D3389">
            <v>38.11</v>
          </cell>
          <cell r="E3389">
            <v>38.11</v>
          </cell>
          <cell r="F3389">
            <v>38.11</v>
          </cell>
          <cell r="G3389">
            <v>38.11</v>
          </cell>
          <cell r="H3389">
            <v>38.11</v>
          </cell>
          <cell r="I3389">
            <v>38.11</v>
          </cell>
        </row>
        <row r="3390">
          <cell r="A3390" t="str">
            <v>VID-LIS-010</v>
          </cell>
          <cell r="B3390" t="str">
            <v>VIDRO COMUM LISO INCOLOR, E = 4 MM, COLOCADA</v>
          </cell>
          <cell r="C3390" t="str">
            <v>M2</v>
          </cell>
          <cell r="D3390">
            <v>46.35</v>
          </cell>
          <cell r="E3390">
            <v>46.35</v>
          </cell>
          <cell r="F3390">
            <v>46.35</v>
          </cell>
          <cell r="G3390">
            <v>46.35</v>
          </cell>
          <cell r="H3390">
            <v>46.35</v>
          </cell>
          <cell r="I3390">
            <v>46.35</v>
          </cell>
        </row>
        <row r="3391">
          <cell r="A3391" t="str">
            <v>VID-LIS-015</v>
          </cell>
          <cell r="B3391" t="str">
            <v>VIDRO COMUM LISO INCOLOR, E = 6 MM, COLOCADA</v>
          </cell>
          <cell r="C3391" t="str">
            <v>M2</v>
          </cell>
          <cell r="D3391">
            <v>51.5</v>
          </cell>
          <cell r="E3391">
            <v>51.5</v>
          </cell>
          <cell r="F3391">
            <v>51.5</v>
          </cell>
          <cell r="G3391">
            <v>51.5</v>
          </cell>
          <cell r="H3391">
            <v>51.5</v>
          </cell>
          <cell r="I3391">
            <v>51.5</v>
          </cell>
        </row>
        <row r="3392">
          <cell r="A3392" t="str">
            <v>VID-TEM-005</v>
          </cell>
          <cell r="B3392" t="str">
            <v>VIDRO TEMPERADO, COLOCADO EM CAIXILHO COM OU SEM BAGUETES, COM GAXETA DE NEOPRENE E = 6 MM</v>
          </cell>
          <cell r="C3392" t="str">
            <v>M2</v>
          </cell>
          <cell r="D3392">
            <v>163.27000000000001</v>
          </cell>
          <cell r="E3392">
            <v>163.27000000000001</v>
          </cell>
          <cell r="F3392">
            <v>163.27000000000001</v>
          </cell>
          <cell r="G3392">
            <v>163.27000000000001</v>
          </cell>
          <cell r="H3392">
            <v>163.27000000000001</v>
          </cell>
          <cell r="I3392">
            <v>163.27000000000001</v>
          </cell>
        </row>
        <row r="3393">
          <cell r="A3393" t="str">
            <v>VID-TEM-010</v>
          </cell>
          <cell r="B3393" t="str">
            <v>VIDRO TEMPERADO, COLOCADO EM CAIXILHO COM OU SEM BAGUETES, COM GAXETA DE NEOPRENE E = 8 MM</v>
          </cell>
          <cell r="C3393" t="str">
            <v>M2</v>
          </cell>
          <cell r="D3393">
            <v>202.84</v>
          </cell>
          <cell r="E3393">
            <v>202.84</v>
          </cell>
          <cell r="F3393">
            <v>202.84</v>
          </cell>
          <cell r="G3393">
            <v>202.84</v>
          </cell>
          <cell r="H3393">
            <v>202.84</v>
          </cell>
          <cell r="I3393">
            <v>202.84</v>
          </cell>
        </row>
        <row r="3394">
          <cell r="A3394" t="str">
            <v>VID-TEM-015</v>
          </cell>
          <cell r="B3394" t="str">
            <v>VIDRO TEMPERADO, COLOCADO EM CAIXILHO COM OU SEM BAGUETES, COM GAXETA DE NEOPRENE E = 10 MM</v>
          </cell>
          <cell r="C3394" t="str">
            <v>M2</v>
          </cell>
          <cell r="D3394">
            <v>233.19</v>
          </cell>
          <cell r="E3394">
            <v>233.19</v>
          </cell>
          <cell r="F3394">
            <v>233.19</v>
          </cell>
          <cell r="G3394">
            <v>233.19</v>
          </cell>
          <cell r="H3394">
            <v>233.19</v>
          </cell>
          <cell r="I3394">
            <v>233.19</v>
          </cell>
        </row>
      </sheetData>
      <sheetData sheetId="10"/>
      <sheetData sheetId="11"/>
      <sheetData sheetId="12">
        <row r="1">
          <cell r="D1" t="str">
            <v>Data:02/04/2012</v>
          </cell>
        </row>
        <row r="2">
          <cell r="A2" t="str">
            <v>PLANILHA REFERENCIAL DE PREÇOS UNITÁRIOS PARA OBRAS DE EDIFICAÇÃO E INFRAESTRUTURA - SETOP</v>
          </cell>
        </row>
        <row r="3">
          <cell r="A3" t="str">
            <v>BASE: PREÇO SETOP - REGIÃO: TODAS - (FEVEREIRO/2012)</v>
          </cell>
        </row>
        <row r="4">
          <cell r="A4" t="str">
            <v>CÓDIGO</v>
          </cell>
          <cell r="B4" t="str">
            <v>DESCRIÇÃO</v>
          </cell>
          <cell r="C4" t="str">
            <v>UNIDADE</v>
          </cell>
          <cell r="D4" t="str">
            <v>PREÇO FINAL (R$) - CENTRAL</v>
          </cell>
        </row>
        <row r="5">
          <cell r="A5" t="str">
            <v>CON-001</v>
          </cell>
          <cell r="B5" t="str">
            <v>CONSULTORIA (para uso exclusivo do Departamento de Obras Públicas do Estado de Minas Gerais)</v>
          </cell>
        </row>
        <row r="6">
          <cell r="A6" t="str">
            <v>CON-CON-005</v>
          </cell>
          <cell r="B6" t="str">
            <v>ENGENHEIRO/ARQUITETO CONSULTOR ESPECIAL - FAIXA A</v>
          </cell>
          <cell r="C6" t="str">
            <v>H</v>
          </cell>
          <cell r="D6">
            <v>168.86</v>
          </cell>
        </row>
        <row r="7">
          <cell r="A7" t="str">
            <v>CON-CON-010</v>
          </cell>
          <cell r="B7" t="str">
            <v>ENGENHEIRO/ARQUITETO CONSULTOR ESPECIAL - FAIXA B</v>
          </cell>
          <cell r="C7" t="str">
            <v>H</v>
          </cell>
          <cell r="D7">
            <v>185.4</v>
          </cell>
        </row>
        <row r="8">
          <cell r="A8" t="str">
            <v>CON-CON-015</v>
          </cell>
          <cell r="B8" t="str">
            <v>ENGENHEIRO/ARQUITETO CONSULTOR ESPECIAL - FAIXA C</v>
          </cell>
          <cell r="C8" t="str">
            <v>H</v>
          </cell>
          <cell r="D8">
            <v>206</v>
          </cell>
        </row>
        <row r="9">
          <cell r="A9" t="str">
            <v>CON-CON-020</v>
          </cell>
          <cell r="B9" t="str">
            <v>ENGENHEIRO/ARQUITETO CONSULTOR - FAIXA A</v>
          </cell>
          <cell r="C9" t="str">
            <v>H</v>
          </cell>
          <cell r="D9">
            <v>128.79</v>
          </cell>
        </row>
        <row r="10">
          <cell r="A10" t="str">
            <v>CON-CON-025</v>
          </cell>
          <cell r="B10" t="str">
            <v>ENGENHEIRO/ARQUITETO CONSULTOR - FAIXA B</v>
          </cell>
          <cell r="C10" t="str">
            <v>H</v>
          </cell>
          <cell r="D10">
            <v>143.1</v>
          </cell>
        </row>
        <row r="11">
          <cell r="A11" t="str">
            <v>CON-CON-030</v>
          </cell>
          <cell r="B11" t="str">
            <v>ENGENHEIRO/ARQUITETO CONSULTOR - FAIXA C</v>
          </cell>
          <cell r="C11" t="str">
            <v>H</v>
          </cell>
          <cell r="D11">
            <v>159</v>
          </cell>
        </row>
        <row r="12">
          <cell r="A12" t="str">
            <v>CON-COR-035</v>
          </cell>
          <cell r="B12" t="str">
            <v>ENGENHEIRO/ARQUITETO COORDENADOR - FAIXA A</v>
          </cell>
          <cell r="C12" t="str">
            <v>H</v>
          </cell>
          <cell r="D12">
            <v>122.31</v>
          </cell>
        </row>
        <row r="13">
          <cell r="A13" t="str">
            <v>CON-COR-040</v>
          </cell>
          <cell r="B13" t="str">
            <v>ENGENHEIRO/ARQUITETO COORDENADOR - FAIXA B</v>
          </cell>
          <cell r="C13" t="str">
            <v>H</v>
          </cell>
          <cell r="D13">
            <v>135.9</v>
          </cell>
        </row>
        <row r="14">
          <cell r="A14" t="str">
            <v>CON-COR-045</v>
          </cell>
          <cell r="B14" t="str">
            <v>ENGENHEIRO/ARQUITETO COORDENADOR - FAIXA C</v>
          </cell>
          <cell r="C14" t="str">
            <v>H</v>
          </cell>
          <cell r="D14">
            <v>151</v>
          </cell>
        </row>
        <row r="15">
          <cell r="A15" t="str">
            <v>CON-COR-050</v>
          </cell>
          <cell r="B15" t="str">
            <v>ENGENHEIRO/ARQUITETO SENIOR - FAIXA A</v>
          </cell>
          <cell r="C15" t="str">
            <v>H</v>
          </cell>
          <cell r="D15">
            <v>93.15</v>
          </cell>
        </row>
        <row r="16">
          <cell r="A16" t="str">
            <v>CON-COR-055</v>
          </cell>
          <cell r="B16" t="str">
            <v>ENGENHEIRO/ARQUITETO SENIOR - FAIXA B</v>
          </cell>
          <cell r="C16" t="str">
            <v>H</v>
          </cell>
          <cell r="D16">
            <v>103.5</v>
          </cell>
        </row>
        <row r="17">
          <cell r="A17" t="str">
            <v>CON-COR-060</v>
          </cell>
          <cell r="B17" t="str">
            <v>ENGENHEIRO/ARQUITETO SENIOR - FAIXA C</v>
          </cell>
          <cell r="C17" t="str">
            <v>H</v>
          </cell>
          <cell r="D17">
            <v>115</v>
          </cell>
        </row>
        <row r="18">
          <cell r="A18" t="str">
            <v>CON-COR-065</v>
          </cell>
          <cell r="B18" t="str">
            <v>ENGENHEIRO/ARQUITETO INTERMEDIÁRIO - FAIXA A</v>
          </cell>
          <cell r="C18" t="str">
            <v>H</v>
          </cell>
          <cell r="D18">
            <v>77.760000000000005</v>
          </cell>
        </row>
        <row r="19">
          <cell r="A19" t="str">
            <v>CON-COR-070</v>
          </cell>
          <cell r="B19" t="str">
            <v>ENGENHEIRO/ARQUITETO INTERMEDIÁRIO - FAIXA B</v>
          </cell>
          <cell r="C19" t="str">
            <v>H</v>
          </cell>
          <cell r="D19">
            <v>86.4</v>
          </cell>
        </row>
        <row r="20">
          <cell r="A20" t="str">
            <v>CON-COR-075</v>
          </cell>
          <cell r="B20" t="str">
            <v>ENGENHEIRO/ARQUITETO INTERMEDIÁRIO - FAIXA C</v>
          </cell>
          <cell r="C20" t="str">
            <v>H</v>
          </cell>
          <cell r="D20">
            <v>96</v>
          </cell>
        </row>
        <row r="21">
          <cell r="A21" t="str">
            <v>CON-COR-080</v>
          </cell>
          <cell r="B21" t="str">
            <v>ENGENHEIRO/ARQUITETO JÚNIOR - FAIXA A</v>
          </cell>
          <cell r="C21" t="str">
            <v>H</v>
          </cell>
          <cell r="D21">
            <v>56.7</v>
          </cell>
        </row>
        <row r="22">
          <cell r="A22" t="str">
            <v>CON-COR-085</v>
          </cell>
          <cell r="B22" t="str">
            <v>ENGENHEIRO/ARQUITETO JÚNIOR - FAIXA B</v>
          </cell>
          <cell r="C22" t="str">
            <v>H</v>
          </cell>
          <cell r="D22">
            <v>63</v>
          </cell>
        </row>
        <row r="23">
          <cell r="A23" t="str">
            <v>CON-COR-090</v>
          </cell>
          <cell r="B23" t="str">
            <v>ENGENHEIRO/ARQUITETO JÚNIOR - FAIXA C</v>
          </cell>
          <cell r="C23" t="str">
            <v>H</v>
          </cell>
          <cell r="D23">
            <v>70</v>
          </cell>
        </row>
        <row r="25">
          <cell r="A25" t="str">
            <v>CRI-001</v>
          </cell>
          <cell r="B25" t="str">
            <v>CRITÉRIOS P/ PAGAMENTO DE PRANCHAS DIFERENTE DE A1 (para uso exclusivo do Departamento de Obras Públicas do Estado de Minas Gerais)</v>
          </cell>
        </row>
        <row r="26">
          <cell r="A26" t="str">
            <v>CRI-PRA-005</v>
          </cell>
          <cell r="B26" t="str">
            <v>CRITÉRIOS P/ PAGAMENTO DE PRANCHAS - A0</v>
          </cell>
          <cell r="C26" t="str">
            <v>% A1</v>
          </cell>
          <cell r="D26" t="str">
            <v>170,00</v>
          </cell>
        </row>
        <row r="27">
          <cell r="A27" t="str">
            <v>CRI-PRA-010</v>
          </cell>
          <cell r="B27" t="str">
            <v>CRITÉRIOS P/ PAGAMENTO DE PRANCHAS - A1ALONGADO</v>
          </cell>
          <cell r="C27" t="str">
            <v>% A1</v>
          </cell>
          <cell r="D27" t="str">
            <v>130,00</v>
          </cell>
        </row>
        <row r="28">
          <cell r="A28" t="str">
            <v>CRI-PRA-015</v>
          </cell>
          <cell r="B28" t="str">
            <v>CRITÉRIOS P/ PAGAMENTO DE PRANCHAS - A2</v>
          </cell>
          <cell r="C28" t="str">
            <v>% A1</v>
          </cell>
          <cell r="D28" t="str">
            <v>50,00</v>
          </cell>
        </row>
        <row r="29">
          <cell r="A29" t="str">
            <v>CRI-PRA-020</v>
          </cell>
          <cell r="B29" t="str">
            <v>CRITÉRIOS P/ PAGAMENTO DE PRANCHAS - A3</v>
          </cell>
          <cell r="C29" t="str">
            <v>% A1</v>
          </cell>
          <cell r="D29" t="str">
            <v>25,00</v>
          </cell>
        </row>
        <row r="31">
          <cell r="A31" t="str">
            <v>DIA-001</v>
          </cell>
          <cell r="B31" t="str">
            <v>DIÁRIAS (para uso exclusivo do Departamento de Obras Públicas do Estado de Minas Gerais)</v>
          </cell>
        </row>
        <row r="32">
          <cell r="A32" t="str">
            <v>DIA-EQU-005</v>
          </cell>
          <cell r="B32" t="str">
            <v>DIÁRIA DE EQUIPE COM PERNOITE - FAIXA A</v>
          </cell>
          <cell r="C32" t="str">
            <v>UN</v>
          </cell>
          <cell r="D32">
            <v>136.08000000000001</v>
          </cell>
        </row>
        <row r="33">
          <cell r="A33" t="str">
            <v>DIA-EQU-010</v>
          </cell>
          <cell r="B33" t="str">
            <v>DIÁRIA DE EQUIPE COM PERNOITE - FAIXA B</v>
          </cell>
          <cell r="C33" t="str">
            <v>UN</v>
          </cell>
          <cell r="D33">
            <v>151.19999999999999</v>
          </cell>
        </row>
        <row r="34">
          <cell r="A34" t="str">
            <v>DIA-EQU-015</v>
          </cell>
          <cell r="B34" t="str">
            <v>DIÁRIA DE EQUIPE COM PERNOITE - FAIXA C</v>
          </cell>
          <cell r="C34" t="str">
            <v>UN</v>
          </cell>
          <cell r="D34">
            <v>168</v>
          </cell>
        </row>
        <row r="35">
          <cell r="A35" t="str">
            <v>DIA-EQU-020</v>
          </cell>
          <cell r="B35" t="str">
            <v>DIÁRIA DE EQUIPE SEM PERNOITE - FAIXA A</v>
          </cell>
          <cell r="C35" t="str">
            <v>UN</v>
          </cell>
          <cell r="D35">
            <v>68.040000000000006</v>
          </cell>
        </row>
        <row r="36">
          <cell r="A36" t="str">
            <v>DIA-EQU-025</v>
          </cell>
          <cell r="B36" t="str">
            <v>DIÁRIA DE EQUIPE SEM PERNOITE - FAIXA B</v>
          </cell>
          <cell r="C36" t="str">
            <v>UN</v>
          </cell>
          <cell r="D36">
            <v>75.599999999999994</v>
          </cell>
        </row>
        <row r="37">
          <cell r="A37" t="str">
            <v>DIA-EQU-030</v>
          </cell>
          <cell r="B37" t="str">
            <v>DIÁRIA DE EQUIPE SEM PERNOITE - FAIXA C</v>
          </cell>
          <cell r="C37" t="str">
            <v>UN</v>
          </cell>
          <cell r="D37">
            <v>84</v>
          </cell>
        </row>
        <row r="39">
          <cell r="A39" t="str">
            <v>LEV-001</v>
          </cell>
          <cell r="B39" t="str">
            <v>LEVANTAMENTOS PLANIALTIMÉTRICOS COM ESTAÇÃO TOTAL (para uso exclusivo do Departamento de Obras Públicas do Estado de Minas Gerais)</v>
          </cell>
        </row>
        <row r="40">
          <cell r="A40" t="str">
            <v>LEV-PLA-010</v>
          </cell>
          <cell r="B40" t="str">
            <v>LEVANTAMENTO PLANIALTIMÉTRICO E CADASTRAL -TERRENO ATÉ 2.000 M² - FAIXA A</v>
          </cell>
          <cell r="C40" t="str">
            <v>UN</v>
          </cell>
          <cell r="D40">
            <v>1166.4000000000001</v>
          </cell>
        </row>
        <row r="41">
          <cell r="A41" t="str">
            <v>LEV-PLA-015</v>
          </cell>
          <cell r="B41" t="str">
            <v>LEVANTAMENTO PLANIALTIMÉTRICO E CADASTRAL -TERRENO ATÉ 2.000 M² - FAIXA B</v>
          </cell>
          <cell r="C41" t="str">
            <v>UN</v>
          </cell>
          <cell r="D41">
            <v>1296</v>
          </cell>
        </row>
        <row r="42">
          <cell r="A42" t="str">
            <v>LEV-PLA-020</v>
          </cell>
          <cell r="B42" t="str">
            <v>LEVANTAMENTO PLANIALTIMÉTRICO E CADASTRAL -TERRENO ATÉ 2.000 M² - FAIXA C</v>
          </cell>
          <cell r="C42" t="str">
            <v>UN</v>
          </cell>
          <cell r="D42">
            <v>1440</v>
          </cell>
        </row>
        <row r="43">
          <cell r="A43" t="str">
            <v>LEV-PLA-025</v>
          </cell>
          <cell r="B43" t="str">
            <v>LEVANTAMENTO PLANIALTIMÉTRICO E CADASTRAL -TERRENO DE 2.001 A 10.000 M² - FAIXA A</v>
          </cell>
          <cell r="C43" t="str">
            <v>UN</v>
          </cell>
          <cell r="D43">
            <v>2912.76</v>
          </cell>
        </row>
        <row r="44">
          <cell r="A44" t="str">
            <v>LEV-PLA-030</v>
          </cell>
          <cell r="B44" t="str">
            <v>LEVANTAMENTO PLANIALTIMÉTRICO E CADASTRAL -TERRENO DE 2.001 A 10.000 M² - FAIXA B</v>
          </cell>
          <cell r="C44" t="str">
            <v>UN</v>
          </cell>
          <cell r="D44">
            <v>3236.4</v>
          </cell>
        </row>
        <row r="45">
          <cell r="A45" t="str">
            <v>LEV-PLA-035</v>
          </cell>
          <cell r="B45" t="str">
            <v>LEVANTAMENTO PLANIALTIMÉTRICO E CADASTRAL -TERRENO DE 2.001 A 10.000 M² - FAIXA C</v>
          </cell>
          <cell r="C45" t="str">
            <v>UN</v>
          </cell>
          <cell r="D45">
            <v>3596</v>
          </cell>
        </row>
        <row r="46">
          <cell r="A46" t="str">
            <v>LEV-PLA-040</v>
          </cell>
          <cell r="B46" t="str">
            <v>LEVANTAMENTO PLANIALTIMÉTRICO E CADASTRAL -TERRENO DE 10.001 A 50.000 M² - FAIXA A</v>
          </cell>
          <cell r="C46" t="str">
            <v>M2</v>
          </cell>
          <cell r="D46">
            <v>0.34</v>
          </cell>
        </row>
        <row r="47">
          <cell r="A47" t="str">
            <v>LEV-PLA-045</v>
          </cell>
          <cell r="B47" t="str">
            <v>LEVANTAMENTO PLANIALTIMÉTRICO E CADASTRAL -TERRENO DE 10.001 A 50.000 M² - FAIXA B</v>
          </cell>
          <cell r="C47" t="str">
            <v>M2</v>
          </cell>
          <cell r="D47">
            <v>0.38</v>
          </cell>
        </row>
        <row r="48">
          <cell r="A48" t="str">
            <v>LEV-PLA-050</v>
          </cell>
          <cell r="B48" t="str">
            <v>LEVANTAMENTO PLANIALTIMÉTRICO E CADASTRAL -TERRENO DE 10.001 A 50.000 M² - FAIXA C</v>
          </cell>
          <cell r="C48" t="str">
            <v>M2</v>
          </cell>
          <cell r="D48">
            <v>0.42</v>
          </cell>
        </row>
        <row r="49">
          <cell r="A49" t="str">
            <v>LEV-PLA-055</v>
          </cell>
          <cell r="B49" t="str">
            <v>LEVANTAMENTO PLANIALTIMÉTRICO E CADASTRAL - TERRENO MAIOR QUE 50.001 M² - FAIXA A</v>
          </cell>
          <cell r="C49" t="str">
            <v>M2</v>
          </cell>
          <cell r="D49">
            <v>0.24</v>
          </cell>
        </row>
        <row r="50">
          <cell r="A50" t="str">
            <v>LEV-PLA-060</v>
          </cell>
          <cell r="B50" t="str">
            <v>LEVANTAMENTO PLANIALTIMÉTRICO E CADASTRAL - TERRENO MAIOR QUE 50.001 M² - FAIXA B</v>
          </cell>
          <cell r="C50" t="str">
            <v>M2</v>
          </cell>
          <cell r="D50">
            <v>0.27</v>
          </cell>
        </row>
        <row r="51">
          <cell r="A51" t="str">
            <v>LEV-PLA-065</v>
          </cell>
          <cell r="B51" t="str">
            <v>LEVANTAMENTO PLANIALTIMÉTRICO E CADASTRAL - TERRENO MAIOR QUE 50.001 M² - FAIXA C</v>
          </cell>
          <cell r="C51" t="str">
            <v>M2</v>
          </cell>
          <cell r="D51">
            <v>0.3</v>
          </cell>
        </row>
        <row r="52">
          <cell r="A52" t="str">
            <v>LEV-PLA-070</v>
          </cell>
          <cell r="B52" t="str">
            <v>DESLOCAMENTO INTERMUNICIPAL - FAIXA A</v>
          </cell>
          <cell r="C52" t="str">
            <v>KM</v>
          </cell>
          <cell r="D52">
            <v>0.87</v>
          </cell>
        </row>
        <row r="53">
          <cell r="A53" t="str">
            <v>LEV-PLA-075</v>
          </cell>
          <cell r="B53" t="str">
            <v>DESLOCAMENTO INTERMUNICIPAL - FAIXA B</v>
          </cell>
          <cell r="C53" t="str">
            <v>KM</v>
          </cell>
          <cell r="D53">
            <v>0.97</v>
          </cell>
        </row>
        <row r="54">
          <cell r="A54" t="str">
            <v>LEV-PLA-080</v>
          </cell>
          <cell r="B54" t="str">
            <v>DESLOCAMENTO INTERMUNICIPAL - FAIXA C</v>
          </cell>
          <cell r="C54" t="str">
            <v>KM</v>
          </cell>
          <cell r="D54">
            <v>1.08</v>
          </cell>
        </row>
        <row r="56">
          <cell r="A56" t="str">
            <v>PLAN-001</v>
          </cell>
          <cell r="B56" t="str">
            <v>PLANILHA PARA PROJETOS (para uso exclusivo do Departamento de Obras Públicas do Estado de Minas Gerais)</v>
          </cell>
        </row>
        <row r="57">
          <cell r="A57" t="str">
            <v>PLAN-PRO-005</v>
          </cell>
          <cell r="B57" t="str">
            <v>PLANILHA PARA PROJETOS DE IMPLANTAÇÃODE EDIFICAÇÃO - AREA &lt;= 600 m² - FAIXA A</v>
          </cell>
          <cell r="C57" t="str">
            <v>VB</v>
          </cell>
          <cell r="D57">
            <v>1750</v>
          </cell>
        </row>
        <row r="58">
          <cell r="A58" t="str">
            <v>PLAN-PRO-010</v>
          </cell>
          <cell r="B58" t="str">
            <v>PLANILHA PARA PROJETOS DE IMPLANTAÇÃO DE EDIFICAÇÃO - AREA &lt;= 600 m² - FAIXA B</v>
          </cell>
          <cell r="C58" t="str">
            <v>VB</v>
          </cell>
          <cell r="D58">
            <v>2000</v>
          </cell>
        </row>
        <row r="59">
          <cell r="A59" t="str">
            <v>PLAN-PRO-015</v>
          </cell>
          <cell r="B59" t="str">
            <v>PLANILHA PARA PROJETOS DE IMPLANTAÇÃODE EDIFICAÇÃO - AREA &lt;= 600 m² - FAIXA C</v>
          </cell>
          <cell r="C59" t="str">
            <v>VB</v>
          </cell>
          <cell r="D59">
            <v>2250</v>
          </cell>
        </row>
        <row r="60">
          <cell r="A60" t="str">
            <v>PLAN-PRO-020</v>
          </cell>
          <cell r="B60" t="str">
            <v>PLANILHA PARA PROJETOS DE IMPLANTAÇÃO DE EDIFICAÇÃO - 600 m² &lt; AREA &lt;= 1.500 m² - FAIXA A</v>
          </cell>
          <cell r="C60" t="str">
            <v>VB</v>
          </cell>
          <cell r="D60">
            <v>2400</v>
          </cell>
        </row>
        <row r="61">
          <cell r="A61" t="str">
            <v>PLAN-PRO-025</v>
          </cell>
          <cell r="B61" t="str">
            <v>PLANILHA PARA PROJETOS DE IMPLANTAÇÃO DE EDIFICAÇÃO - 600 m² &lt; AREA &lt;= 1.500 m² - FAIXA B</v>
          </cell>
          <cell r="C61" t="str">
            <v>VB</v>
          </cell>
          <cell r="D61">
            <v>2700</v>
          </cell>
        </row>
        <row r="62">
          <cell r="A62" t="str">
            <v>PLAN-PRO-030</v>
          </cell>
          <cell r="B62" t="str">
            <v>PLANILHA PARA PROJETOS DE IMPLANTAÇÃO DE EDIFICAÇÃO - 600 m² &lt; AREA &lt;= 1.500 m² - FAIXA C</v>
          </cell>
          <cell r="C62" t="str">
            <v>VB</v>
          </cell>
          <cell r="D62">
            <v>3000</v>
          </cell>
        </row>
        <row r="63">
          <cell r="A63" t="str">
            <v>PLAN-PRO-035</v>
          </cell>
          <cell r="B63" t="str">
            <v>PLANILHA PARA PROJETOS DE IMPLANTAÇÃO DE EDIFICAÇÃO - 1.500 m² &lt; AREA &lt;= 3.000 m² - FAIXA A</v>
          </cell>
          <cell r="C63" t="str">
            <v>VB</v>
          </cell>
          <cell r="D63">
            <v>3000</v>
          </cell>
        </row>
        <row r="64">
          <cell r="A64" t="str">
            <v>PLAN-PRO-040</v>
          </cell>
          <cell r="B64" t="str">
            <v>PLANILHA PARA PROJETOS DE IMPLANTAÇÃO DE EDIFICAÇÃO - 1.500 m² &lt; AREA &lt;= 3.000 m² - FAIXA B</v>
          </cell>
          <cell r="C64" t="str">
            <v>VB</v>
          </cell>
          <cell r="D64">
            <v>3375</v>
          </cell>
        </row>
        <row r="65">
          <cell r="A65" t="str">
            <v>PLAN-PRO-045</v>
          </cell>
          <cell r="B65" t="str">
            <v>PLANILHA PARA PROJETOS DE IMPLANTAÇÃO DE EDIFICAÇÃO - 1.500 m² &lt; AREA &lt;= 3.000 m² - FAIXA C</v>
          </cell>
          <cell r="C65" t="str">
            <v>VB</v>
          </cell>
          <cell r="D65">
            <v>3750</v>
          </cell>
        </row>
        <row r="66">
          <cell r="A66" t="str">
            <v>PLAN-PRO-050</v>
          </cell>
          <cell r="B66" t="str">
            <v>PLANILHA PARA PROJETOS DE IMPLANTAÇÃO DE EDIFICAÇÃO - ÁREA &gt; 3.000 m² - FAIXA A</v>
          </cell>
          <cell r="C66" t="str">
            <v>VB</v>
          </cell>
          <cell r="D66">
            <v>3500</v>
          </cell>
        </row>
        <row r="67">
          <cell r="A67" t="str">
            <v>PLAN-PRO-055</v>
          </cell>
          <cell r="B67" t="str">
            <v>PLANILHA PARA PROJETOS DE IMPLANTAÇÃO DE EDIFICAÇÃO - ÁREA &gt; 3.000 m² - FAIXA B</v>
          </cell>
          <cell r="C67" t="str">
            <v>VB</v>
          </cell>
          <cell r="D67">
            <v>4000</v>
          </cell>
        </row>
        <row r="68">
          <cell r="A68" t="str">
            <v>PLAN-PRO-060</v>
          </cell>
          <cell r="B68" t="str">
            <v>PLANILHA PARA PROJETOS DE IMPLANTAÇÃO DE EDIFICAÇÃO - ÁREA &gt; 3.000 m² - FAIXA C</v>
          </cell>
          <cell r="C68" t="str">
            <v>VB</v>
          </cell>
          <cell r="D68">
            <v>4500</v>
          </cell>
        </row>
        <row r="69">
          <cell r="A69" t="str">
            <v>PLAN-PRO-065</v>
          </cell>
          <cell r="B69" t="str">
            <v>PLANILHA PARA PROJETOS ESPECÍFICOS DE EDIFICAÇÃO - AREA &lt;= 600 m² - FAIXA A</v>
          </cell>
          <cell r="C69" t="str">
            <v>VB</v>
          </cell>
          <cell r="D69">
            <v>3500</v>
          </cell>
        </row>
        <row r="70">
          <cell r="A70" t="str">
            <v>PLAN-PRO-070</v>
          </cell>
          <cell r="B70" t="str">
            <v>PLANILHA PARA PROJETOS ESPECÍFICOS DE EDIFICAÇÃO - AREA &lt;= 600 m² - FAIXA B</v>
          </cell>
          <cell r="C70" t="str">
            <v>VB</v>
          </cell>
          <cell r="D70">
            <v>4000</v>
          </cell>
        </row>
        <row r="71">
          <cell r="A71" t="str">
            <v>PLAN-PRO-075</v>
          </cell>
          <cell r="B71" t="str">
            <v>PLANILHA PARA PROJETOS ESPECÍFICOS DE EDIFICAÇÃO - AREA &lt;= 600 m² - FAIXA C</v>
          </cell>
          <cell r="C71" t="str">
            <v>VB</v>
          </cell>
          <cell r="D71">
            <v>4500</v>
          </cell>
        </row>
        <row r="72">
          <cell r="A72" t="str">
            <v>PLAN-PRO-080</v>
          </cell>
          <cell r="B72" t="str">
            <v>PLANILHA PARA PROJETOS ESPECÍFICOS DE EDIFICAÇÃO - 600 m² &lt; AREA &lt;= 1.500 m² - FAIXA A</v>
          </cell>
          <cell r="C72" t="str">
            <v>VB</v>
          </cell>
          <cell r="D72">
            <v>4500</v>
          </cell>
        </row>
        <row r="73">
          <cell r="A73" t="str">
            <v>PLAN-PRO-085</v>
          </cell>
          <cell r="B73" t="str">
            <v>PLANILHA PARA PROJETOS ESPECÍFICOS DE EDIFICAÇÃO - 600 m² &lt; AREA &lt;= 1.500 m² - FAIXA B</v>
          </cell>
          <cell r="C73" t="str">
            <v>VB</v>
          </cell>
          <cell r="D73">
            <v>5250</v>
          </cell>
        </row>
        <row r="74">
          <cell r="A74" t="str">
            <v>PLAN-PRO-090</v>
          </cell>
          <cell r="B74" t="str">
            <v>PLANILHA PARA PROJETOS ESPECÍFICOS DE EDIFICAÇÃO - 600 m² &lt; AREA &lt;= 1.500 m² - FAIXA C</v>
          </cell>
          <cell r="C74" t="str">
            <v>VB</v>
          </cell>
          <cell r="D74">
            <v>6000</v>
          </cell>
        </row>
        <row r="75">
          <cell r="A75" t="str">
            <v>PLAN-PRO-095</v>
          </cell>
          <cell r="B75" t="str">
            <v>PLANILHA PARA PROJETOS ESPECÍFICOS DE EDIFICAÇÃO - 1.500 m² &lt; AREA &lt;= 3.000 m² - FAIXA A</v>
          </cell>
          <cell r="C75" t="str">
            <v>VB</v>
          </cell>
          <cell r="D75">
            <v>5750</v>
          </cell>
        </row>
        <row r="76">
          <cell r="A76" t="str">
            <v>PLAN-PRO-100</v>
          </cell>
          <cell r="B76" t="str">
            <v>PLANILHA PARA PROJETOS ESPECÍFICOS DE EDIFICAÇÃO - 1.500 m² &lt; AREA &lt;= 3.000 m² - FAIXA B</v>
          </cell>
          <cell r="C76" t="str">
            <v>VB</v>
          </cell>
          <cell r="D76">
            <v>6625</v>
          </cell>
        </row>
        <row r="77">
          <cell r="A77" t="str">
            <v>PLAN-PRO-105</v>
          </cell>
          <cell r="B77" t="str">
            <v>PLANILHA PARA PROJETOS ESPECÍFICOS DE EDIFICAÇÃO - 1.500 m² &lt; AREA &lt;= 3.000 m² - FAIXA C</v>
          </cell>
          <cell r="C77" t="str">
            <v>VB</v>
          </cell>
          <cell r="D77">
            <v>7500</v>
          </cell>
        </row>
        <row r="78">
          <cell r="A78" t="str">
            <v>PLAN-PRO-110</v>
          </cell>
          <cell r="B78" t="str">
            <v>PLANILHA PARA PROJETOS ESPECÍFICOS DE EDIFICAÇÃO - ÁREA &gt; 3.000 m² - FAIXA A</v>
          </cell>
          <cell r="C78" t="str">
            <v>VB</v>
          </cell>
          <cell r="D78">
            <v>7000</v>
          </cell>
        </row>
        <row r="79">
          <cell r="A79" t="str">
            <v>PLAN-PRO-115</v>
          </cell>
          <cell r="B79" t="str">
            <v>PLANILHA PARA PROJETOS ESPECÍFICOS DE EDIFICAÇÃO - ÁREA &gt; 3.000 m² - FAIXA B</v>
          </cell>
          <cell r="C79" t="str">
            <v>VB</v>
          </cell>
          <cell r="D79">
            <v>8000</v>
          </cell>
        </row>
        <row r="80">
          <cell r="A80" t="str">
            <v>PLAN-PRO-120</v>
          </cell>
          <cell r="B80" t="str">
            <v>PLANILHA PARA PROJETOS ESPECÍFICOS DE EDIFICAÇÃO - ÁREA &gt; 3.000 m² - FAIXA C</v>
          </cell>
          <cell r="C80" t="str">
            <v>VB</v>
          </cell>
          <cell r="D80">
            <v>9000</v>
          </cell>
        </row>
        <row r="81">
          <cell r="A81" t="str">
            <v>PLAN-PRO-125</v>
          </cell>
          <cell r="B81" t="str">
            <v>PLANILHA PARA PROJETOS DE REFORMA COM ÁREA ATÉ 200m² - FAIXA A</v>
          </cell>
          <cell r="C81" t="str">
            <v>VB</v>
          </cell>
          <cell r="D81">
            <v>1750</v>
          </cell>
        </row>
        <row r="82">
          <cell r="A82" t="str">
            <v>PLAN-PRO-130</v>
          </cell>
          <cell r="B82" t="str">
            <v>PLANILHA PARA PROJETOS DE REFORMA COM ÁREA ATÉ 200m² - FAIXA B</v>
          </cell>
          <cell r="C82" t="str">
            <v>VB</v>
          </cell>
          <cell r="D82">
            <v>2000</v>
          </cell>
        </row>
        <row r="83">
          <cell r="A83" t="str">
            <v>PLAN-PRO-135</v>
          </cell>
          <cell r="B83" t="str">
            <v>PLANILHA PARA PROJETOS DE REFORMA COM ÁREA ATÉ 200m² - FAIXA C</v>
          </cell>
          <cell r="C83" t="str">
            <v>VB</v>
          </cell>
          <cell r="D83">
            <v>2250</v>
          </cell>
        </row>
        <row r="84">
          <cell r="A84" t="str">
            <v>PLAN-PRO-140</v>
          </cell>
          <cell r="B84" t="str">
            <v>PLANILHA PARA PROJETOS DE REFORMA COM ÁREA ENTRE 200 E 1000m² - FAIXA A</v>
          </cell>
          <cell r="C84" t="str">
            <v>VB</v>
          </cell>
          <cell r="D84">
            <v>3500</v>
          </cell>
        </row>
        <row r="85">
          <cell r="A85" t="str">
            <v>PLAN-PRO-145</v>
          </cell>
          <cell r="B85" t="str">
            <v>PLANILHA PARA PROJETOS DE REFORMA COM ÁREA ENTRE 200 E 1000m² - FAIXA B</v>
          </cell>
          <cell r="C85" t="str">
            <v>VB</v>
          </cell>
          <cell r="D85">
            <v>4000</v>
          </cell>
        </row>
        <row r="86">
          <cell r="A86" t="str">
            <v>PLAN-PRO-150</v>
          </cell>
          <cell r="B86" t="str">
            <v>PLANILHA PARA PROJETOS DE REFORMA COM ÁREA ENTRE 200 E 1000m² - FAIXA C</v>
          </cell>
          <cell r="C86" t="str">
            <v>VB</v>
          </cell>
          <cell r="D86">
            <v>4500</v>
          </cell>
        </row>
        <row r="87">
          <cell r="A87" t="str">
            <v>PLAN-PRO-155</v>
          </cell>
          <cell r="B87" t="str">
            <v>PLANILHA PARA PROJETOS DE REFORMA COM ÁREA ENTRE 1000 E 2000m² - FAIXA A</v>
          </cell>
          <cell r="C87" t="str">
            <v>VB</v>
          </cell>
          <cell r="D87">
            <v>5250</v>
          </cell>
        </row>
        <row r="88">
          <cell r="A88" t="str">
            <v>PLAN-PRO-160</v>
          </cell>
          <cell r="B88" t="str">
            <v>PLANILHA PARA PROJETOS DE REFORMA COM ÁREA ENTRE 1000 E 2000m² - FAIXA B</v>
          </cell>
          <cell r="C88" t="str">
            <v>VB</v>
          </cell>
          <cell r="D88">
            <v>6000</v>
          </cell>
        </row>
        <row r="89">
          <cell r="A89" t="str">
            <v>PLAN-PRO-165</v>
          </cell>
          <cell r="B89" t="str">
            <v>PLANILHA PARA PROJETOS DE REFORMA COM ÁREA ENTRE 1000 E 2000m² - FAIXA C</v>
          </cell>
          <cell r="C89" t="str">
            <v>VB</v>
          </cell>
          <cell r="D89">
            <v>6750</v>
          </cell>
        </row>
        <row r="90">
          <cell r="A90" t="str">
            <v>PLAN-PRO-170</v>
          </cell>
          <cell r="B90" t="str">
            <v>PLANILHA PARA PROJETOS DE REFORMA COM ÁREA ACIMA DE 2000m² - FAIXA A</v>
          </cell>
          <cell r="C90" t="str">
            <v>VB</v>
          </cell>
          <cell r="D90">
            <v>7000</v>
          </cell>
        </row>
        <row r="91">
          <cell r="A91" t="str">
            <v>PLAN-PRO-175</v>
          </cell>
          <cell r="B91" t="str">
            <v>PLANILHA PARA PROJETOS DE REFORMA COM ÁREA ACIMA DE 2000m² - FAIXA B</v>
          </cell>
          <cell r="C91" t="str">
            <v>VB</v>
          </cell>
          <cell r="D91">
            <v>8000</v>
          </cell>
        </row>
        <row r="92">
          <cell r="A92" t="str">
            <v>PLAN-PRO-180</v>
          </cell>
          <cell r="B92" t="str">
            <v>PLANILHA PARA PROJETOS DE REFORMA COM ÁREA ACIMA DE 2000m² - FAIXA C</v>
          </cell>
          <cell r="C92" t="str">
            <v>VB</v>
          </cell>
          <cell r="D92">
            <v>9000</v>
          </cell>
        </row>
        <row r="94">
          <cell r="A94" t="str">
            <v>PROJ-001</v>
          </cell>
          <cell r="B94" t="str">
            <v>PROJETOS DE EDIFICAÇÕES (para uso exclusivo do Departamento de Obras Públicas do Estado de Minas Gerais)</v>
          </cell>
        </row>
        <row r="95">
          <cell r="A95" t="str">
            <v>PROJ-ANT-005</v>
          </cell>
          <cell r="B95" t="str">
            <v>ANTEPROJETO DE EDIFICAÇÃO - AREA &lt;= 600 m² - FAIXA A</v>
          </cell>
          <cell r="C95" t="str">
            <v>VB</v>
          </cell>
          <cell r="D95">
            <v>2656.8</v>
          </cell>
        </row>
        <row r="96">
          <cell r="A96" t="str">
            <v>PROJ-ANT-010</v>
          </cell>
          <cell r="B96" t="str">
            <v>ANTEPROJETO DE EDIFICAÇÃO - AREA &lt;= 600 m² - FAIXA B</v>
          </cell>
          <cell r="C96" t="str">
            <v>VB</v>
          </cell>
          <cell r="D96">
            <v>2952</v>
          </cell>
        </row>
        <row r="97">
          <cell r="A97" t="str">
            <v>PROJ-ANT-015</v>
          </cell>
          <cell r="B97" t="str">
            <v>ANTEPROJETO DE EDIFICAÇÃO - AREA &lt;= 600 m² - FAIXA C</v>
          </cell>
          <cell r="C97" t="str">
            <v>VB</v>
          </cell>
          <cell r="D97">
            <v>3280</v>
          </cell>
        </row>
        <row r="98">
          <cell r="A98" t="str">
            <v>PROJ-ANT-020</v>
          </cell>
          <cell r="B98" t="str">
            <v>ANTEPROJETO DE EDIFICAÇÃO - 600 m² &lt; AREA &lt;= 1.500 m² - FAIXA A</v>
          </cell>
          <cell r="C98" t="str">
            <v>VB</v>
          </cell>
          <cell r="D98">
            <v>5305.5</v>
          </cell>
        </row>
        <row r="99">
          <cell r="A99" t="str">
            <v>PROJ-ANT-025</v>
          </cell>
          <cell r="B99" t="str">
            <v>ANTEPROJETO DE EDIFICAÇÃO - 600 m² &lt; AREA &lt;= 1.500 m² - FAIXA B</v>
          </cell>
          <cell r="C99" t="str">
            <v>VB</v>
          </cell>
          <cell r="D99">
            <v>5895</v>
          </cell>
        </row>
        <row r="100">
          <cell r="A100" t="str">
            <v>PROJ-ANT-030</v>
          </cell>
          <cell r="B100" t="str">
            <v>ANTEPROJETO DE EDIFICAÇÃO - 600 m² &lt; AREA &lt;= 1.500 m² - FAIXA C</v>
          </cell>
          <cell r="C100" t="str">
            <v>VB</v>
          </cell>
          <cell r="D100">
            <v>6550</v>
          </cell>
        </row>
        <row r="101">
          <cell r="A101" t="str">
            <v>PROJ-ANT-035</v>
          </cell>
          <cell r="B101" t="str">
            <v>ANTEPROJETO DE EDIFICAÇÃO - 1.500 m² &lt; AREA &lt;= 3.000 m² - FAIXA A</v>
          </cell>
          <cell r="C101" t="str">
            <v>VB</v>
          </cell>
          <cell r="D101">
            <v>7966.35</v>
          </cell>
        </row>
        <row r="102">
          <cell r="A102" t="str">
            <v>PROJ-ANT-040</v>
          </cell>
          <cell r="B102" t="str">
            <v>ANTEPROJETO DE EDIFICAÇÃO - 1.500 m² &lt; AREA &lt;= 3.000 m² - FAIXA B</v>
          </cell>
          <cell r="C102" t="str">
            <v>VB</v>
          </cell>
          <cell r="D102">
            <v>8851.5</v>
          </cell>
        </row>
        <row r="103">
          <cell r="A103" t="str">
            <v>PROJ-ANT-045</v>
          </cell>
          <cell r="B103" t="str">
            <v>ANTEPROJETO DE EDIFICAÇÃO - 1.500 m² &lt; AREA &lt;= 3.000 m² - FAIXA C</v>
          </cell>
          <cell r="C103" t="str">
            <v>VB</v>
          </cell>
          <cell r="D103">
            <v>9835</v>
          </cell>
        </row>
        <row r="104">
          <cell r="A104" t="str">
            <v>PROJ-ANT-050</v>
          </cell>
          <cell r="B104" t="str">
            <v>ANTEPROJETO DE EDIFICAÇÃO - ÁREA &gt; 3.000 m² - FAIXA A</v>
          </cell>
          <cell r="C104" t="str">
            <v>VB</v>
          </cell>
          <cell r="D104">
            <v>10521.9</v>
          </cell>
        </row>
        <row r="105">
          <cell r="A105" t="str">
            <v>PROJ-ANT-055</v>
          </cell>
          <cell r="B105" t="str">
            <v>ANTEPROJETO DE EDIFICAÇÃO - ÁREA &gt; 3.000 m² - FAIXA B</v>
          </cell>
          <cell r="C105" t="str">
            <v>VB</v>
          </cell>
          <cell r="D105">
            <v>11691</v>
          </cell>
        </row>
        <row r="106">
          <cell r="A106" t="str">
            <v>PROJ-ANT-060</v>
          </cell>
          <cell r="B106" t="str">
            <v>ANTEPROJETO DE EDIFICAÇÃO - ÁREA &gt; 3.000 m² - FAIXA C</v>
          </cell>
          <cell r="C106" t="str">
            <v>VB</v>
          </cell>
          <cell r="D106">
            <v>12990</v>
          </cell>
        </row>
        <row r="107">
          <cell r="A107" t="str">
            <v>PROJ-ANT-065</v>
          </cell>
          <cell r="B107" t="str">
            <v>ANTEPROJETO DE IMPLANTAÇÃO DE EDIFICAÇÃO PADRÃO COM ÁREA DE PROJEÇÃO &lt;= 600 m² - FAIXA A</v>
          </cell>
          <cell r="C107" t="str">
            <v>VB</v>
          </cell>
          <cell r="D107">
            <v>1752.03</v>
          </cell>
        </row>
        <row r="108">
          <cell r="A108" t="str">
            <v>PROJ-ANT-070</v>
          </cell>
          <cell r="B108" t="str">
            <v>ANTEPROJETO DE IMPLANTAÇÃO DE EDIFICAÇÃO PADRÃO COM ÁREA DE PROJEÇÃO &lt; = 600 m² - FAIXA B</v>
          </cell>
          <cell r="C108" t="str">
            <v>VB</v>
          </cell>
          <cell r="D108">
            <v>1946.7</v>
          </cell>
        </row>
        <row r="109">
          <cell r="A109" t="str">
            <v>PROJ-ANT-075</v>
          </cell>
          <cell r="B109" t="str">
            <v>ANTEPROJETO DE IMPLANTAÇÃO DE EDIFICAÇÃO PADRÃO COM ÁREA DE PROJEÇÃO &lt; = 600 m² - FAIXA C</v>
          </cell>
          <cell r="C109" t="str">
            <v>VB</v>
          </cell>
          <cell r="D109">
            <v>2163</v>
          </cell>
        </row>
        <row r="110">
          <cell r="A110" t="str">
            <v>PROJ-ANT-080</v>
          </cell>
          <cell r="B110" t="str">
            <v>ANTEPROJETO DE IMPLANTAÇÃO DE EDIFICAÇÃO PADRÃO COM 600 m² &lt; ÁREA DE PROJEÇÃO = 1.500 m² - FAIXA A</v>
          </cell>
          <cell r="C110" t="str">
            <v>VB</v>
          </cell>
          <cell r="D110">
            <v>2660.04</v>
          </cell>
        </row>
        <row r="111">
          <cell r="A111" t="str">
            <v>PROJ-ANT-085</v>
          </cell>
          <cell r="B111" t="str">
            <v>ANTEPROJETO DE IMPLANTAÇÃO DE EDIFICAÇÃO PADRÃO COM 600 m² &lt; ÁREA DE PROJEÇÃO = 1.500 m² - FAIXA B</v>
          </cell>
          <cell r="C111" t="str">
            <v>VB</v>
          </cell>
          <cell r="D111">
            <v>2955.6</v>
          </cell>
        </row>
        <row r="112">
          <cell r="A112" t="str">
            <v>PROJ-ANT-090</v>
          </cell>
          <cell r="B112" t="str">
            <v>ANTEPROJETO DE IMPLANTAÇÃO DE EDIFICAÇÃO PADRÃO COM 600 m² &lt; ÁREA DE PROJEÇÃO = 1.500 m² - FAIXA C</v>
          </cell>
          <cell r="C112" t="str">
            <v>VB</v>
          </cell>
          <cell r="D112">
            <v>3284</v>
          </cell>
        </row>
        <row r="113">
          <cell r="A113" t="str">
            <v>PROJ-ANT-095</v>
          </cell>
          <cell r="B113" t="str">
            <v>ANTEPROJETO DE IMPLANTAÇÃO DE EDIFICAÇÃO PADRÃO COM 1.500 &lt; ÁREA DE PROJEÇÃO &lt;= 3.000 m² - FAIXA A</v>
          </cell>
          <cell r="C113" t="str">
            <v>VB</v>
          </cell>
          <cell r="D113">
            <v>5291.73</v>
          </cell>
        </row>
        <row r="114">
          <cell r="A114" t="str">
            <v>PROJ-ANT-100</v>
          </cell>
          <cell r="B114" t="str">
            <v>ANTEPROJETO DE IMPLANTAÇÃO DE EDIFICAÇÃO PADRÃO COM 1.500 &lt; ÁREA DE PROJEÇÃO &lt;= 3.000 m² - FAIXA B</v>
          </cell>
          <cell r="C114" t="str">
            <v>VB</v>
          </cell>
          <cell r="D114">
            <v>5879.7</v>
          </cell>
        </row>
        <row r="115">
          <cell r="A115" t="str">
            <v>PROJ-ANT-105</v>
          </cell>
          <cell r="B115" t="str">
            <v>ANTEPROJETO DE IMPLANTAÇÃO DE EDIFICAÇÃO PADRÃO COM 1.500 &lt; ÁREA DE PROJEÇÃO &lt;= 3.000 m² - FAIXA C</v>
          </cell>
          <cell r="C115" t="str">
            <v>VB</v>
          </cell>
          <cell r="D115">
            <v>6533</v>
          </cell>
        </row>
        <row r="116">
          <cell r="A116" t="str">
            <v>PROJ-ANT-110</v>
          </cell>
          <cell r="B116" t="str">
            <v>ANTEPROJETO DE IMPLANTAÇÃO DE EDIFICAÇÃO PADRÃO COM ÁREA DE PROJEÇÃO &gt; 3.000 m² - FAIXA A</v>
          </cell>
          <cell r="C116" t="str">
            <v>VB</v>
          </cell>
          <cell r="D116">
            <v>7642.35</v>
          </cell>
        </row>
        <row r="117">
          <cell r="A117" t="str">
            <v>PROJ-ANT-115</v>
          </cell>
          <cell r="B117" t="str">
            <v>ANTEPROJETO DE IMPLANTAÇÃO DE EDIFICAÇÃO PADRÃO COM ÁREA DE PROJEÇÃO &gt; 3.000 m² - FAIXA B</v>
          </cell>
          <cell r="C117" t="str">
            <v>VB</v>
          </cell>
          <cell r="D117">
            <v>8491.5</v>
          </cell>
        </row>
        <row r="118">
          <cell r="A118" t="str">
            <v>PROJ-ANT-120</v>
          </cell>
          <cell r="B118" t="str">
            <v>ANTEPROJETO DE IMPLANTAÇÃO DE EDIFICAÇÃO PADRÃO COM ÁREA DE PROJEÇÃO &gt; 3.000 m² - FAIXA C</v>
          </cell>
          <cell r="C118" t="str">
            <v>VB</v>
          </cell>
          <cell r="D118">
            <v>9435</v>
          </cell>
        </row>
        <row r="119">
          <cell r="A119" t="str">
            <v>PROJ-EXE-005</v>
          </cell>
          <cell r="B119" t="str">
            <v>PROJETO EXECUTIVO DE ARQUITETURA - FAIXA A</v>
          </cell>
          <cell r="C119" t="str">
            <v>PR A1</v>
          </cell>
          <cell r="D119">
            <v>1215</v>
          </cell>
        </row>
        <row r="120">
          <cell r="A120" t="str">
            <v>PROJ-EXE-010</v>
          </cell>
          <cell r="B120" t="str">
            <v>PROJETO EXECUTIVO DE ARQUITETURA - FAIXA B</v>
          </cell>
          <cell r="C120" t="str">
            <v>PR A1</v>
          </cell>
          <cell r="D120">
            <v>1350</v>
          </cell>
        </row>
        <row r="121">
          <cell r="A121" t="str">
            <v>PROJ-EXE-015</v>
          </cell>
          <cell r="B121" t="str">
            <v>PROJETO EXECUTIVO DE ARQUITETURA - FAIXA C</v>
          </cell>
          <cell r="C121" t="str">
            <v>PR A1</v>
          </cell>
          <cell r="D121">
            <v>1500</v>
          </cell>
        </row>
        <row r="122">
          <cell r="A122" t="str">
            <v>PROJ-EXE-020</v>
          </cell>
          <cell r="B122" t="str">
            <v>DESENVOLVIMENTO E DETALHAMENTO DE PROJETO ARQUITETÔNICO - FAIXA A</v>
          </cell>
          <cell r="C122" t="str">
            <v>PR A1</v>
          </cell>
          <cell r="D122">
            <v>510.3</v>
          </cell>
        </row>
        <row r="123">
          <cell r="A123" t="str">
            <v>PROJ-EXE-025</v>
          </cell>
          <cell r="B123" t="str">
            <v>DESENVOLVIMENTO E DETALHAMENTO DE PROJETOARQUITETÔNICO - FAIXA B</v>
          </cell>
          <cell r="C123" t="str">
            <v>PR A1</v>
          </cell>
          <cell r="D123">
            <v>567</v>
          </cell>
        </row>
        <row r="124">
          <cell r="A124" t="str">
            <v>PROJ-EXE-030</v>
          </cell>
          <cell r="B124" t="str">
            <v>DESENVOLVIMENTO E DETALHAMENTO DE PROJETO ARQUITETÔNICO - FAIXA C</v>
          </cell>
          <cell r="C124" t="str">
            <v>PR A1</v>
          </cell>
          <cell r="D124">
            <v>630</v>
          </cell>
        </row>
        <row r="125">
          <cell r="A125" t="str">
            <v>PROJ-EXE-035</v>
          </cell>
          <cell r="B125" t="str">
            <v>PROJETO EXECUTIVO DE TERRAPLENAGEM - PLANTA - FAIXA A</v>
          </cell>
          <cell r="C125" t="str">
            <v>PR A1</v>
          </cell>
          <cell r="D125">
            <v>723.33</v>
          </cell>
        </row>
        <row r="126">
          <cell r="A126" t="str">
            <v>PROJ-EXE-040</v>
          </cell>
          <cell r="B126" t="str">
            <v>PROJETO EXECUTIVO DE TERRAPLENAGEM - PLANTA - FAIXA B</v>
          </cell>
          <cell r="C126" t="str">
            <v>PR A1</v>
          </cell>
          <cell r="D126">
            <v>803.7</v>
          </cell>
        </row>
        <row r="127">
          <cell r="A127" t="str">
            <v>PROJ-EXE-045</v>
          </cell>
          <cell r="B127" t="str">
            <v>PROJETO EXECUTIVO DE TERRAPLENAGEM - PLANTA - FAIXA C</v>
          </cell>
          <cell r="C127" t="str">
            <v>PR A1</v>
          </cell>
          <cell r="D127">
            <v>893</v>
          </cell>
        </row>
        <row r="128">
          <cell r="A128" t="str">
            <v>PROJ-EXE-050</v>
          </cell>
          <cell r="B128" t="str">
            <v>PROJETO EXECUTIVO DE TERRAPLENAGEM - SEÇÕES - FAIXA A</v>
          </cell>
          <cell r="C128" t="str">
            <v>PR A1</v>
          </cell>
          <cell r="D128">
            <v>373.41</v>
          </cell>
        </row>
        <row r="129">
          <cell r="A129" t="str">
            <v>PROJ-EXE-055</v>
          </cell>
          <cell r="B129" t="str">
            <v>PROJETO EXECUTIVO DE TERRAPLENAGEM - SEÇÕES - FAIXA B</v>
          </cell>
          <cell r="C129" t="str">
            <v>PR A1</v>
          </cell>
          <cell r="D129">
            <v>414.9</v>
          </cell>
        </row>
        <row r="130">
          <cell r="A130" t="str">
            <v>PROJ-EXE-060</v>
          </cell>
          <cell r="B130" t="str">
            <v>PROJETO EXECUTIVO DE TERRAPLENAGEM - SEÇÕES - FAIXA C</v>
          </cell>
          <cell r="C130" t="str">
            <v>PR A1</v>
          </cell>
          <cell r="D130">
            <v>461</v>
          </cell>
        </row>
        <row r="131">
          <cell r="A131" t="str">
            <v>PROJ-EXE-065</v>
          </cell>
          <cell r="B131" t="str">
            <v>PROJETO EXECUTIVO DE DRENAGEM PLUVIAL - FAIXA A</v>
          </cell>
          <cell r="C131" t="str">
            <v>PR A1</v>
          </cell>
          <cell r="D131">
            <v>884.52</v>
          </cell>
        </row>
        <row r="132">
          <cell r="A132" t="str">
            <v>PROJ-EXE-070</v>
          </cell>
          <cell r="B132" t="str">
            <v>PROJETO EXECUTIVO DE DRENAGEM PLUVIAL - FAIXA B</v>
          </cell>
          <cell r="C132" t="str">
            <v>PR A1</v>
          </cell>
          <cell r="D132">
            <v>982.8</v>
          </cell>
        </row>
        <row r="133">
          <cell r="A133" t="str">
            <v>PROJ-EXE-075</v>
          </cell>
          <cell r="B133" t="str">
            <v>PROJETO EXECUTIVO DE DRENAGEM PLUVIAL - FAIXA C</v>
          </cell>
          <cell r="C133" t="str">
            <v>PR A1</v>
          </cell>
          <cell r="D133">
            <v>1092</v>
          </cell>
        </row>
        <row r="134">
          <cell r="A134" t="str">
            <v>PROJ-EXE-080</v>
          </cell>
          <cell r="B134" t="str">
            <v>PROJETO EXECUTIVO DE ESTRUTURA DE CONCRETO - FAIXA A</v>
          </cell>
          <cell r="C134" t="str">
            <v>PR A1</v>
          </cell>
          <cell r="D134">
            <v>977.67</v>
          </cell>
        </row>
        <row r="135">
          <cell r="A135" t="str">
            <v>PROJ-EXE-085</v>
          </cell>
          <cell r="B135" t="str">
            <v>PROJETO EXECUTIVO DE ESTRUTURA DE CONCRETO - FAIXA B</v>
          </cell>
          <cell r="C135" t="str">
            <v>PR A1</v>
          </cell>
          <cell r="D135">
            <v>1086.3</v>
          </cell>
        </row>
        <row r="136">
          <cell r="A136" t="str">
            <v>PROJ-EXE-090</v>
          </cell>
          <cell r="B136" t="str">
            <v>PROJETO EXECUTIVO DE ESTRUTURA DE CONCRETO - FAIXA C</v>
          </cell>
          <cell r="C136" t="str">
            <v>PR A1</v>
          </cell>
          <cell r="D136">
            <v>1207</v>
          </cell>
        </row>
        <row r="137">
          <cell r="A137" t="str">
            <v>PROJ-EXE-095</v>
          </cell>
          <cell r="B137" t="str">
            <v>PROJETO EXECUTIVO DE ESTRUTURA METÁLICA - FAIXA A</v>
          </cell>
          <cell r="C137" t="str">
            <v>PR A1</v>
          </cell>
          <cell r="D137">
            <v>1504.98</v>
          </cell>
        </row>
        <row r="138">
          <cell r="A138" t="str">
            <v>PROJ-EXE-100</v>
          </cell>
          <cell r="B138" t="str">
            <v>PROJETO EXECUTIVO DE ESTRUTURA METÁLICA - FAIXA B</v>
          </cell>
          <cell r="C138" t="str">
            <v>PR A1</v>
          </cell>
          <cell r="D138">
            <v>1672.2</v>
          </cell>
        </row>
        <row r="139">
          <cell r="A139" t="str">
            <v>PROJ-EXE-105</v>
          </cell>
          <cell r="B139" t="str">
            <v>PROJETO EXECUTIVO DE ESTRUTURA METÁLICA - FAIXA C</v>
          </cell>
          <cell r="C139" t="str">
            <v>PR A1</v>
          </cell>
          <cell r="D139">
            <v>1858</v>
          </cell>
        </row>
        <row r="140">
          <cell r="A140" t="str">
            <v>PROJ-EXE-110</v>
          </cell>
          <cell r="B140" t="str">
            <v>PROJETO EXECUTIVO DE AR CONDICIONADO / VENTILAÇÃO / CLIMATIZAÇÃO - FAIXA A</v>
          </cell>
          <cell r="C140" t="str">
            <v>PR A1</v>
          </cell>
          <cell r="D140">
            <v>1145.3399999999999</v>
          </cell>
        </row>
        <row r="141">
          <cell r="A141" t="str">
            <v>PROJ-EXE-115</v>
          </cell>
          <cell r="B141" t="str">
            <v>PROJETO EXECUTIVO DE AR CONDICIONADO / VENTILAÇÃO / CLIMATIZAÇÃO - FAIXA B</v>
          </cell>
          <cell r="C141" t="str">
            <v>PR A1</v>
          </cell>
          <cell r="D141">
            <v>1272.5999999999999</v>
          </cell>
        </row>
        <row r="142">
          <cell r="A142" t="str">
            <v>PROJ-EXE-120</v>
          </cell>
          <cell r="B142" t="str">
            <v>PROJETO EXECUTIVO DE AR CONDICIONADO / VENTILAÇÃO / CLIMATIZAÇÃO - FAIXA C</v>
          </cell>
          <cell r="C142" t="str">
            <v>PR A1</v>
          </cell>
          <cell r="D142">
            <v>1414</v>
          </cell>
        </row>
        <row r="143">
          <cell r="A143" t="str">
            <v>PROJ-EXE-125</v>
          </cell>
          <cell r="B143" t="str">
            <v>PROJETO EXECUTIVO DE INSTALAÇÕES HIDRO SANITÁRIAS - FAIXA A</v>
          </cell>
          <cell r="C143" t="str">
            <v>PR A1</v>
          </cell>
          <cell r="D143">
            <v>1099.98</v>
          </cell>
        </row>
        <row r="144">
          <cell r="A144" t="str">
            <v>PROJ-EXE-130</v>
          </cell>
          <cell r="B144" t="str">
            <v>PROJETOS EXECUTIVOS DE INSTALAÇÕES HIDRO SANITÁRIAS - FAIXA B</v>
          </cell>
          <cell r="C144" t="str">
            <v>PR A1</v>
          </cell>
          <cell r="D144">
            <v>1222.2</v>
          </cell>
        </row>
        <row r="145">
          <cell r="A145" t="str">
            <v>PROJ-EXE-135</v>
          </cell>
          <cell r="B145" t="str">
            <v>PROJETO EXECUTIVO DE INSTALAÇÕES HIDRO SANITÁRIAS - FAIXA C</v>
          </cell>
          <cell r="C145" t="str">
            <v>PR A1</v>
          </cell>
          <cell r="D145">
            <v>1358</v>
          </cell>
        </row>
        <row r="146">
          <cell r="A146" t="str">
            <v>PROJ-EXE-140</v>
          </cell>
          <cell r="B146" t="str">
            <v>PROJETO EXECUTIVO DE INSTALAÇÕES ELÉTRICAS - FAIXA A</v>
          </cell>
          <cell r="C146" t="str">
            <v>PR A1</v>
          </cell>
          <cell r="D146">
            <v>1145.32</v>
          </cell>
        </row>
        <row r="147">
          <cell r="A147" t="str">
            <v>PROJ-EXE-145</v>
          </cell>
          <cell r="B147" t="str">
            <v>PROJETO EXECUTIVO DE INSTALAÇÕES ELÉTRICAS - FAIXA B</v>
          </cell>
          <cell r="C147" t="str">
            <v>PR A1</v>
          </cell>
          <cell r="D147">
            <v>1272.5999999999999</v>
          </cell>
        </row>
        <row r="148">
          <cell r="A148" t="str">
            <v>PROJ-EXE-150</v>
          </cell>
          <cell r="B148" t="str">
            <v>PROJETO EXECUTIVO DE INSTALAÇÕES ELÉTRICAS - FAIXA C</v>
          </cell>
          <cell r="C148" t="str">
            <v>PR A1</v>
          </cell>
          <cell r="D148">
            <v>1414</v>
          </cell>
        </row>
        <row r="149">
          <cell r="A149" t="str">
            <v>PROJ-EXE-155</v>
          </cell>
          <cell r="B149" t="str">
            <v>PROJETO EXECUTIVO DE CABEAMENTO ESTRUTURADO - FAIXA A</v>
          </cell>
          <cell r="C149" t="str">
            <v>PR A1</v>
          </cell>
          <cell r="D149">
            <v>1282.23</v>
          </cell>
        </row>
        <row r="150">
          <cell r="A150" t="str">
            <v>PROJ-EXE-160</v>
          </cell>
          <cell r="B150" t="str">
            <v>PROJETO EXECUTIVO DE CABEAMENTO ESTRUTURADO - FAIXA B</v>
          </cell>
          <cell r="C150" t="str">
            <v>PR A1</v>
          </cell>
          <cell r="D150">
            <v>1424.7</v>
          </cell>
        </row>
        <row r="151">
          <cell r="A151" t="str">
            <v>PROJ-EXE-165</v>
          </cell>
          <cell r="B151" t="str">
            <v>PROJETO EXECUTIVO DE CABEAMENTO ESTRUTURADO - FAIXA C</v>
          </cell>
          <cell r="C151" t="str">
            <v>PR A1</v>
          </cell>
          <cell r="D151">
            <v>1583</v>
          </cell>
        </row>
        <row r="152">
          <cell r="A152" t="str">
            <v>PROJ-EXE-170</v>
          </cell>
          <cell r="B152" t="str">
            <v>PROJETO EXECUTIVO DE INFRAESTRUTURA DE CABEAMENTO ESTRUTURADO / CFTV / ALARME / SEGURANÇA / SONORIZAÇÃO - FAIXA A</v>
          </cell>
          <cell r="C152" t="str">
            <v>PR A1</v>
          </cell>
          <cell r="D152">
            <v>641.52</v>
          </cell>
        </row>
        <row r="153">
          <cell r="A153" t="str">
            <v>PROJ-EXE-175</v>
          </cell>
          <cell r="B153" t="str">
            <v>PROJETO EXECUTIVO DE INFRAESTRUTURA DE CABEAMENTO ESTRUTURADO / CFTV / ALARME / SEGURANÇA / SONORIZAÇÃO - FAIXA B</v>
          </cell>
          <cell r="C153" t="str">
            <v>PR A1</v>
          </cell>
          <cell r="D153">
            <v>712.8</v>
          </cell>
        </row>
        <row r="154">
          <cell r="A154" t="str">
            <v>PROJ-EXE-180</v>
          </cell>
          <cell r="B154" t="str">
            <v>PROJETO EXECUTIVO DE INFRAESTRUTURA DE CABEAMENTO ESTRUTURADO / CFTV / ALARME / SEGURANÇA / SONORIZAÇÃO - FAIXA C</v>
          </cell>
          <cell r="C154" t="str">
            <v>PR A1</v>
          </cell>
          <cell r="D154">
            <v>792</v>
          </cell>
        </row>
        <row r="155">
          <cell r="A155" t="str">
            <v>PROJ-EXE-185</v>
          </cell>
          <cell r="B155" t="str">
            <v>PROJETO EXECUTIVO DE SPDA - FAIXA A</v>
          </cell>
          <cell r="C155" t="str">
            <v>PR A1</v>
          </cell>
          <cell r="D155">
            <v>827.82</v>
          </cell>
        </row>
        <row r="156">
          <cell r="A156" t="str">
            <v>PROJ-EXE-190</v>
          </cell>
          <cell r="B156" t="str">
            <v>PROJETO EXECUTIVO DE SPDA - FAIXA B</v>
          </cell>
          <cell r="C156" t="str">
            <v>PR A1</v>
          </cell>
          <cell r="D156">
            <v>919.8</v>
          </cell>
        </row>
        <row r="157">
          <cell r="A157" t="str">
            <v>PROJ-EXE-195</v>
          </cell>
          <cell r="B157" t="str">
            <v>PROJETO EXECUTIVO DE SPDA - FAIXA C</v>
          </cell>
          <cell r="C157" t="str">
            <v>PR A1</v>
          </cell>
          <cell r="D157">
            <v>1022</v>
          </cell>
        </row>
        <row r="158">
          <cell r="A158" t="str">
            <v>PROJ-EXE-200</v>
          </cell>
          <cell r="B158" t="str">
            <v>PROJETO EXECUTIVO DE PREVENÇÃO E COMBATE A INCÊNDIO - FAIXA A</v>
          </cell>
          <cell r="C158" t="str">
            <v>PR A1</v>
          </cell>
          <cell r="D158">
            <v>942.84</v>
          </cell>
        </row>
        <row r="159">
          <cell r="A159" t="str">
            <v>PROJ-EXE-205</v>
          </cell>
          <cell r="B159" t="str">
            <v>PROJETO EXECUTIVO DE PREVENÇÃO E COMBATE A INCÊNDIO - FAIXA B</v>
          </cell>
          <cell r="C159" t="str">
            <v>PR A1</v>
          </cell>
          <cell r="D159">
            <v>1047.5999999999999</v>
          </cell>
        </row>
        <row r="160">
          <cell r="A160" t="str">
            <v>PROJ-EXE-210</v>
          </cell>
          <cell r="B160" t="str">
            <v>PROJETO EXECUTIVO DE PREVENÇÃO E COMBATE A INCÊNDIO - FAIXA C</v>
          </cell>
          <cell r="C160" t="str">
            <v>PR A1</v>
          </cell>
          <cell r="D160">
            <v>1164</v>
          </cell>
        </row>
        <row r="161">
          <cell r="A161" t="str">
            <v>PROJ-EXE-215</v>
          </cell>
          <cell r="B161" t="str">
            <v>PROJETO EXECUTIVO DE PROGRAMAÇÃO VISUAL - FAIXA A</v>
          </cell>
          <cell r="C161" t="str">
            <v>PR A1</v>
          </cell>
          <cell r="D161">
            <v>866.7</v>
          </cell>
        </row>
        <row r="162">
          <cell r="A162" t="str">
            <v>PROJ-EXE-220</v>
          </cell>
          <cell r="B162" t="str">
            <v>PROJETO EXECUTIVO DE PROGRAMAÇÃO VISUAL - FAIXA B</v>
          </cell>
          <cell r="C162" t="str">
            <v>PR A1</v>
          </cell>
          <cell r="D162">
            <v>963</v>
          </cell>
        </row>
        <row r="163">
          <cell r="A163" t="str">
            <v>PROJ-EXE-225</v>
          </cell>
          <cell r="B163" t="str">
            <v>PROJETO EXECUTIVO DE PROGRAMAÇÃO VISUAL - FAIXA C</v>
          </cell>
          <cell r="C163" t="str">
            <v>PR A1</v>
          </cell>
          <cell r="D163">
            <v>1070</v>
          </cell>
        </row>
        <row r="164">
          <cell r="A164" t="str">
            <v>PROJ-EXE-230</v>
          </cell>
          <cell r="B164" t="str">
            <v>DESENHO E CÓPIA DE PROJETOS - FAIXA A</v>
          </cell>
          <cell r="C164" t="str">
            <v>PR A1</v>
          </cell>
          <cell r="D164">
            <v>269.73</v>
          </cell>
        </row>
        <row r="165">
          <cell r="A165" t="str">
            <v>PROJ-EXE-235</v>
          </cell>
          <cell r="B165" t="str">
            <v>DESENHO E CÓPIA DE PROJETOS - FAIXA B</v>
          </cell>
          <cell r="C165" t="str">
            <v>PR A1</v>
          </cell>
          <cell r="D165">
            <v>299.7</v>
          </cell>
        </row>
        <row r="166">
          <cell r="A166" t="str">
            <v>PROJ-EXE-240</v>
          </cell>
          <cell r="B166" t="str">
            <v>DESENHO E CÓPIA DE PROJETOS - FAIXA C</v>
          </cell>
          <cell r="C166" t="str">
            <v>PR A1</v>
          </cell>
          <cell r="D166">
            <v>333</v>
          </cell>
        </row>
        <row r="167">
          <cell r="A167" t="str">
            <v>PROJ-EXE-245</v>
          </cell>
          <cell r="B167" t="str">
            <v>PROJETO DE LAYOUT - FAIXA A</v>
          </cell>
          <cell r="C167" t="str">
            <v>PR A1</v>
          </cell>
          <cell r="D167">
            <v>626.13</v>
          </cell>
        </row>
        <row r="168">
          <cell r="A168" t="str">
            <v>PROJ-EXE-250</v>
          </cell>
          <cell r="B168" t="str">
            <v>PROJETO DE LAYOUT - FAIXA B</v>
          </cell>
          <cell r="C168" t="str">
            <v>PR A1</v>
          </cell>
          <cell r="D168">
            <v>695.7</v>
          </cell>
        </row>
        <row r="169">
          <cell r="A169" t="str">
            <v>PROJ-EXE-255</v>
          </cell>
          <cell r="B169" t="str">
            <v>PROJETO DE LAYOUT - FAIXA C</v>
          </cell>
          <cell r="C169" t="str">
            <v>PR A1</v>
          </cell>
          <cell r="D169">
            <v>773</v>
          </cell>
        </row>
        <row r="170">
          <cell r="A170" t="str">
            <v>PROJ-EXE-260</v>
          </cell>
          <cell r="B170" t="str">
            <v>PROJETO EXECUTIVO DE SONORIZAÇÃO/ALARME/CFTV - FAIXA A</v>
          </cell>
          <cell r="C170" t="str">
            <v>PR A1</v>
          </cell>
          <cell r="D170">
            <v>844.83</v>
          </cell>
        </row>
        <row r="171">
          <cell r="A171" t="str">
            <v>PROJ-EXE-265</v>
          </cell>
          <cell r="B171" t="str">
            <v>PROJETO EXECUTIVO DE SONORIZAÇÃO/ALARME/CFTV - FAIXA B</v>
          </cell>
          <cell r="C171" t="str">
            <v>PR A1</v>
          </cell>
          <cell r="D171">
            <v>938.7</v>
          </cell>
        </row>
        <row r="172">
          <cell r="A172" t="str">
            <v>PROJ-EXE-270</v>
          </cell>
          <cell r="B172" t="str">
            <v>PROJETO EXECUTIVO DE SONORIZAÇÃO/ALARME/CFTV - FAIXA C</v>
          </cell>
          <cell r="C172" t="str">
            <v>PR A1</v>
          </cell>
          <cell r="D172">
            <v>1043</v>
          </cell>
        </row>
        <row r="173">
          <cell r="A173" t="str">
            <v>PROJ-EXE-275</v>
          </cell>
          <cell r="B173" t="str">
            <v>PROJETO EXECUTIVO LUMINOTÉCNICO - FAIXA A</v>
          </cell>
          <cell r="C173" t="str">
            <v>PR A1</v>
          </cell>
          <cell r="D173">
            <v>466.56</v>
          </cell>
        </row>
        <row r="174">
          <cell r="A174" t="str">
            <v>PROJ-EXE-280</v>
          </cell>
          <cell r="B174" t="str">
            <v>PROJETO EXECUTIVO LUMINOTÉCNICO - FAIXA B</v>
          </cell>
          <cell r="C174" t="str">
            <v>PR A1</v>
          </cell>
          <cell r="D174">
            <v>518.4</v>
          </cell>
        </row>
        <row r="175">
          <cell r="A175" t="str">
            <v>PROJ-EXE-285</v>
          </cell>
          <cell r="B175" t="str">
            <v>PROJETO EXECUTIVO LUMINOTÉCNICO - FAIXA C</v>
          </cell>
          <cell r="C175" t="str">
            <v>PR A1</v>
          </cell>
          <cell r="D175">
            <v>576</v>
          </cell>
        </row>
        <row r="176">
          <cell r="A176" t="str">
            <v>PROJ-EXE-290</v>
          </cell>
          <cell r="B176" t="str">
            <v>PROJETO EXECUTIVO DE ENGRADAMENTO METÁLICO - FAIXA A</v>
          </cell>
          <cell r="C176" t="str">
            <v>PR A1</v>
          </cell>
          <cell r="D176">
            <v>844.83</v>
          </cell>
        </row>
        <row r="177">
          <cell r="A177" t="str">
            <v>PROJ-EXE-295</v>
          </cell>
          <cell r="B177" t="str">
            <v>PROJETO EXECUTIVO DE ENGRADAMENTO METÁLICO - FAIXA B</v>
          </cell>
          <cell r="C177" t="str">
            <v>PR A1</v>
          </cell>
          <cell r="D177">
            <v>938.7</v>
          </cell>
        </row>
        <row r="178">
          <cell r="A178" t="str">
            <v>PROJ-EXE-300</v>
          </cell>
          <cell r="B178" t="str">
            <v>PROJETO EXECUTIVO DE ENGRADAMENTO METÁLICO - FAIXA C</v>
          </cell>
          <cell r="C178" t="str">
            <v>PR A1</v>
          </cell>
          <cell r="D178">
            <v>1043</v>
          </cell>
        </row>
        <row r="179">
          <cell r="A179" t="str">
            <v>PROJ-EXE-305</v>
          </cell>
          <cell r="B179" t="str">
            <v>PROJETO EXECUTIVO DE IRRIGAÇÃO - FAIXA A</v>
          </cell>
          <cell r="C179" t="str">
            <v>PR A1</v>
          </cell>
          <cell r="D179">
            <v>1055.43</v>
          </cell>
        </row>
        <row r="180">
          <cell r="A180" t="str">
            <v>PROJ-EXE-310</v>
          </cell>
          <cell r="B180" t="str">
            <v>PROJETO EXECUTIVO DE IRRIGAÇÃO - FAIXA B</v>
          </cell>
          <cell r="C180" t="str">
            <v>PR A1</v>
          </cell>
          <cell r="D180">
            <v>1172.7</v>
          </cell>
        </row>
        <row r="181">
          <cell r="A181" t="str">
            <v>PROJ-EXE-315</v>
          </cell>
          <cell r="B181" t="str">
            <v>PROJETO EXECUTIVO DE IRRIGAÇÃO - FAIXA C</v>
          </cell>
          <cell r="C181" t="str">
            <v>PR A1</v>
          </cell>
          <cell r="D181">
            <v>1303</v>
          </cell>
        </row>
        <row r="182">
          <cell r="A182" t="str">
            <v>PROJ-EXE-320</v>
          </cell>
          <cell r="B182" t="str">
            <v>PROJETO EXECUTIVO DE IMPERMEABILIZAÇÃO - FAIXA A</v>
          </cell>
          <cell r="C182" t="str">
            <v>PR A1</v>
          </cell>
          <cell r="D182">
            <v>1145.3399999999999</v>
          </cell>
        </row>
        <row r="183">
          <cell r="A183" t="str">
            <v>PROJ-EXE-325</v>
          </cell>
          <cell r="B183" t="str">
            <v>PROJETO EXECUTIVO DE IMPERMEABILIZAÇÃO - FAIXA B</v>
          </cell>
          <cell r="C183" t="str">
            <v>PR A1</v>
          </cell>
          <cell r="D183">
            <v>1272.5999999999999</v>
          </cell>
        </row>
        <row r="184">
          <cell r="A184" t="str">
            <v>PROJ-EXE-330</v>
          </cell>
          <cell r="B184" t="str">
            <v>PROJETO EXECUTIVO DE IMPERMEABILIZAÇÃO - FAIXA C</v>
          </cell>
          <cell r="C184" t="str">
            <v>PR A1</v>
          </cell>
          <cell r="D184">
            <v>1414</v>
          </cell>
        </row>
        <row r="185">
          <cell r="A185" t="str">
            <v>PROJ-EXE-335</v>
          </cell>
          <cell r="B185" t="str">
            <v>PROJETO EXECUTIVO DE PAISAGISMO - FAIXA A</v>
          </cell>
          <cell r="C185" t="str">
            <v>PR A1</v>
          </cell>
          <cell r="D185">
            <v>1101.5999999999999</v>
          </cell>
        </row>
        <row r="186">
          <cell r="A186" t="str">
            <v>PROJ-EXE-340</v>
          </cell>
          <cell r="B186" t="str">
            <v>PROJETO EXECUTIVO DE PAISAGISMO - FAIXA B</v>
          </cell>
          <cell r="C186" t="str">
            <v>PR A1</v>
          </cell>
          <cell r="D186">
            <v>1224</v>
          </cell>
        </row>
        <row r="187">
          <cell r="A187" t="str">
            <v>PROJ-EXE-345</v>
          </cell>
          <cell r="B187" t="str">
            <v>PROJETO EXECUTIVO DE PAISAGISMO - FAIXA C</v>
          </cell>
          <cell r="C187" t="str">
            <v>PR A1</v>
          </cell>
          <cell r="D187">
            <v>1360</v>
          </cell>
        </row>
        <row r="188">
          <cell r="A188" t="str">
            <v>PROJ-EXE-350</v>
          </cell>
          <cell r="B188" t="str">
            <v>PROJETO EXECUTIVO DE ACÚSTICA - FAIXA A</v>
          </cell>
          <cell r="C188" t="str">
            <v>PR A1</v>
          </cell>
          <cell r="D188">
            <v>1145.3399999999999</v>
          </cell>
        </row>
        <row r="189">
          <cell r="A189" t="str">
            <v>PROJ-EXE-355</v>
          </cell>
          <cell r="B189" t="str">
            <v>PROJETO EXECUTIVO DE ACÚSTICA - FAIXA B</v>
          </cell>
          <cell r="C189" t="str">
            <v>PR A1</v>
          </cell>
          <cell r="D189">
            <v>1272.5999999999999</v>
          </cell>
        </row>
        <row r="190">
          <cell r="A190" t="str">
            <v>PROJ-EXE-360</v>
          </cell>
          <cell r="B190" t="str">
            <v>PROJETO EXECUTIVO DE ACÚSTICA - FAIXA C</v>
          </cell>
          <cell r="C190" t="str">
            <v>PR A1</v>
          </cell>
          <cell r="D190">
            <v>1414</v>
          </cell>
        </row>
        <row r="191">
          <cell r="A191" t="str">
            <v>PROJ-EXE-365</v>
          </cell>
          <cell r="B191" t="str">
            <v>PROJETO EXECUTIVO DE AQUECIMENTO SOLAR E REDE DE ÁGUA QUENTE - FAIXA A</v>
          </cell>
          <cell r="C191" t="str">
            <v>PR A1</v>
          </cell>
          <cell r="D191">
            <v>942.84</v>
          </cell>
        </row>
        <row r="192">
          <cell r="A192" t="str">
            <v>PROJ-EXE-370</v>
          </cell>
          <cell r="B192" t="str">
            <v>PROJETO EXECUTIVO DE AQUECIMENTO SOLAR E REDE DE ÁGUA QUENTE - FAIXA B</v>
          </cell>
          <cell r="C192" t="str">
            <v>PR A1</v>
          </cell>
          <cell r="D192">
            <v>1047.5999999999999</v>
          </cell>
        </row>
        <row r="193">
          <cell r="A193" t="str">
            <v>PROJ-EXE-375</v>
          </cell>
          <cell r="B193" t="str">
            <v>PROJETO EXECUTIVO DE AQUECIMENTO SOLAR E REDE DE ÁGUA QUENTE - FAIXA C</v>
          </cell>
          <cell r="C193" t="str">
            <v>PR A1</v>
          </cell>
          <cell r="D193">
            <v>1164</v>
          </cell>
        </row>
        <row r="194">
          <cell r="A194" t="str">
            <v>PROJ-EXE-380</v>
          </cell>
          <cell r="B194" t="str">
            <v>PROJETO EXECUTIVO DE INSTALAÇÕES FLUIDO MECÂNICAS - FAIXA A</v>
          </cell>
          <cell r="C194" t="str">
            <v>PR A1</v>
          </cell>
          <cell r="D194">
            <v>980.1</v>
          </cell>
        </row>
        <row r="195">
          <cell r="A195" t="str">
            <v>PROJ-EXE-385</v>
          </cell>
          <cell r="B195" t="str">
            <v>PROJETO EXECUTIVO DE INSTALAÇÕES FLUIDO MECÂNICAS - FAIXA B</v>
          </cell>
          <cell r="C195" t="str">
            <v>PR A1</v>
          </cell>
          <cell r="D195">
            <v>1089</v>
          </cell>
        </row>
        <row r="196">
          <cell r="A196" t="str">
            <v>PROJ-EXE-390</v>
          </cell>
          <cell r="B196" t="str">
            <v>PROJETO EXECUTIVO DE INSTALAÇÕES FLUIDO MECÂNICAS - FAIXA C</v>
          </cell>
          <cell r="C196" t="str">
            <v>PR A1</v>
          </cell>
          <cell r="D196">
            <v>1210</v>
          </cell>
        </row>
        <row r="197">
          <cell r="A197" t="str">
            <v>PROJ-EXE-395</v>
          </cell>
          <cell r="B197" t="str">
            <v>PROJETO EXECUTIVO DE GASES MEDICINAIS - FAIXA A</v>
          </cell>
          <cell r="C197" t="str">
            <v>PR A1</v>
          </cell>
          <cell r="D197">
            <v>1099.98</v>
          </cell>
        </row>
        <row r="198">
          <cell r="A198" t="str">
            <v>PROJ-EXE-400</v>
          </cell>
          <cell r="B198" t="str">
            <v>PROJETO EXECUTIVO DE GASES MEDICINAIS - FAIXA B</v>
          </cell>
          <cell r="C198" t="str">
            <v>PR A1</v>
          </cell>
          <cell r="D198">
            <v>1222.2</v>
          </cell>
        </row>
        <row r="199">
          <cell r="A199" t="str">
            <v>PROJ-EXE-405</v>
          </cell>
          <cell r="B199" t="str">
            <v>PROJETO EXECUTIVO DE GASES MEDICINAIS - FAIXA C</v>
          </cell>
          <cell r="C199" t="str">
            <v>PR A1</v>
          </cell>
          <cell r="D199">
            <v>1358</v>
          </cell>
        </row>
        <row r="200">
          <cell r="A200" t="str">
            <v>PROJ-EXE-410</v>
          </cell>
          <cell r="B200" t="str">
            <v>PROJETO EXECUTIVO DE GLP - FAIXA A</v>
          </cell>
          <cell r="C200" t="str">
            <v>PR A1</v>
          </cell>
          <cell r="D200">
            <v>866.7</v>
          </cell>
        </row>
        <row r="201">
          <cell r="A201" t="str">
            <v>PROJ-EXE-415</v>
          </cell>
          <cell r="B201" t="str">
            <v>PROJETO EXECUTIVO DE GLP - FAIXA B</v>
          </cell>
          <cell r="C201" t="str">
            <v>PR A1</v>
          </cell>
          <cell r="D201">
            <v>963</v>
          </cell>
        </row>
        <row r="202">
          <cell r="A202" t="str">
            <v>PROJ-EXE-420</v>
          </cell>
          <cell r="B202" t="str">
            <v>PROJETO EXECUTIVO DE GLP - FAIXA C</v>
          </cell>
          <cell r="C202" t="str">
            <v>PR A1</v>
          </cell>
          <cell r="D202">
            <v>1070</v>
          </cell>
        </row>
        <row r="203">
          <cell r="A203" t="str">
            <v>PROJ-EXE-425</v>
          </cell>
          <cell r="B203" t="str">
            <v>DESENVOLVIMENTO E DETALHAMENTO DE PROJETOS COMPLEMENTARES - FAIXA A</v>
          </cell>
          <cell r="C203" t="str">
            <v>PR A1</v>
          </cell>
          <cell r="D203">
            <v>465.75</v>
          </cell>
        </row>
        <row r="204">
          <cell r="A204" t="str">
            <v>PROJ-EXE-430</v>
          </cell>
          <cell r="B204" t="str">
            <v>DESENVOLVIMENTO E DETALHAMENTO DE PROJETOS COMPLEMENTARES - FAIXA B</v>
          </cell>
          <cell r="C204" t="str">
            <v>PR A1</v>
          </cell>
          <cell r="D204">
            <v>517.5</v>
          </cell>
        </row>
        <row r="205">
          <cell r="A205" t="str">
            <v>PROJ-EXE-435</v>
          </cell>
          <cell r="B205" t="str">
            <v>DESENVOLVIMENTO E DETALHAMENTO DE PROJETOS COMPLEMENTARES - FAIXA C</v>
          </cell>
          <cell r="C205" t="str">
            <v>PR A1</v>
          </cell>
          <cell r="D205">
            <v>575</v>
          </cell>
        </row>
        <row r="206">
          <cell r="A206" t="str">
            <v>PROJ-EXE-440</v>
          </cell>
          <cell r="B206" t="str">
            <v>APROVAÇÃO DE PROJETO NA PREFEITURA (&gt; CAPITAL) - FAIXA A</v>
          </cell>
          <cell r="C206" t="str">
            <v>VB</v>
          </cell>
          <cell r="D206">
            <v>1952.1</v>
          </cell>
        </row>
        <row r="207">
          <cell r="A207" t="str">
            <v>PROJ-EXE-445</v>
          </cell>
          <cell r="B207" t="str">
            <v>APROVAÇÃO DE PROJETO NA PREFEITURA (&gt; CAPITAL) - FAIXA B</v>
          </cell>
          <cell r="C207" t="str">
            <v>VB</v>
          </cell>
          <cell r="D207">
            <v>2169</v>
          </cell>
        </row>
        <row r="208">
          <cell r="A208" t="str">
            <v>PROJ-EXE-450</v>
          </cell>
          <cell r="B208" t="str">
            <v>APROVAÇÃO DE PROJETO NA PREFEITURA (&gt; CAPITAL) - FAIXA C</v>
          </cell>
          <cell r="C208" t="str">
            <v>VB</v>
          </cell>
          <cell r="D208">
            <v>2410</v>
          </cell>
        </row>
        <row r="209">
          <cell r="A209" t="str">
            <v>PROJ-EXE-455</v>
          </cell>
          <cell r="B209" t="str">
            <v>APROVAÇÃO DE PROJETO NO CORPO DE BOMBEIROS (&gt; INTERIOR) - FAIXA A</v>
          </cell>
          <cell r="C209" t="str">
            <v>VB</v>
          </cell>
          <cell r="D209">
            <v>1952.1</v>
          </cell>
        </row>
        <row r="210">
          <cell r="A210" t="str">
            <v>PROJ-EXE-460</v>
          </cell>
          <cell r="B210" t="str">
            <v>APROVAÇÃO DE PROJETO NO CORPO DE BOMBEIROS (&gt; INTERIOR) - FAIXA B</v>
          </cell>
          <cell r="C210" t="str">
            <v>VB</v>
          </cell>
          <cell r="D210">
            <v>2169</v>
          </cell>
        </row>
        <row r="211">
          <cell r="A211" t="str">
            <v>PROJ-EXE-465</v>
          </cell>
          <cell r="B211" t="str">
            <v>APROVAÇÃO DE PROJETO NO CORPO DE BOMBEIROS (&gt; INTERIOR) - FAIXA C</v>
          </cell>
          <cell r="C211" t="str">
            <v>VB</v>
          </cell>
          <cell r="D211">
            <v>2410</v>
          </cell>
        </row>
        <row r="212">
          <cell r="A212" t="str">
            <v>PROJ-EXE-470</v>
          </cell>
          <cell r="B212" t="str">
            <v>PROJETO DE COMPATIBILIZAÇÃO - FAIXA A</v>
          </cell>
          <cell r="C212" t="str">
            <v>PR A1</v>
          </cell>
          <cell r="D212">
            <v>729.81</v>
          </cell>
        </row>
        <row r="213">
          <cell r="A213" t="str">
            <v>PROJ-EXE-475</v>
          </cell>
          <cell r="B213" t="str">
            <v>PROJETO DE COMPATIBILIZAÇÃO - FAIXA B</v>
          </cell>
          <cell r="C213" t="str">
            <v>PR A1</v>
          </cell>
          <cell r="D213">
            <v>810.9</v>
          </cell>
        </row>
        <row r="214">
          <cell r="A214" t="str">
            <v>PROJ-EXE-480</v>
          </cell>
          <cell r="B214" t="str">
            <v>PROJETO DE COMPATIBILIZAÇÃO - FAIXA C</v>
          </cell>
          <cell r="C214" t="str">
            <v>PR A1</v>
          </cell>
          <cell r="D214">
            <v>901</v>
          </cell>
        </row>
        <row r="215">
          <cell r="A215" t="str">
            <v>PROJ-EXE-485</v>
          </cell>
          <cell r="B215" t="str">
            <v>PERSPECTIVA COLORIDA 50 X 70 - FAIXA A</v>
          </cell>
          <cell r="C215" t="str">
            <v>VB</v>
          </cell>
          <cell r="D215">
            <v>1215</v>
          </cell>
        </row>
        <row r="216">
          <cell r="A216" t="str">
            <v>PROJ-EXE-490</v>
          </cell>
          <cell r="B216" t="str">
            <v>PERSPECTIVA COLORIDA 50 X 70 - FAIXA B</v>
          </cell>
          <cell r="C216" t="str">
            <v>VB</v>
          </cell>
          <cell r="D216">
            <v>1350</v>
          </cell>
        </row>
        <row r="217">
          <cell r="A217" t="str">
            <v>PROJ-EXE-495</v>
          </cell>
          <cell r="B217" t="str">
            <v>PERSPECTIVA COLORIDA 50 X 70 - FAIXA C</v>
          </cell>
          <cell r="C217" t="str">
            <v>VB</v>
          </cell>
          <cell r="D217">
            <v>1500</v>
          </cell>
        </row>
        <row r="218">
          <cell r="A218" t="str">
            <v>PROJ-EXE-500</v>
          </cell>
          <cell r="B218" t="str">
            <v>VISTA TRATADA COLORIDA 50 X 70 - FAIXA A</v>
          </cell>
          <cell r="C218" t="str">
            <v>PR A1</v>
          </cell>
          <cell r="D218">
            <v>607.5</v>
          </cell>
        </row>
        <row r="219">
          <cell r="A219" t="str">
            <v>PROJ-EXE-505</v>
          </cell>
          <cell r="B219" t="str">
            <v>VISTA TRATADA COLORIDA 50 X 70 - FAIXA B</v>
          </cell>
          <cell r="C219" t="str">
            <v>PR A1</v>
          </cell>
          <cell r="D219">
            <v>675</v>
          </cell>
        </row>
        <row r="220">
          <cell r="A220" t="str">
            <v>PROJ-EXE-510</v>
          </cell>
          <cell r="B220" t="str">
            <v>VISTA TRATADA COLORIDA 50 X 70 - FAIXA C</v>
          </cell>
          <cell r="C220" t="str">
            <v>PR A1</v>
          </cell>
          <cell r="D220">
            <v>750</v>
          </cell>
        </row>
        <row r="221">
          <cell r="A221" t="str">
            <v>PROJ-EXE-515</v>
          </cell>
          <cell r="B221" t="str">
            <v>PLANTA HUMANIZADA COLORIDA 50 X 70 - FAIXA A</v>
          </cell>
          <cell r="C221" t="str">
            <v>PR A1</v>
          </cell>
          <cell r="D221">
            <v>607.5</v>
          </cell>
        </row>
        <row r="222">
          <cell r="A222" t="str">
            <v>PROJ-EXE-520</v>
          </cell>
          <cell r="B222" t="str">
            <v>PLANTA HUMANIZADA COLORIDA 50 X 70 - FAIXA B</v>
          </cell>
          <cell r="C222" t="str">
            <v>PR A1</v>
          </cell>
          <cell r="D222">
            <v>675</v>
          </cell>
        </row>
        <row r="223">
          <cell r="A223" t="str">
            <v>PROJ-EXE-525</v>
          </cell>
          <cell r="B223" t="str">
            <v>PLANTA HUMANIZADA COLORIDA 50 X 70 - FAIXA C</v>
          </cell>
          <cell r="C223" t="str">
            <v>PR A1</v>
          </cell>
          <cell r="D223">
            <v>750</v>
          </cell>
        </row>
        <row r="224">
          <cell r="A224" t="str">
            <v>PROJ-EXE-530</v>
          </cell>
          <cell r="B224" t="str">
            <v>DESENHO DE CADASTRO DE CONSTRUÇÕES EXISTENTES - FAIXA A</v>
          </cell>
          <cell r="C224" t="str">
            <v>PR A1</v>
          </cell>
          <cell r="D224">
            <v>390.42</v>
          </cell>
        </row>
        <row r="225">
          <cell r="A225" t="str">
            <v>PROJ-EXE-535</v>
          </cell>
          <cell r="B225" t="str">
            <v>DESENHO DE CADASTRO DE CONSTRUÇÕES EXISTENTES - FAIXA B</v>
          </cell>
          <cell r="C225" t="str">
            <v>PR A1</v>
          </cell>
          <cell r="D225">
            <v>433.8</v>
          </cell>
        </row>
        <row r="226">
          <cell r="A226" t="str">
            <v>PROJ-EXE-540</v>
          </cell>
          <cell r="B226" t="str">
            <v>DESENHO DE CADASTRO DE CONSTRUÇÕES EXISTENTES - FAIXA C</v>
          </cell>
          <cell r="C226" t="str">
            <v>PR A1</v>
          </cell>
          <cell r="D226">
            <v>482</v>
          </cell>
        </row>
        <row r="228">
          <cell r="A228" t="str">
            <v>SPT-001</v>
          </cell>
          <cell r="B228" t="str">
            <v>SONDAGENS A PERCUSSÃO D = 2 1/2", INCLUSIVE RELATÓRIO (para uso exclusivo do Departamento de Obras Públicas do Estado de Minas Gerais)</v>
          </cell>
        </row>
        <row r="229">
          <cell r="A229" t="str">
            <v>SPT-DES-005</v>
          </cell>
          <cell r="B229" t="str">
            <v>DESLOCAMENTO PARA SONDAGENS - FAIXA A</v>
          </cell>
          <cell r="C229" t="str">
            <v>M</v>
          </cell>
          <cell r="D229" t="str">
            <v>1,22</v>
          </cell>
        </row>
        <row r="230">
          <cell r="A230" t="str">
            <v>SPT-DES-010</v>
          </cell>
          <cell r="B230" t="str">
            <v>DESLOCAMENTO PARA SONDAGENS - FAIXA B</v>
          </cell>
          <cell r="C230" t="str">
            <v>M</v>
          </cell>
          <cell r="D230" t="str">
            <v>1,35</v>
          </cell>
        </row>
        <row r="231">
          <cell r="A231" t="str">
            <v>SPT-DES-015</v>
          </cell>
          <cell r="B231" t="str">
            <v>DESLOCAMENTO PARA SONDAGENS - FAIXA C</v>
          </cell>
          <cell r="C231" t="str">
            <v>M</v>
          </cell>
          <cell r="D231" t="str">
            <v>1,50</v>
          </cell>
        </row>
        <row r="232">
          <cell r="A232" t="str">
            <v>SPT-MOB-005</v>
          </cell>
          <cell r="B232" t="str">
            <v>MOBILIZAÇÃO E INSTALAÇÃO - FAIXA A</v>
          </cell>
          <cell r="C232" t="str">
            <v>VB</v>
          </cell>
          <cell r="D232">
            <v>673.92</v>
          </cell>
        </row>
        <row r="233">
          <cell r="A233" t="str">
            <v>SPT-MOB-010</v>
          </cell>
          <cell r="B233" t="str">
            <v>MOBILIZAÇÃO E INSTALAÇÃO - FAIXA B</v>
          </cell>
          <cell r="C233" t="str">
            <v>VB</v>
          </cell>
          <cell r="D233">
            <v>748.8</v>
          </cell>
        </row>
        <row r="234">
          <cell r="A234" t="str">
            <v>SPT-MOB-015</v>
          </cell>
          <cell r="B234" t="str">
            <v>MOBILIZAÇÃO E INSTALAÇÃO - FAIXA C</v>
          </cell>
          <cell r="C234" t="str">
            <v>VB</v>
          </cell>
          <cell r="D234">
            <v>832</v>
          </cell>
        </row>
        <row r="235">
          <cell r="A235" t="str">
            <v>SPT-SON-005</v>
          </cell>
          <cell r="B235" t="str">
            <v>SONDAGEM A PERCUSSÃO - FAIXA A</v>
          </cell>
          <cell r="C235" t="str">
            <v>M</v>
          </cell>
          <cell r="D235">
            <v>67.23</v>
          </cell>
        </row>
        <row r="236">
          <cell r="A236" t="str">
            <v>SPT-SON-010</v>
          </cell>
          <cell r="B236" t="str">
            <v>SONDAGEM A PERCUSSÃO - FAIXA B</v>
          </cell>
          <cell r="C236" t="str">
            <v>M</v>
          </cell>
          <cell r="D236">
            <v>74.7</v>
          </cell>
        </row>
        <row r="237">
          <cell r="A237" t="str">
            <v>SPT-SON-015</v>
          </cell>
          <cell r="B237" t="str">
            <v>SONDAGEM A PERCUSSÃO - FAIXA C</v>
          </cell>
          <cell r="C237" t="str">
            <v>M</v>
          </cell>
          <cell r="D237">
            <v>83</v>
          </cell>
        </row>
        <row r="239">
          <cell r="A239" t="str">
            <v>VIS-001</v>
          </cell>
          <cell r="B239" t="str">
            <v>VISTORIAS E CADASTROS (para uso exclusivo do Departamento de Obras Públicas do Estado de Minas Gerais)</v>
          </cell>
        </row>
        <row r="240">
          <cell r="A240" t="str">
            <v>VIS-CAD-005</v>
          </cell>
          <cell r="B240" t="str">
            <v>TÉCNICO DE NÍVEL SUPERIOR - FAIXA A</v>
          </cell>
          <cell r="C240" t="str">
            <v>HH</v>
          </cell>
          <cell r="D240">
            <v>85.05</v>
          </cell>
        </row>
        <row r="241">
          <cell r="A241" t="str">
            <v>VIS-CAD-010</v>
          </cell>
          <cell r="B241" t="str">
            <v>TÉCNICO DE NÍVEL SUPERIOR - FAIXA B</v>
          </cell>
          <cell r="C241" t="str">
            <v>HH</v>
          </cell>
          <cell r="D241">
            <v>94.5</v>
          </cell>
        </row>
        <row r="242">
          <cell r="A242" t="str">
            <v>VIS-CAD-015</v>
          </cell>
          <cell r="B242" t="str">
            <v>TÉCNICO DE NÍVEL SUPERIOR - FAIXA C</v>
          </cell>
          <cell r="C242" t="str">
            <v>HH</v>
          </cell>
          <cell r="D242">
            <v>105</v>
          </cell>
        </row>
        <row r="243">
          <cell r="A243" t="str">
            <v>VIS-CAD-020</v>
          </cell>
          <cell r="B243" t="str">
            <v>TÉCNICO DE NÍVEL MÉDIO - FAIXA A</v>
          </cell>
          <cell r="C243" t="str">
            <v>HH</v>
          </cell>
          <cell r="D243">
            <v>26.73</v>
          </cell>
        </row>
        <row r="244">
          <cell r="A244" t="str">
            <v>VIS-CAD-025</v>
          </cell>
          <cell r="B244" t="str">
            <v>TÉCNICO DE NÍVEL MÉDIO - FAIXA B</v>
          </cell>
          <cell r="C244" t="str">
            <v>HH</v>
          </cell>
          <cell r="D244">
            <v>29.7</v>
          </cell>
        </row>
        <row r="245">
          <cell r="A245" t="str">
            <v>VIS-CAD-030</v>
          </cell>
          <cell r="B245" t="str">
            <v>TÉCNICO DE NÍVEL MÉDIO - FAIXA C</v>
          </cell>
          <cell r="C245" t="str">
            <v>HH</v>
          </cell>
          <cell r="D245">
            <v>33</v>
          </cell>
        </row>
        <row r="246">
          <cell r="A246" t="str">
            <v>VIS-CAD-035</v>
          </cell>
          <cell r="B246" t="str">
            <v>DESLOCAMENTO INTERMUNICIPAL - FAIXA A</v>
          </cell>
          <cell r="C246" t="str">
            <v>KM</v>
          </cell>
          <cell r="D246">
            <v>0.81</v>
          </cell>
        </row>
        <row r="247">
          <cell r="A247" t="str">
            <v>VIS-CAD-040</v>
          </cell>
          <cell r="B247" t="str">
            <v>DESLOCAMENTO INTERMUNICIPAL - FAIXA B</v>
          </cell>
          <cell r="C247" t="str">
            <v>KM</v>
          </cell>
          <cell r="D247">
            <v>0.9</v>
          </cell>
        </row>
        <row r="248">
          <cell r="A248" t="str">
            <v>VIS-CAD-045</v>
          </cell>
          <cell r="B248" t="str">
            <v>DESLOCAMENTO INTERMUNICIPAL - FAIXA C</v>
          </cell>
          <cell r="C248" t="str">
            <v>KM</v>
          </cell>
          <cell r="D248">
            <v>1</v>
          </cell>
        </row>
        <row r="249">
          <cell r="A249" t="str">
            <v>VIS-CAD-050</v>
          </cell>
          <cell r="B249" t="str">
            <v>DIÁRIA COM PERNOITE - FAIXA A</v>
          </cell>
          <cell r="C249" t="str">
            <v>UN</v>
          </cell>
          <cell r="D249">
            <v>121.5</v>
          </cell>
        </row>
        <row r="250">
          <cell r="A250" t="str">
            <v>VIS-CAD-055</v>
          </cell>
          <cell r="B250" t="str">
            <v>DIÁRIA COM PERNOITE - FAIXA B</v>
          </cell>
          <cell r="C250" t="str">
            <v>UN</v>
          </cell>
          <cell r="D250">
            <v>135</v>
          </cell>
        </row>
        <row r="251">
          <cell r="A251" t="str">
            <v>VIS-CAD-060</v>
          </cell>
          <cell r="B251" t="str">
            <v>DIÁRIA COM PERNOITE - FAIXA C</v>
          </cell>
          <cell r="C251" t="str">
            <v>UN</v>
          </cell>
          <cell r="D251">
            <v>150</v>
          </cell>
        </row>
        <row r="252">
          <cell r="A252" t="str">
            <v>VIS-CAD-065</v>
          </cell>
          <cell r="B252" t="str">
            <v>DIÁRIA SEM PERNOITE - FAIXA A</v>
          </cell>
          <cell r="C252" t="str">
            <v>UN</v>
          </cell>
          <cell r="D252">
            <v>60.75</v>
          </cell>
        </row>
        <row r="253">
          <cell r="A253" t="str">
            <v>VIS-CAD-070</v>
          </cell>
          <cell r="B253" t="str">
            <v>DIÁRIA SEM PERNOITE - FAIXA B</v>
          </cell>
          <cell r="C253" t="str">
            <v>UN</v>
          </cell>
          <cell r="D253">
            <v>67.5</v>
          </cell>
        </row>
        <row r="254">
          <cell r="A254" t="str">
            <v>VIS-CAD-075</v>
          </cell>
          <cell r="B254" t="str">
            <v>DIÁRIA SEM PERNOITE - FAIXA C</v>
          </cell>
          <cell r="C254" t="str">
            <v>UN</v>
          </cell>
          <cell r="D254">
            <v>75</v>
          </cell>
        </row>
        <row r="256">
          <cell r="A256" t="str">
            <v>ABE-001</v>
          </cell>
          <cell r="B256" t="str">
            <v>ABERTURA DE POÇOS</v>
          </cell>
        </row>
        <row r="257">
          <cell r="A257" t="str">
            <v>ABE-FIL-005</v>
          </cell>
          <cell r="B257" t="str">
            <v>FILTROS ANAERÓBICOS COM DIÂMETRO 250 CM E PROFUNDIDADE ÚTIL DE 160 CM, INSTALADOS, INCLUSIVE BOTA FORA DE MATERIAL ESCAVADO</v>
          </cell>
          <cell r="C257" t="str">
            <v>UN</v>
          </cell>
          <cell r="D257" t="str">
            <v>3.201,86</v>
          </cell>
        </row>
        <row r="258">
          <cell r="A258" t="str">
            <v>ABE-FOS-005</v>
          </cell>
          <cell r="B258" t="str">
            <v>FOSSA SÉPTICA PARA 1500 L/DIA, DE CONCRETO, INSTALADA (15 PESSOAS), INCLUSIVE BOTA FORA DE MATERIAL ESCAVADO</v>
          </cell>
          <cell r="C258" t="str">
            <v>UN</v>
          </cell>
          <cell r="D258" t="str">
            <v>773,08</v>
          </cell>
        </row>
        <row r="259">
          <cell r="A259" t="str">
            <v>ABE-FOS-010</v>
          </cell>
          <cell r="B259" t="str">
            <v>FOSSA SÉPTICA PARA 2250 L/DIA, DE CONCRETO, INSTALADA (30 PESSOAS), INCLUSIVE BOTA FORA DE MATERIAL ESCAVADO</v>
          </cell>
          <cell r="C259" t="str">
            <v>UN</v>
          </cell>
          <cell r="D259" t="str">
            <v>1.069,46</v>
          </cell>
        </row>
        <row r="260">
          <cell r="A260" t="str">
            <v>ABE-FOS-015</v>
          </cell>
          <cell r="B260" t="str">
            <v>FOSSA SÉPTICA PARA 3000 L/DIA, DE CONCRETO, INSTALADA (40 PESSOAS), INCLUSIVE BOTA FORA DE MATERIAL ESCAVADO</v>
          </cell>
          <cell r="C260" t="str">
            <v>UN</v>
          </cell>
          <cell r="D260" t="str">
            <v>1.239,27</v>
          </cell>
        </row>
        <row r="261">
          <cell r="A261" t="str">
            <v>ABE-FOS-020</v>
          </cell>
          <cell r="B261" t="str">
            <v>FOSSA SÉPTICA PARA 3750 L/DIA, DE CONCRETO, INSTALADA (100 PESSOAS), INCLUSIVE BOTA FORA DE MATERIAL ESCAVADO</v>
          </cell>
          <cell r="C261" t="str">
            <v>UN</v>
          </cell>
          <cell r="D261" t="str">
            <v>1.404,25</v>
          </cell>
        </row>
        <row r="262">
          <cell r="A262" t="str">
            <v>ABE-LAJ-005</v>
          </cell>
          <cell r="B262" t="str">
            <v>LAJE CIRCULAR PARA BOCA DE POÇO, CONCRETO FCK = 15 MPA, E = 8 A 10 CM</v>
          </cell>
          <cell r="C262" t="str">
            <v>UN</v>
          </cell>
          <cell r="D262" t="str">
            <v>225,64</v>
          </cell>
        </row>
        <row r="263">
          <cell r="A263" t="str">
            <v>ABE-POC-005</v>
          </cell>
          <cell r="B263" t="str">
            <v>ABERTURA DE POÇOS, ATÉ 2,00 M, D = 1,20 M</v>
          </cell>
          <cell r="C263" t="str">
            <v>M</v>
          </cell>
          <cell r="D263" t="str">
            <v>72,40</v>
          </cell>
        </row>
        <row r="264">
          <cell r="A264" t="str">
            <v>ABE-POC-010</v>
          </cell>
          <cell r="B264" t="str">
            <v>ABERTURA DE POÇOS ALÉM DE 2,00 M, D = 1,20 M</v>
          </cell>
          <cell r="C264" t="str">
            <v>M</v>
          </cell>
          <cell r="D264" t="str">
            <v>92,85</v>
          </cell>
        </row>
        <row r="265">
          <cell r="A265" t="str">
            <v>ABE-REV-005</v>
          </cell>
          <cell r="B265" t="str">
            <v>REVESTIMENTO DE POÇO COM ANÉIS DE CONCRETO, D = 1,20 M</v>
          </cell>
          <cell r="C265" t="str">
            <v>M</v>
          </cell>
          <cell r="D265" t="str">
            <v>489,05</v>
          </cell>
        </row>
        <row r="266">
          <cell r="A266" t="str">
            <v>ABE-REV-010</v>
          </cell>
          <cell r="B266" t="str">
            <v>REVESTIMENTO DE CISTERNA COM 1/2 TIJOLO MACIÇO REQUEIMADO</v>
          </cell>
          <cell r="C266" t="str">
            <v>M</v>
          </cell>
          <cell r="D266" t="str">
            <v>317,06</v>
          </cell>
        </row>
        <row r="268">
          <cell r="A268" t="str">
            <v>ACE-001</v>
          </cell>
          <cell r="B268" t="str">
            <v>ACESSÓRIOS</v>
          </cell>
        </row>
        <row r="269">
          <cell r="A269" t="str">
            <v>ACE-ALC-010</v>
          </cell>
          <cell r="B269" t="str">
            <v>PORTA ÁLCOOL EM GEL, COM RESERVATÓRIO E DISPENSER</v>
          </cell>
          <cell r="C269" t="str">
            <v>UN</v>
          </cell>
          <cell r="D269" t="str">
            <v>38,16</v>
          </cell>
        </row>
        <row r="270">
          <cell r="A270" t="str">
            <v>ACE-ASS-005</v>
          </cell>
          <cell r="B270" t="str">
            <v>ASSENTO BRANCO PARA VASO</v>
          </cell>
          <cell r="C270" t="str">
            <v>UN</v>
          </cell>
          <cell r="D270" t="str">
            <v>27,19</v>
          </cell>
        </row>
        <row r="271">
          <cell r="A271" t="str">
            <v>ACE-ASS-010</v>
          </cell>
          <cell r="B271" t="str">
            <v>ASSENTO ARTICULADO PARA P.N.E. (AS)</v>
          </cell>
          <cell r="C271" t="str">
            <v>UN</v>
          </cell>
          <cell r="D271" t="str">
            <v>468,10</v>
          </cell>
        </row>
        <row r="272">
          <cell r="A272" t="str">
            <v>ACE-BAN-010</v>
          </cell>
          <cell r="B272" t="str">
            <v>BANCO ARTICULADO PARA CHUVEIRO DE P.N.E.</v>
          </cell>
          <cell r="C272" t="str">
            <v>UN</v>
          </cell>
          <cell r="D272" t="str">
            <v>577,19</v>
          </cell>
        </row>
        <row r="273">
          <cell r="A273" t="str">
            <v>ACE-BAR-005</v>
          </cell>
          <cell r="B273" t="str">
            <v>BARRA DE APOIO EM AÇO INOX PARA P.N.E. L = 80 CM (LAVATÓRIO)</v>
          </cell>
          <cell r="C273" t="str">
            <v>UN</v>
          </cell>
          <cell r="D273" t="str">
            <v>227,10</v>
          </cell>
        </row>
        <row r="274">
          <cell r="A274" t="str">
            <v>ACE-BAR-010</v>
          </cell>
          <cell r="B274" t="str">
            <v>BARRA DE APOIO EM AÇO INOX PARA P.N.E. L = 100 CM (PAREDE)</v>
          </cell>
          <cell r="C274" t="str">
            <v>UN</v>
          </cell>
          <cell r="D274" t="str">
            <v>238,10</v>
          </cell>
        </row>
        <row r="275">
          <cell r="A275" t="str">
            <v>ACE-BAR-015</v>
          </cell>
          <cell r="B275" t="str">
            <v>BARRA DE APOIO EM AÇO INOX PARA P.N.E. L = 90 CM (VASO SANITÁRIO)</v>
          </cell>
          <cell r="C275" t="str">
            <v>UN</v>
          </cell>
          <cell r="D275" t="str">
            <v>232,10</v>
          </cell>
        </row>
        <row r="276">
          <cell r="A276" t="str">
            <v>ACE-BAR-020</v>
          </cell>
          <cell r="B276" t="str">
            <v>BARRA PARA APOIO P.N.E. L = 40 CM (PORTA)</v>
          </cell>
          <cell r="C276" t="str">
            <v>UN</v>
          </cell>
          <cell r="D276" t="str">
            <v>167,10</v>
          </cell>
        </row>
        <row r="277">
          <cell r="A277" t="str">
            <v>ACE-BAR-025</v>
          </cell>
          <cell r="B277" t="str">
            <v>BARRA DE APOIO VERTICAL EM AÇO INOX D = 1 1/4" , L = 70 CM, PARA P.N.E. (CHUVEIRO), INCLUSIVE FIXAÇÃO</v>
          </cell>
          <cell r="C277" t="str">
            <v>UN</v>
          </cell>
          <cell r="D277" t="str">
            <v>210,10</v>
          </cell>
        </row>
        <row r="278">
          <cell r="A278" t="str">
            <v>ACE-BAR-030</v>
          </cell>
          <cell r="B278" t="str">
            <v>BARRA DE APOIO HORIZONTAL E VERTICAL EM AÇO INOX D = 1 1/4" , L = 135 CM, PARA P.N.E. (CHUVEIRO), INCLUSIVE FIXAÇÃO</v>
          </cell>
          <cell r="C278" t="str">
            <v>UN</v>
          </cell>
          <cell r="D278" t="str">
            <v>315,10</v>
          </cell>
        </row>
        <row r="279">
          <cell r="A279" t="str">
            <v>ACE-BAR-035</v>
          </cell>
          <cell r="B279" t="str">
            <v>BARRA DE APOIO HORIZONTAL EM AÇO INOX D = 1 1/4" , L = 120 CM, PARA P.N.E. (LAVATÓRIO), INCLUSIVE FIXAÇÃO</v>
          </cell>
          <cell r="C279" t="str">
            <v>UN</v>
          </cell>
          <cell r="D279" t="str">
            <v>282,10</v>
          </cell>
        </row>
        <row r="280">
          <cell r="A280" t="str">
            <v>ACE-BEB-005</v>
          </cell>
          <cell r="B280" t="str">
            <v>BEBEDOURO BH-F SEM REFRIGERAÇÃO</v>
          </cell>
          <cell r="C280" t="str">
            <v>UN</v>
          </cell>
          <cell r="D280" t="str">
            <v>357,15</v>
          </cell>
        </row>
        <row r="281">
          <cell r="A281" t="str">
            <v>ACE-BEB-010</v>
          </cell>
          <cell r="B281" t="str">
            <v>BEBEDOURO GEMINADO MG-F 80 INOX</v>
          </cell>
          <cell r="C281" t="str">
            <v>UN</v>
          </cell>
          <cell r="D281" t="str">
            <v>1.063,84</v>
          </cell>
        </row>
        <row r="282">
          <cell r="A282" t="str">
            <v>ACE-BEB-015</v>
          </cell>
          <cell r="B282" t="str">
            <v>BEBEDOURO MF-F PINTADO</v>
          </cell>
          <cell r="C282" t="str">
            <v>UN</v>
          </cell>
          <cell r="D282" t="str">
            <v>933,94</v>
          </cell>
        </row>
        <row r="283">
          <cell r="A283" t="str">
            <v>ACE-BEB-020</v>
          </cell>
          <cell r="B283" t="str">
            <v>BEBEDOURO MG-F INFANTIL INOX</v>
          </cell>
          <cell r="C283" t="str">
            <v>UN</v>
          </cell>
          <cell r="D283" t="str">
            <v>930,14</v>
          </cell>
        </row>
        <row r="284">
          <cell r="A284" t="str">
            <v>ACE-BEB-025</v>
          </cell>
          <cell r="B284" t="str">
            <v>BEBEDOURO MG-F INFANTIL PINTADO</v>
          </cell>
          <cell r="C284" t="str">
            <v>UN</v>
          </cell>
          <cell r="D284" t="str">
            <v>853,14</v>
          </cell>
        </row>
        <row r="285">
          <cell r="A285" t="str">
            <v>ACE-BEB-040</v>
          </cell>
          <cell r="B285" t="str">
            <v>BEBEDOURO DE JATO INCLINADO BH-F SEM REFRIGERAÇÃO</v>
          </cell>
          <cell r="C285" t="str">
            <v>UN</v>
          </cell>
          <cell r="D285" t="str">
            <v>357,15</v>
          </cell>
        </row>
        <row r="286">
          <cell r="A286" t="str">
            <v>ACE-CAB-005</v>
          </cell>
          <cell r="B286" t="str">
            <v>CABIDE DE LOUÇA BRANCA SIMPLES</v>
          </cell>
          <cell r="C286" t="str">
            <v>UN</v>
          </cell>
          <cell r="D286" t="str">
            <v>34,27</v>
          </cell>
        </row>
        <row r="287">
          <cell r="A287" t="str">
            <v>ACE-CAB-010</v>
          </cell>
          <cell r="B287" t="str">
            <v>CABIDE EM TUBO DE AÇO GALVANIZADO D = 1/2"</v>
          </cell>
          <cell r="C287" t="str">
            <v>UN</v>
          </cell>
          <cell r="D287" t="str">
            <v>18,95</v>
          </cell>
        </row>
        <row r="288">
          <cell r="A288" t="str">
            <v>ACE-CAB-015</v>
          </cell>
          <cell r="B288" t="str">
            <v>CABIDE METÁLICO SIMPLES CROMADO, INCLUSIVE FIXAÇÃO</v>
          </cell>
          <cell r="C288" t="str">
            <v>UN</v>
          </cell>
          <cell r="D288" t="str">
            <v>31,01</v>
          </cell>
        </row>
        <row r="289">
          <cell r="A289" t="str">
            <v>ACE-FIL-005</v>
          </cell>
          <cell r="B289" t="str">
            <v>FILTRO AP-200 CURTO</v>
          </cell>
          <cell r="C289" t="str">
            <v>UN</v>
          </cell>
          <cell r="D289" t="str">
            <v>106,33</v>
          </cell>
        </row>
        <row r="290">
          <cell r="A290" t="str">
            <v>ACE-FIL-010</v>
          </cell>
          <cell r="B290" t="str">
            <v>FILTRO FF-LC3 CARTUCHO 1000L/H</v>
          </cell>
          <cell r="C290" t="str">
            <v>PÇ</v>
          </cell>
          <cell r="D290" t="str">
            <v>880,02</v>
          </cell>
        </row>
        <row r="291">
          <cell r="A291" t="str">
            <v>ACE-FIL-015</v>
          </cell>
          <cell r="B291" t="str">
            <v>FILTRO LC-1MC VAZÃO 1000L/H L</v>
          </cell>
          <cell r="C291" t="str">
            <v>PÇ</v>
          </cell>
          <cell r="D291" t="str">
            <v>728,99</v>
          </cell>
        </row>
        <row r="292">
          <cell r="A292" t="str">
            <v>ACE-FIL-020</v>
          </cell>
          <cell r="B292" t="str">
            <v>FILTRO INDUSTRIAL PARA ÁGUA POTÁVEL Ø 1/2"</v>
          </cell>
          <cell r="C292" t="str">
            <v>PÇ</v>
          </cell>
          <cell r="D292" t="str">
            <v>1.042,65</v>
          </cell>
        </row>
        <row r="293">
          <cell r="A293" t="str">
            <v>ACE-PAP-005</v>
          </cell>
          <cell r="B293" t="str">
            <v>PAPELEIRA DE LOUÇA BRANCA</v>
          </cell>
          <cell r="C293" t="str">
            <v>UN</v>
          </cell>
          <cell r="D293" t="str">
            <v>31,32</v>
          </cell>
        </row>
        <row r="294">
          <cell r="A294" t="str">
            <v>ACE-PAP-010</v>
          </cell>
          <cell r="B294" t="str">
            <v>PAPELEIRA INOX PARA PORTA-TOALHA</v>
          </cell>
          <cell r="C294" t="str">
            <v>UN</v>
          </cell>
          <cell r="D294" t="str">
            <v>70,94</v>
          </cell>
        </row>
        <row r="295">
          <cell r="A295" t="str">
            <v>ACE-PAP-015</v>
          </cell>
          <cell r="B295" t="str">
            <v>PAPELEIRA METÁLICA CROMADA, INCLUSIVE FIXAÇÃO</v>
          </cell>
          <cell r="C295" t="str">
            <v>UN</v>
          </cell>
          <cell r="D295" t="str">
            <v>44,60</v>
          </cell>
        </row>
        <row r="296">
          <cell r="A296" t="str">
            <v>ACE-PAP-020</v>
          </cell>
          <cell r="B296" t="str">
            <v>PORTA PAPEL TOALHA 2 OU 3 DOBRAS, PLÁSTICO MIX</v>
          </cell>
          <cell r="C296" t="str">
            <v>UN</v>
          </cell>
          <cell r="D296" t="str">
            <v>40,64</v>
          </cell>
        </row>
        <row r="297">
          <cell r="A297" t="str">
            <v>ACE-SAB-005</v>
          </cell>
          <cell r="B297" t="str">
            <v>PORTA-SABÃO LÍQUIDO CROMADO</v>
          </cell>
          <cell r="C297" t="str">
            <v>UN</v>
          </cell>
          <cell r="D297" t="str">
            <v>67,99</v>
          </cell>
        </row>
        <row r="298">
          <cell r="A298" t="str">
            <v>ACE-SAB-010</v>
          </cell>
          <cell r="B298" t="str">
            <v>MEIA SABONETEIRA LOUÇA BRANCA</v>
          </cell>
          <cell r="C298" t="str">
            <v>UN</v>
          </cell>
          <cell r="D298" t="str">
            <v>27,80</v>
          </cell>
        </row>
        <row r="299">
          <cell r="A299" t="str">
            <v>ACE-SAB-015</v>
          </cell>
          <cell r="B299" t="str">
            <v>SABONETEIRA LOUÇA BRANCA</v>
          </cell>
          <cell r="C299" t="str">
            <v>UN</v>
          </cell>
          <cell r="D299" t="str">
            <v>31,47</v>
          </cell>
        </row>
        <row r="300">
          <cell r="A300" t="str">
            <v>ACE-SAB-020</v>
          </cell>
          <cell r="B300" t="str">
            <v>SABONETEIRA METÁLICA CROMADA, TIPO CONCHA, DE SOBREPOR</v>
          </cell>
          <cell r="C300" t="str">
            <v>UN</v>
          </cell>
          <cell r="D300" t="str">
            <v>37,14</v>
          </cell>
        </row>
        <row r="301">
          <cell r="A301" t="str">
            <v>ACE-SAB-025</v>
          </cell>
          <cell r="B301" t="str">
            <v>PORTA SABÃO LÍQUIDO, PLÁSTICO MIX, BRANCO</v>
          </cell>
          <cell r="C301" t="str">
            <v>UN</v>
          </cell>
          <cell r="D301" t="str">
            <v>38,16</v>
          </cell>
        </row>
        <row r="302">
          <cell r="A302" t="str">
            <v>ACE-VAR-010</v>
          </cell>
          <cell r="B302" t="str">
            <v>VARAL PANTOGRÁFICO</v>
          </cell>
          <cell r="C302" t="str">
            <v>UN</v>
          </cell>
          <cell r="D302" t="str">
            <v>79,05</v>
          </cell>
        </row>
        <row r="304">
          <cell r="A304" t="str">
            <v>ADM-001</v>
          </cell>
          <cell r="B304" t="str">
            <v>ADMINISTRAÇÃO LOCAL (ENCARGOS SOCIAIS - MENSAL = 85% E HORISTA = 132,15%)</v>
          </cell>
        </row>
        <row r="305">
          <cell r="A305" t="str">
            <v>ADM-ALM-005</v>
          </cell>
          <cell r="B305" t="str">
            <v>ALMOXARIFE</v>
          </cell>
          <cell r="C305" t="str">
            <v>MÊS</v>
          </cell>
          <cell r="D305" t="str">
            <v>2.408,18</v>
          </cell>
        </row>
        <row r="306">
          <cell r="A306" t="str">
            <v>ADM-ALM-010</v>
          </cell>
          <cell r="B306" t="str">
            <v>AUXILIAR DE ALMOXARIFE</v>
          </cell>
          <cell r="C306" t="str">
            <v>MÊS</v>
          </cell>
          <cell r="D306" t="str">
            <v>1.819,00</v>
          </cell>
        </row>
        <row r="307">
          <cell r="A307" t="str">
            <v>ADM-APO-005</v>
          </cell>
          <cell r="B307" t="str">
            <v>APONTADOR</v>
          </cell>
          <cell r="C307" t="str">
            <v>MÊS</v>
          </cell>
          <cell r="D307" t="str">
            <v>1.573,05</v>
          </cell>
        </row>
        <row r="308">
          <cell r="A308" t="str">
            <v>ADM-CHE-005</v>
          </cell>
          <cell r="B308" t="str">
            <v>CHEFE ADMINISTRATIVO I</v>
          </cell>
          <cell r="C308" t="str">
            <v>MÊS</v>
          </cell>
          <cell r="D308" t="str">
            <v>3.748,60</v>
          </cell>
        </row>
        <row r="309">
          <cell r="A309" t="str">
            <v>ADM-CHE-010</v>
          </cell>
          <cell r="B309" t="str">
            <v>CHEFE ADMINISTRATIVO II</v>
          </cell>
          <cell r="C309" t="str">
            <v>MÊS</v>
          </cell>
          <cell r="D309" t="str">
            <v>4.685,74</v>
          </cell>
        </row>
        <row r="310">
          <cell r="A310" t="str">
            <v>ADM-ENC-005</v>
          </cell>
          <cell r="B310" t="str">
            <v>ENCARREGADO DE OBRA</v>
          </cell>
          <cell r="C310" t="str">
            <v>MÊS</v>
          </cell>
          <cell r="D310" t="str">
            <v>4.415,59</v>
          </cell>
        </row>
        <row r="311">
          <cell r="A311" t="str">
            <v>ADM-ENG-005</v>
          </cell>
          <cell r="B311" t="str">
            <v>ENGENHEIRO DE OBRAS JÚNIOR</v>
          </cell>
          <cell r="C311" t="str">
            <v>MÊS</v>
          </cell>
          <cell r="D311" t="str">
            <v>9.780,95</v>
          </cell>
        </row>
        <row r="312">
          <cell r="A312" t="str">
            <v>ADM-ENG-010</v>
          </cell>
          <cell r="B312" t="str">
            <v>ENGENHEIRO DE OBRAS PLENO</v>
          </cell>
          <cell r="C312" t="str">
            <v>MÊS</v>
          </cell>
          <cell r="D312" t="str">
            <v>14.671,43</v>
          </cell>
        </row>
        <row r="313">
          <cell r="A313" t="str">
            <v>ADM-ENG-015</v>
          </cell>
          <cell r="B313" t="str">
            <v>ENGENHEIRO DE OBRAS SENIOR</v>
          </cell>
          <cell r="C313" t="str">
            <v>MÊS</v>
          </cell>
          <cell r="D313" t="str">
            <v>16.627,62</v>
          </cell>
        </row>
        <row r="314">
          <cell r="A314" t="str">
            <v>ADM-ENG-020</v>
          </cell>
          <cell r="B314" t="str">
            <v>ENGENHEIRO DE SEGURANÇA DO TRABALHO</v>
          </cell>
          <cell r="C314" t="str">
            <v>MÊS</v>
          </cell>
          <cell r="D314" t="str">
            <v>9.780,95</v>
          </cell>
        </row>
        <row r="315">
          <cell r="A315" t="str">
            <v>ADM-EST-005</v>
          </cell>
          <cell r="B315" t="str">
            <v>ESTAGIÁRIO DE ENGENHARIA (COM LEIS SOCIAIS)</v>
          </cell>
          <cell r="C315" t="str">
            <v>MÊS</v>
          </cell>
          <cell r="D315" t="str">
            <v>2.301,40</v>
          </cell>
        </row>
        <row r="316">
          <cell r="A316" t="str">
            <v>ADM-MES-005</v>
          </cell>
          <cell r="B316" t="str">
            <v>MESTRE DE OBRAS</v>
          </cell>
          <cell r="C316" t="str">
            <v>MÊS</v>
          </cell>
          <cell r="D316" t="str">
            <v>6.528,38</v>
          </cell>
        </row>
        <row r="317">
          <cell r="A317" t="str">
            <v>ADM-OPE-005</v>
          </cell>
          <cell r="B317" t="str">
            <v>OPERADOR DE BETONEIRA</v>
          </cell>
          <cell r="C317" t="str">
            <v>MÊS</v>
          </cell>
          <cell r="D317" t="str">
            <v>1.819,00</v>
          </cell>
        </row>
        <row r="318">
          <cell r="A318" t="str">
            <v>ADM-OPE-010</v>
          </cell>
          <cell r="B318" t="str">
            <v>OPERADOR DE GUINCHO</v>
          </cell>
          <cell r="C318" t="str">
            <v>MÊS</v>
          </cell>
          <cell r="D318" t="str">
            <v>1.819,00</v>
          </cell>
        </row>
        <row r="319">
          <cell r="A319" t="str">
            <v>ADM-TEC-005</v>
          </cell>
          <cell r="B319" t="str">
            <v>TÉCNICO DE EDIFICAÇÕES</v>
          </cell>
          <cell r="C319" t="str">
            <v>MÊS</v>
          </cell>
          <cell r="D319" t="str">
            <v>2.301,40</v>
          </cell>
        </row>
        <row r="320">
          <cell r="A320" t="str">
            <v>ADM-TEC-010</v>
          </cell>
          <cell r="B320" t="str">
            <v>TÉCNICO DE SEGURANÇA DO TRABALHO</v>
          </cell>
          <cell r="C320" t="str">
            <v>MÊS</v>
          </cell>
          <cell r="D320" t="str">
            <v>4.500,50</v>
          </cell>
        </row>
        <row r="321">
          <cell r="A321" t="str">
            <v>ADM-VIG-005</v>
          </cell>
          <cell r="B321" t="str">
            <v>VIGIA OU SEGURANÇA (1X)</v>
          </cell>
          <cell r="C321" t="str">
            <v>MÊS</v>
          </cell>
          <cell r="D321" t="str">
            <v>1.630,25</v>
          </cell>
        </row>
        <row r="323">
          <cell r="A323" t="str">
            <v>ALV-001</v>
          </cell>
          <cell r="B323" t="str">
            <v>ALVENARIAS E DIVISÕES</v>
          </cell>
        </row>
        <row r="324">
          <cell r="A324" t="str">
            <v>ALV-BLO-005</v>
          </cell>
          <cell r="B324" t="str">
            <v>ALVENARIA DE BLOCO DE CONCRETO E = 10 CM , A REVESTIR, VEDAÇÃO</v>
          </cell>
          <cell r="C324" t="str">
            <v>M2</v>
          </cell>
          <cell r="D324" t="str">
            <v>22,49</v>
          </cell>
        </row>
        <row r="325">
          <cell r="A325" t="str">
            <v>ALV-BLO-010</v>
          </cell>
          <cell r="B325" t="str">
            <v>ALVENARIA DE BLOCO DE CONCRETO E = 15 CM A REVESTIR, VEDAÇÃO</v>
          </cell>
          <cell r="C325" t="str">
            <v>M2</v>
          </cell>
          <cell r="D325" t="str">
            <v>27,45</v>
          </cell>
        </row>
        <row r="326">
          <cell r="A326" t="str">
            <v>ALV-BLO-015</v>
          </cell>
          <cell r="B326" t="str">
            <v>ALVENARIA DE BLOCO DE CONCRETO E = 20 CM, A REVESTIR, VEDAÇÃO</v>
          </cell>
          <cell r="C326" t="str">
            <v>M2</v>
          </cell>
          <cell r="D326" t="str">
            <v>32,02</v>
          </cell>
        </row>
        <row r="327">
          <cell r="A327" t="str">
            <v>ALV-BLO-020</v>
          </cell>
          <cell r="B327" t="str">
            <v>ALVENARIA DE BLOCO DE CONCRETO E = 10 CM, APARENTE, VEDAÇÃO</v>
          </cell>
          <cell r="C327" t="str">
            <v>M2</v>
          </cell>
          <cell r="D327" t="str">
            <v>26,16</v>
          </cell>
        </row>
        <row r="328">
          <cell r="A328" t="str">
            <v>ALV-BLO-025</v>
          </cell>
          <cell r="B328" t="str">
            <v>ALVENARIA DE BLOCO DE CONCRETO E = 15 CM, APARENTE, VEDAÇÃO</v>
          </cell>
          <cell r="C328" t="str">
            <v>M2</v>
          </cell>
          <cell r="D328" t="str">
            <v>31,56</v>
          </cell>
        </row>
        <row r="329">
          <cell r="A329" t="str">
            <v>ALV-BLO-030</v>
          </cell>
          <cell r="B329" t="str">
            <v>ALVENARIA DE BLOCO DE CONCRETO E = 20 CM, APARENTE, VEDAÇÃO</v>
          </cell>
          <cell r="C329" t="str">
            <v>M2</v>
          </cell>
          <cell r="D329" t="str">
            <v>36,05</v>
          </cell>
        </row>
        <row r="330">
          <cell r="A330" t="str">
            <v>ALV-BLO-035</v>
          </cell>
          <cell r="B330" t="str">
            <v>ALVENARIA DE BLOCO DE CONCRETO E = 10 CM, A REVESTIR, PORTANTE - BLOCO FCK = 4,5 MPA</v>
          </cell>
          <cell r="C330" t="str">
            <v>M2</v>
          </cell>
          <cell r="D330" t="str">
            <v>27,31</v>
          </cell>
        </row>
        <row r="331">
          <cell r="A331" t="str">
            <v>ALV-BLO-040</v>
          </cell>
          <cell r="B331" t="str">
            <v>ALVENARIA DE BLOCO DE CONCRETO E = 15 CM, A REVESTIR, PORTANTE - BLOCO FCK = 4,5 MPA</v>
          </cell>
          <cell r="C331" t="str">
            <v>M2</v>
          </cell>
          <cell r="D331" t="str">
            <v>31,86</v>
          </cell>
        </row>
        <row r="332">
          <cell r="A332" t="str">
            <v>ALV-BLO-045</v>
          </cell>
          <cell r="B332" t="str">
            <v>ALVENARIA DE BLOCO DE CONCRETO E = 20 CM, A REVESTIR, PORTANTE - BLOCO FCK = 4,5 MPA</v>
          </cell>
          <cell r="C332" t="str">
            <v>M2</v>
          </cell>
          <cell r="D332" t="str">
            <v>41,16</v>
          </cell>
        </row>
        <row r="333">
          <cell r="A333" t="str">
            <v>ALV-BLO-050</v>
          </cell>
          <cell r="B333" t="str">
            <v>ALVENARIA DE BLOCO DE CONCRETO E = 10 CM, APARENTE, PORTANTE - BLOCO FCK = 4,5 MPA</v>
          </cell>
          <cell r="C333" t="str">
            <v>M2</v>
          </cell>
          <cell r="D333" t="str">
            <v>32,17</v>
          </cell>
        </row>
        <row r="334">
          <cell r="A334" t="str">
            <v>ALV-BLO-055</v>
          </cell>
          <cell r="B334" t="str">
            <v>ALVENARIA DE BLOCO DE CONCRETO E = 15 CM, APARENTE, PORTANTE - BLOCO FCK = 4,5 MPA</v>
          </cell>
          <cell r="C334" t="str">
            <v>M2</v>
          </cell>
          <cell r="D334" t="str">
            <v>36,72</v>
          </cell>
        </row>
        <row r="335">
          <cell r="A335" t="str">
            <v>ALV-BLO-060</v>
          </cell>
          <cell r="B335" t="str">
            <v>ALVENARIA DE BLOCO DE CONCRETO E = 20 CM, APARENTE, PORTANTE - BLOCO FCK = 4,5 MPA</v>
          </cell>
          <cell r="C335" t="str">
            <v>M2</v>
          </cell>
          <cell r="D335" t="str">
            <v>40,05</v>
          </cell>
        </row>
        <row r="336">
          <cell r="A336" t="str">
            <v>ALV-CEL-005</v>
          </cell>
          <cell r="B336" t="str">
            <v>ALVENARIA DE VEDAÇÃO COM BLOCOS DE CONCRETO CELULAR AUTOCLAVADO, SEM FUNÇÃO ESTRUTURAL, 10 X 30 X 60 CM, ESPESSURA DA PAREDE 10 CM, JUNTAS DE 10 MM COM ARGAMASSA INDUSTRIALIZADA</v>
          </cell>
          <cell r="C336" t="str">
            <v>M2</v>
          </cell>
          <cell r="D336" t="str">
            <v>27,45</v>
          </cell>
        </row>
        <row r="337">
          <cell r="A337" t="str">
            <v>ALV-CEL-010</v>
          </cell>
          <cell r="B337" t="str">
            <v>ALVENARIA DE VEDAÇÃO COM BLOCOS DE CONCRETO CELULAR AUTOCLAVADO, SEM FUNÇÃO ESTRUTURAL, 15 X 30 X 60 CM, ESPESSURA DA PAREDE 15 CM, JUNTAS DE 10 MM COM ARGAMASSA INDUSTRIALIZADA</v>
          </cell>
          <cell r="C337" t="str">
            <v>M2</v>
          </cell>
          <cell r="D337" t="str">
            <v>43,02</v>
          </cell>
        </row>
        <row r="338">
          <cell r="A338" t="str">
            <v>ALV-CEL-015</v>
          </cell>
          <cell r="B338" t="str">
            <v>ALVENARIA DE VEDAÇÃO COM BLOCOS DE CONCRETO CELULAR AUTOCLAVADO, SEM FUNÇÃO ESTRUTURAL, 20 X 30 X 60 CM, ESPESSURA DA PAREDE 20 CM, JUNTAS DE 10 MM COM ARGAMASSA INDUSTRIALIZADA</v>
          </cell>
          <cell r="C338" t="str">
            <v>M2</v>
          </cell>
          <cell r="D338" t="str">
            <v>49,72</v>
          </cell>
        </row>
        <row r="339">
          <cell r="A339" t="str">
            <v>ALV-COB-005</v>
          </cell>
          <cell r="B339" t="str">
            <v>ALVENARIA DE COBOGÓ CERÂMICO 18 X 18 X 7 CM, E = 7 CM</v>
          </cell>
          <cell r="C339" t="str">
            <v>M2</v>
          </cell>
          <cell r="D339" t="str">
            <v>60,62</v>
          </cell>
        </row>
        <row r="340">
          <cell r="A340" t="str">
            <v>ALV-COB-010</v>
          </cell>
          <cell r="B340" t="str">
            <v>ALVENARIA DE COBOGÓ DE CONCRETO TIPO VENEZIANA 20 X 20 X 40 CM</v>
          </cell>
          <cell r="C340" t="str">
            <v>M2</v>
          </cell>
          <cell r="D340" t="str">
            <v>69,28</v>
          </cell>
        </row>
        <row r="341">
          <cell r="A341" t="str">
            <v>ALV-COB-015</v>
          </cell>
          <cell r="B341" t="str">
            <v>ALVENARIA DE COBOGÓ DE CONCRETO TIPO VENEZIANA 10 X 20 X 40 CM</v>
          </cell>
          <cell r="C341" t="str">
            <v>M2</v>
          </cell>
          <cell r="D341" t="str">
            <v>79,18</v>
          </cell>
        </row>
        <row r="342">
          <cell r="A342" t="str">
            <v>ALV-DRY-005</v>
          </cell>
          <cell r="B342" t="str">
            <v>PAREDE DE GESSO ACARTONADO, DRY-WALL - 1ST + 1ST (DIVISÃO ENTRE ÁREAS SECAS DE UMA MESMA UNIDADE)</v>
          </cell>
          <cell r="C342" t="str">
            <v>M2</v>
          </cell>
          <cell r="D342" t="str">
            <v>68,84</v>
          </cell>
        </row>
        <row r="343">
          <cell r="A343" t="str">
            <v>ALV-DRY-010</v>
          </cell>
          <cell r="B343" t="str">
            <v>PAREDE DE GESSO ACARTONADO, DRY-WALL - 1ST + 1RU (DIVISÃO ENTRE ÁREAS SECA E ÚMIDA DE UMA MESMA UNIDADE)</v>
          </cell>
          <cell r="C343" t="str">
            <v>M2</v>
          </cell>
          <cell r="D343" t="str">
            <v>94,15</v>
          </cell>
        </row>
        <row r="344">
          <cell r="A344" t="str">
            <v>ALV-DRY-015</v>
          </cell>
          <cell r="B344" t="str">
            <v>PAREDE DE GESSO ACARTONADO, DRY-WALL - 1RU + 1RU (DIVISÃO ENTRE ÁREAS UMIDAS DE UMA MESMA UNIDADE)</v>
          </cell>
          <cell r="C344" t="str">
            <v>M2</v>
          </cell>
          <cell r="D344" t="str">
            <v>64,00</v>
          </cell>
        </row>
        <row r="345">
          <cell r="A345" t="str">
            <v>ALV-EST-005</v>
          </cell>
          <cell r="B345" t="str">
            <v>ALVENARIA DE BLOCO DE CONCRETO CHEIO, CONCRETO FCK = 15 MPA E ARMAÇÃO E = 10 CM</v>
          </cell>
          <cell r="C345" t="str">
            <v>M2</v>
          </cell>
          <cell r="D345" t="str">
            <v>90,31</v>
          </cell>
        </row>
        <row r="346">
          <cell r="A346" t="str">
            <v>ALV-EST-010</v>
          </cell>
          <cell r="B346" t="str">
            <v>ALVENARIA DE BLOCO DE CONCRETO CHEIO, CONCRETO FCK = 15 MPA E ARMAÇÃO E = 15 CM</v>
          </cell>
          <cell r="C346" t="str">
            <v>M2</v>
          </cell>
          <cell r="D346" t="str">
            <v>94,86</v>
          </cell>
        </row>
        <row r="347">
          <cell r="A347" t="str">
            <v>ALV-EST-015</v>
          </cell>
          <cell r="B347" t="str">
            <v>ALVENARIA DE BLOCO DE CONCRETO CHEIO, CONCRETO FCK = 15 MPA E ARMAÇÃO E = 20 CM</v>
          </cell>
          <cell r="C347" t="str">
            <v>M2</v>
          </cell>
          <cell r="D347" t="str">
            <v>113,60</v>
          </cell>
        </row>
        <row r="348">
          <cell r="A348" t="str">
            <v>ALV-EST-020</v>
          </cell>
          <cell r="B348" t="str">
            <v>ALVENARIA DE BLOCO DE CONCRETO CHEIO, CONCRETO FCK = 15 MPA, SEM ARMAÇÃO E = 10 CM</v>
          </cell>
          <cell r="C348" t="str">
            <v>M2</v>
          </cell>
          <cell r="D348" t="str">
            <v>50,88</v>
          </cell>
        </row>
        <row r="349">
          <cell r="A349" t="str">
            <v>ALV-EST-025</v>
          </cell>
          <cell r="B349" t="str">
            <v>ALVENARIA DE BLOCO DE CONCRETO CHEIO, CONCRETO FCK = 15 MPA, SEM ARMAÇÃO E = 15 CM</v>
          </cell>
          <cell r="C349" t="str">
            <v>M2</v>
          </cell>
          <cell r="D349" t="str">
            <v>55,43</v>
          </cell>
        </row>
        <row r="350">
          <cell r="A350" t="str">
            <v>ALV-EST-030</v>
          </cell>
          <cell r="B350" t="str">
            <v>ALVENARIA DE BLOCO DE CONCRETO CHEIO, CONCRETO FCK = 15 MPA, SEM ARMAÇÃO E = 20 CM</v>
          </cell>
          <cell r="C350" t="str">
            <v>M2</v>
          </cell>
          <cell r="D350" t="str">
            <v>74,16</v>
          </cell>
        </row>
        <row r="351">
          <cell r="A351" t="str">
            <v>ALV-EST-035</v>
          </cell>
          <cell r="B351" t="str">
            <v>ALVENARIA DE BLOCO DE CONCRETO CHEIO, CONCRETO FCK = 20 MPA, SEM ARMAÇÃO E = 10 CM</v>
          </cell>
          <cell r="C351" t="str">
            <v>M2</v>
          </cell>
          <cell r="D351" t="str">
            <v>53,49</v>
          </cell>
        </row>
        <row r="352">
          <cell r="A352" t="str">
            <v>ALV-EST-040</v>
          </cell>
          <cell r="B352" t="str">
            <v>ALVENARIA DE BLOCO DE CONCRETO CHEIO, CONCRETO FCK = 20 MPA, SEM ARMAÇÃO E = 15 CM</v>
          </cell>
          <cell r="C352" t="str">
            <v>M2</v>
          </cell>
          <cell r="D352" t="str">
            <v>58,04</v>
          </cell>
        </row>
        <row r="353">
          <cell r="A353" t="str">
            <v>ALV-EST-045</v>
          </cell>
          <cell r="B353" t="str">
            <v>ALVENARIA DE BLOCO DE CONCRETO CHEIO, CONCRETO FCK = 20 MPA, SEM ARMAÇÃO E = 20 CM</v>
          </cell>
          <cell r="C353" t="str">
            <v>M2</v>
          </cell>
          <cell r="D353" t="str">
            <v>77,82</v>
          </cell>
        </row>
        <row r="354">
          <cell r="A354" t="str">
            <v>ALV-LAM-003</v>
          </cell>
          <cell r="B354" t="str">
            <v>ALVENARIA DE TIJOLO LAMINADO 18 FUROS, E = 6 CM, APARENTE</v>
          </cell>
          <cell r="C354" t="str">
            <v>M2</v>
          </cell>
          <cell r="D354" t="str">
            <v>74,46</v>
          </cell>
        </row>
        <row r="355">
          <cell r="A355" t="str">
            <v>ALV-LAM-005</v>
          </cell>
          <cell r="B355" t="str">
            <v>ALVENARIA DE TIJOLO LAMINADO 18 FUROS, E = 11 CM, APARENTE</v>
          </cell>
          <cell r="C355" t="str">
            <v>M2</v>
          </cell>
          <cell r="D355" t="str">
            <v>83,63</v>
          </cell>
        </row>
        <row r="356">
          <cell r="A356" t="str">
            <v>ALV-LAM-010</v>
          </cell>
          <cell r="B356" t="str">
            <v>ALVENARIA DE TIJOLO LAMINADO 18 FUROS, E = 11 CM, COM 2 FACES APARENTES</v>
          </cell>
          <cell r="C356" t="str">
            <v>M2</v>
          </cell>
          <cell r="D356" t="str">
            <v>87,25</v>
          </cell>
        </row>
        <row r="357">
          <cell r="A357" t="str">
            <v>ALV-LAM-015</v>
          </cell>
          <cell r="B357" t="str">
            <v>ALVENARIA DE TIJOLO LAMINADO 18 FUROS, E = 23 CM, APARENTE</v>
          </cell>
          <cell r="C357" t="str">
            <v>M2</v>
          </cell>
          <cell r="D357" t="str">
            <v>139,77</v>
          </cell>
        </row>
        <row r="358">
          <cell r="A358" t="str">
            <v>ALV-LAM-020</v>
          </cell>
          <cell r="B358" t="str">
            <v>ALVENARIA DE TIJOLO LAMINADO 18 FUROS, E = 23 CM, COM 2 FACES APARENTES</v>
          </cell>
          <cell r="C358" t="str">
            <v>M2</v>
          </cell>
          <cell r="D358" t="str">
            <v>143,39</v>
          </cell>
        </row>
        <row r="359">
          <cell r="A359" t="str">
            <v>ALV-TIJ-003</v>
          </cell>
          <cell r="B359" t="str">
            <v>ALVENARIA DE TIJOLO MACIÇO REQUEIMADO E = 5 CM, A REVESTIR</v>
          </cell>
          <cell r="C359" t="str">
            <v>M2</v>
          </cell>
          <cell r="D359" t="str">
            <v>19,19</v>
          </cell>
        </row>
        <row r="360">
          <cell r="A360" t="str">
            <v>ALV-TIJ-005</v>
          </cell>
          <cell r="B360" t="str">
            <v>ALVENARIA DE TIJOLO MACIÇO REQUEIMADO E = 10 CM, A REVESTIR</v>
          </cell>
          <cell r="C360" t="str">
            <v>M2</v>
          </cell>
          <cell r="D360" t="str">
            <v>53,04</v>
          </cell>
        </row>
        <row r="361">
          <cell r="A361" t="str">
            <v>ALV-TIJ-010</v>
          </cell>
          <cell r="B361" t="str">
            <v>ALVENARIA DE TIJOLO MACIÇO REQUEIMADO E = 20 CM, A REVESTIR</v>
          </cell>
          <cell r="C361" t="str">
            <v>M2</v>
          </cell>
          <cell r="D361" t="str">
            <v>79,67</v>
          </cell>
        </row>
        <row r="362">
          <cell r="A362" t="str">
            <v>ALV-TIJ-015</v>
          </cell>
          <cell r="B362" t="str">
            <v>ALVENARIA DE TIJOLO MACIÇO REQUEIMADO E = 10 CM, APARENTE</v>
          </cell>
          <cell r="C362" t="str">
            <v>M2</v>
          </cell>
          <cell r="D362" t="str">
            <v>71,24</v>
          </cell>
        </row>
        <row r="363">
          <cell r="A363" t="str">
            <v>ALV-TIJ-020</v>
          </cell>
          <cell r="B363" t="str">
            <v>ALVENARIA DE TIJOLO MACIÇO REQUEIMADO E = 20 CM, APARENTE</v>
          </cell>
          <cell r="C363" t="str">
            <v>M2</v>
          </cell>
          <cell r="D363" t="str">
            <v>102,15</v>
          </cell>
        </row>
        <row r="364">
          <cell r="A364" t="str">
            <v>ALV-TIJ-025</v>
          </cell>
          <cell r="B364" t="str">
            <v>ALVENARIA DE TIJOLO CERÂMICO FURADO E = 10 CM, A REVESTIR</v>
          </cell>
          <cell r="C364" t="str">
            <v>M2</v>
          </cell>
          <cell r="D364" t="str">
            <v>22,41</v>
          </cell>
        </row>
        <row r="365">
          <cell r="A365" t="str">
            <v>ALV-TIJ-030</v>
          </cell>
          <cell r="B365" t="str">
            <v>ALVENARIA DE TIJOLO CERÂMICO FURADO E = 15 CM, A REVESTIR</v>
          </cell>
          <cell r="C365" t="str">
            <v>M2</v>
          </cell>
          <cell r="D365" t="str">
            <v>26,43</v>
          </cell>
        </row>
        <row r="366">
          <cell r="A366" t="str">
            <v>ALV-TIJ-035</v>
          </cell>
          <cell r="B366" t="str">
            <v>ALVENARIA DE TIJOLO CERÂMICO FURADO E = 20 CM, A REVESTIR</v>
          </cell>
          <cell r="C366" t="str">
            <v>M2</v>
          </cell>
          <cell r="D366" t="str">
            <v>39,67</v>
          </cell>
        </row>
        <row r="367">
          <cell r="A367" t="str">
            <v>ALV-VID-005</v>
          </cell>
          <cell r="B367" t="str">
            <v>ALVENARIA DE TIJOLOS DE VIDRO TIJOLO DE VIDRO 20 X 20 X 8 CM</v>
          </cell>
          <cell r="C367" t="str">
            <v>M2</v>
          </cell>
          <cell r="D367" t="str">
            <v>406,75</v>
          </cell>
        </row>
        <row r="369">
          <cell r="A369" t="str">
            <v>AND-001</v>
          </cell>
          <cell r="B369" t="str">
            <v>ANDAIME</v>
          </cell>
        </row>
        <row r="370">
          <cell r="A370" t="str">
            <v>AND-ALV-005</v>
          </cell>
          <cell r="B370" t="str">
            <v>MONTAGEM/DESMONTAGEM ANDAIME DE MADEIRA 1 M2 ALVENARIA - APROVEITAMENTO 6 VEZES</v>
          </cell>
          <cell r="C370" t="str">
            <v>M2</v>
          </cell>
          <cell r="D370" t="str">
            <v>4,46</v>
          </cell>
        </row>
        <row r="371">
          <cell r="A371" t="str">
            <v>AND-BAN-005</v>
          </cell>
          <cell r="B371" t="str">
            <v>BANDEJA SALVA-VIDAS PRIMÁRIA, DE MADEIRA - COM FORRO EM TÁBUA - LARGURA 2,50 M</v>
          </cell>
          <cell r="C371" t="str">
            <v>M</v>
          </cell>
          <cell r="D371" t="str">
            <v>145,71</v>
          </cell>
        </row>
        <row r="372">
          <cell r="A372" t="str">
            <v>AND-BAN-010</v>
          </cell>
          <cell r="B372" t="str">
            <v>BANDEJA SALVA-VIDAS PRIMÁRIA, DE MADEIRA - COM FORRO EM CHAPA COMPENSADA - LARGURA 2,50 M</v>
          </cell>
          <cell r="C372" t="str">
            <v>M</v>
          </cell>
          <cell r="D372" t="str">
            <v>177,82</v>
          </cell>
        </row>
        <row r="373">
          <cell r="A373" t="str">
            <v>AND-BAN-015</v>
          </cell>
          <cell r="B373" t="str">
            <v>BANDEJA SALVA-VIDAS SECUNDÁRIA, DE MADEIRA - COM FORRO EM TÁBUA - LARGURA 1,40 M</v>
          </cell>
          <cell r="C373" t="str">
            <v>M</v>
          </cell>
          <cell r="D373" t="str">
            <v>97,16</v>
          </cell>
        </row>
        <row r="374">
          <cell r="A374" t="str">
            <v>AND-BAN-020</v>
          </cell>
          <cell r="B374" t="str">
            <v>BANDEJA SALVA-VIDAS SECUNDÁRIA, DE MADEIRA - COM FORRO EM CHAPA COMPENSADA - LARGURA 1,40 M</v>
          </cell>
          <cell r="C374" t="str">
            <v>M</v>
          </cell>
          <cell r="D374" t="str">
            <v>129,72</v>
          </cell>
        </row>
        <row r="375">
          <cell r="A375" t="str">
            <v>AND-COM-005</v>
          </cell>
          <cell r="B375" t="str">
            <v>MONTAGEM/DESMONTAGEM ANDAIME DE MADEIRA 1 M3 DE CONCRETO ARMADO 10 X</v>
          </cell>
          <cell r="C375" t="str">
            <v>M2</v>
          </cell>
          <cell r="D375" t="str">
            <v>1,65</v>
          </cell>
        </row>
        <row r="376">
          <cell r="A376" t="str">
            <v>AND-DUT-005</v>
          </cell>
          <cell r="B376" t="str">
            <v>DUTO EM PVC PARA LIXO , PÉ DIREITO 2,65 M, Ø 40 CM</v>
          </cell>
          <cell r="C376" t="str">
            <v>M</v>
          </cell>
          <cell r="D376" t="str">
            <v>244,60</v>
          </cell>
        </row>
        <row r="377">
          <cell r="A377" t="str">
            <v>AND-FAC-005</v>
          </cell>
          <cell r="B377" t="str">
            <v>FORNECIMENTO DE ANDAIME METÁLICO PARA FACHADA</v>
          </cell>
          <cell r="C377" t="str">
            <v>M2/MÊS</v>
          </cell>
          <cell r="D377" t="str">
            <v>3,57</v>
          </cell>
        </row>
        <row r="378">
          <cell r="A378" t="str">
            <v>AND-FAC-010</v>
          </cell>
          <cell r="B378" t="str">
            <v>MONTAGEM E DESMONTAGEM DE ANDAIME METÁLICO PARA FACHADA, INCLUSIVE ASSOALHO, RODAPÉ E GUARDA-CORPO</v>
          </cell>
          <cell r="C378" t="str">
            <v>M2</v>
          </cell>
          <cell r="D378" t="str">
            <v>14,15</v>
          </cell>
        </row>
        <row r="379">
          <cell r="A379" t="str">
            <v>AND-FOR-005</v>
          </cell>
          <cell r="B379" t="str">
            <v>CONSTRUÇÃO/MONTAGEM E DESMONTAGEM DE ANDAIME PARA REVESTIMENTO INTERNO DE FORROS</v>
          </cell>
          <cell r="C379" t="str">
            <v>M2</v>
          </cell>
          <cell r="D379" t="str">
            <v>4,45</v>
          </cell>
        </row>
        <row r="380">
          <cell r="A380" t="str">
            <v>AND-TEL-005</v>
          </cell>
          <cell r="B380" t="str">
            <v>TELA PARA PROTEÇÃO DE FACHADA EM POLIETILENO</v>
          </cell>
          <cell r="C380" t="str">
            <v>M2</v>
          </cell>
          <cell r="D380" t="str">
            <v>11,74</v>
          </cell>
        </row>
        <row r="382">
          <cell r="A382" t="str">
            <v>ARC-001</v>
          </cell>
          <cell r="B382" t="str">
            <v>AR COMPRIMIDO</v>
          </cell>
        </row>
        <row r="383">
          <cell r="A383" t="str">
            <v>ARC-COL-005</v>
          </cell>
          <cell r="B383" t="str">
            <v>COLETOR Ø1/2"</v>
          </cell>
          <cell r="C383" t="str">
            <v>UN</v>
          </cell>
          <cell r="D383" t="str">
            <v>38,95</v>
          </cell>
        </row>
        <row r="384">
          <cell r="A384" t="str">
            <v>ARC-COM-005</v>
          </cell>
          <cell r="B384" t="str">
            <v>COMPRESSOR SL/100 - 120PSI -8,3 BAR 100 LIBRAS</v>
          </cell>
          <cell r="C384" t="str">
            <v>UN</v>
          </cell>
          <cell r="D384" t="str">
            <v>1.941,00</v>
          </cell>
        </row>
        <row r="385">
          <cell r="A385" t="str">
            <v>ARC-MAN-005</v>
          </cell>
          <cell r="B385" t="str">
            <v>MANÔMETRO Ø1/2"</v>
          </cell>
          <cell r="C385" t="str">
            <v>UN</v>
          </cell>
          <cell r="D385" t="str">
            <v>37,24</v>
          </cell>
        </row>
        <row r="386">
          <cell r="A386" t="str">
            <v>ARC-REG-005</v>
          </cell>
          <cell r="B386" t="str">
            <v>REGULADOR 1 DE ESTAGIO Ø1/2"</v>
          </cell>
          <cell r="C386" t="str">
            <v>PÇ</v>
          </cell>
          <cell r="D386" t="str">
            <v>19,57</v>
          </cell>
        </row>
        <row r="388">
          <cell r="A388" t="str">
            <v>ARM-001</v>
          </cell>
          <cell r="B388" t="str">
            <v>ARMAÇÃO</v>
          </cell>
        </row>
        <row r="389">
          <cell r="A389" t="str">
            <v>ARM-AÇO-005</v>
          </cell>
          <cell r="B389" t="str">
            <v>CORTE, DOBRA E ARMAÇÃO DE AÇO CA-50 D &lt;= 12,5 MM</v>
          </cell>
          <cell r="C389" t="str">
            <v>KG</v>
          </cell>
          <cell r="D389" t="str">
            <v>6,16</v>
          </cell>
        </row>
        <row r="390">
          <cell r="A390" t="str">
            <v>ARM-AÇO-010</v>
          </cell>
          <cell r="B390" t="str">
            <v>CORTE, DOBRA E ARMAÇÃO DE AÇO CA-50 D &gt; 12,5 MM</v>
          </cell>
          <cell r="C390" t="str">
            <v>KG</v>
          </cell>
          <cell r="D390" t="str">
            <v>5,45</v>
          </cell>
        </row>
        <row r="391">
          <cell r="A391" t="str">
            <v>ARM-AÇO-015</v>
          </cell>
          <cell r="B391" t="str">
            <v>CORTE, DOBRA E ARMAÇÃO DE AÇO CA-60</v>
          </cell>
          <cell r="C391" t="str">
            <v>KG</v>
          </cell>
          <cell r="D391" t="str">
            <v>5,64</v>
          </cell>
        </row>
        <row r="392">
          <cell r="A392" t="str">
            <v>ARM-AÇO-020</v>
          </cell>
          <cell r="B392" t="str">
            <v>CORTE, DOBRA E ARMAÇÃO DE AÇO CA-50/60</v>
          </cell>
          <cell r="C392" t="str">
            <v>KG</v>
          </cell>
          <cell r="D392" t="str">
            <v>6,16</v>
          </cell>
        </row>
        <row r="393">
          <cell r="A393" t="str">
            <v>ARM-TEL-005</v>
          </cell>
          <cell r="B393" t="str">
            <v>ARMADURA DE TELA DE AÇO CA-60 B SOLDADA TIPO Q138 (DIÂMETRO DO FIO: 4,20 MM / DIMENSÕES DA TRAMA: 100 X 100 MM / TIPO DA MALHA: QUADRANGULAR )</v>
          </cell>
          <cell r="C393" t="str">
            <v>KG</v>
          </cell>
          <cell r="D393" t="str">
            <v>6,37</v>
          </cell>
        </row>
        <row r="394">
          <cell r="A394" t="str">
            <v>ARM-TEL-010</v>
          </cell>
          <cell r="B394" t="str">
            <v>ARMADURA DE TELA DE AÇO CA-60 B SOLDADA TIPO Q-92 (DIÂMETRO DO FIO: 4,20 MM / DIMENSÕES DA TRAMA: 150 X 150 MM / TIPO DA MALHA: QUADRANGULAR)</v>
          </cell>
          <cell r="C394" t="str">
            <v>KG</v>
          </cell>
          <cell r="D394" t="str">
            <v>5,43</v>
          </cell>
        </row>
        <row r="396">
          <cell r="A396" t="str">
            <v>BAN-001</v>
          </cell>
          <cell r="B396" t="str">
            <v>BANCADA</v>
          </cell>
        </row>
        <row r="397">
          <cell r="A397" t="str">
            <v>BAN-AÇO-005</v>
          </cell>
          <cell r="B397" t="str">
            <v>BANCADA EM AÇO INOXIDÁVEL</v>
          </cell>
          <cell r="C397" t="str">
            <v>M2</v>
          </cell>
          <cell r="D397" t="str">
            <v>779,53</v>
          </cell>
        </row>
        <row r="398">
          <cell r="A398" t="str">
            <v>BAN-ARD-005</v>
          </cell>
          <cell r="B398" t="str">
            <v>BANCADA EM ARDÓSIA E = 3 CM, APOIADA EM ALVENARIA</v>
          </cell>
          <cell r="C398" t="str">
            <v>M2</v>
          </cell>
          <cell r="D398" t="str">
            <v>147,17</v>
          </cell>
        </row>
        <row r="399">
          <cell r="A399" t="str">
            <v>BAN-ARD-010</v>
          </cell>
          <cell r="B399" t="str">
            <v>BANCADA EM ARDÓSIA E = 3 CM, L = 55 CM, APOIADA EM CONSOLE DE METALON</v>
          </cell>
          <cell r="C399" t="str">
            <v>M2</v>
          </cell>
          <cell r="D399" t="str">
            <v>156,80</v>
          </cell>
        </row>
        <row r="400">
          <cell r="A400" t="str">
            <v>BAN-CON-005</v>
          </cell>
          <cell r="B400" t="str">
            <v>BANCADA SIMPLES EM CONCRETO, APOIADA EM ALVENARIA</v>
          </cell>
          <cell r="C400" t="str">
            <v>M2</v>
          </cell>
          <cell r="D400" t="str">
            <v>145,95</v>
          </cell>
        </row>
        <row r="401">
          <cell r="A401" t="str">
            <v>BAN-CON-010</v>
          </cell>
          <cell r="B401" t="str">
            <v>BANCADA EM CONCRETO, APOIADA EM CONSOLE DE METALON 20 X 30 MM</v>
          </cell>
          <cell r="C401" t="str">
            <v>M2</v>
          </cell>
          <cell r="D401" t="str">
            <v>156,29</v>
          </cell>
        </row>
        <row r="402">
          <cell r="A402" t="str">
            <v>BAN-FUR-005</v>
          </cell>
          <cell r="B402" t="str">
            <v>FURAÇÃO E COLAGEM DE BOJO</v>
          </cell>
          <cell r="C402" t="str">
            <v>UN</v>
          </cell>
          <cell r="D402" t="str">
            <v>30,00</v>
          </cell>
        </row>
        <row r="403">
          <cell r="A403" t="str">
            <v>BAN-GRA-005</v>
          </cell>
          <cell r="B403" t="str">
            <v>BANCADA EM GRANITO CINZA ANDORINHA E = 3 CM, APOIADA EM CONSOLE DE METALON 20 X 30 MM</v>
          </cell>
          <cell r="C403" t="str">
            <v>M2</v>
          </cell>
          <cell r="D403" t="str">
            <v>230,35</v>
          </cell>
        </row>
        <row r="404">
          <cell r="A404" t="str">
            <v>BAN-GRA-010</v>
          </cell>
          <cell r="B404" t="str">
            <v>BANCADA EM GRANITO CINZA ANDORINHA E = 3 CM, APOIADA EM ALVENARIA</v>
          </cell>
          <cell r="C404" t="str">
            <v>M2</v>
          </cell>
          <cell r="D404" t="str">
            <v>216,47</v>
          </cell>
        </row>
        <row r="405">
          <cell r="A405" t="str">
            <v>BAN-GRA-015</v>
          </cell>
          <cell r="B405" t="str">
            <v>BANCADA EM MÁRMORE BRANCO E = 3 CM, APOIADA EM CONSOLE DE METALON 20 X 30 MM</v>
          </cell>
          <cell r="C405" t="str">
            <v>M2</v>
          </cell>
          <cell r="D405" t="str">
            <v>267,32</v>
          </cell>
        </row>
        <row r="406">
          <cell r="A406" t="str">
            <v>BAN-GRA-020</v>
          </cell>
          <cell r="B406" t="str">
            <v>BANCADA EM MÁRMORE BRANCO E = 3 CM, APOIADA EM ALVENARIA</v>
          </cell>
          <cell r="C406" t="str">
            <v>M2</v>
          </cell>
          <cell r="D406" t="str">
            <v>258,27</v>
          </cell>
        </row>
        <row r="407">
          <cell r="A407" t="str">
            <v>BAN-ROD-005</v>
          </cell>
          <cell r="B407" t="str">
            <v>RODABANCADA EM GRANITO CINZA ANDORINHA H = 7 CM, E = 2 CM</v>
          </cell>
          <cell r="C407" t="str">
            <v>M</v>
          </cell>
          <cell r="D407" t="str">
            <v>18,58</v>
          </cell>
        </row>
        <row r="408">
          <cell r="A408" t="str">
            <v>BAN-ROD-010</v>
          </cell>
          <cell r="B408" t="str">
            <v>RODABANCADA EM GRANITO CINZA ANDORINHA H = 10 CM, E = 2 CM</v>
          </cell>
          <cell r="C408" t="str">
            <v>M</v>
          </cell>
          <cell r="D408" t="str">
            <v>24,53</v>
          </cell>
        </row>
        <row r="409">
          <cell r="A409" t="str">
            <v>BAN-ROD-015</v>
          </cell>
          <cell r="B409" t="str">
            <v>RODABANCADA EM MÁRMORE BRANCO H = 7 CM, E = 2 CM</v>
          </cell>
          <cell r="C409" t="str">
            <v>M</v>
          </cell>
          <cell r="D409" t="str">
            <v>18,85</v>
          </cell>
        </row>
        <row r="410">
          <cell r="A410" t="str">
            <v>BAN-ROD-020</v>
          </cell>
          <cell r="B410" t="str">
            <v>RODABANCADA EM MÁRMORE BRANCO H = 10 CM, E = 2 CM</v>
          </cell>
          <cell r="C410" t="str">
            <v>M</v>
          </cell>
          <cell r="D410" t="str">
            <v>24,91</v>
          </cell>
        </row>
        <row r="411">
          <cell r="A411" t="str">
            <v>BAN-TES-005</v>
          </cell>
          <cell r="B411" t="str">
            <v>TESTEIRA EM GRANITO CINZA ANDORINHA</v>
          </cell>
          <cell r="C411" t="str">
            <v>M</v>
          </cell>
          <cell r="D411" t="str">
            <v>6,99</v>
          </cell>
        </row>
        <row r="412">
          <cell r="A412" t="str">
            <v>BAN-TES-010</v>
          </cell>
          <cell r="B412" t="str">
            <v>TESTEIRA EM MÁRMORE BRANCO</v>
          </cell>
          <cell r="C412" t="str">
            <v>M</v>
          </cell>
          <cell r="D412" t="str">
            <v>7,10</v>
          </cell>
        </row>
        <row r="414">
          <cell r="A414" t="str">
            <v>BAN-002</v>
          </cell>
          <cell r="B414" t="str">
            <v>BANCOS E MESAS</v>
          </cell>
        </row>
        <row r="415">
          <cell r="A415" t="str">
            <v>BAN-DOB-001</v>
          </cell>
          <cell r="B415" t="str">
            <v>BANCO DOBRAVEL (42 X 70 CM) EM AÇO INOXIDÁVEL 20 X 30 CM, ASSENTADO</v>
          </cell>
          <cell r="C415" t="str">
            <v>CJ</v>
          </cell>
          <cell r="D415" t="str">
            <v>222,49</v>
          </cell>
        </row>
        <row r="416">
          <cell r="A416" t="str">
            <v>BAN-INT-005</v>
          </cell>
          <cell r="B416" t="str">
            <v>BANCO INTERNO EM CONCRETO E ALVENARIA, ACABAMENTO EM VERNIZ, E = 8 CM, L = 40 CM</v>
          </cell>
          <cell r="C416" t="str">
            <v>M</v>
          </cell>
          <cell r="D416" t="str">
            <v>100,73</v>
          </cell>
        </row>
        <row r="417">
          <cell r="A417" t="str">
            <v>BAN-INT-010</v>
          </cell>
          <cell r="B417" t="str">
            <v>BANCO INTERNO EM CONCRETO APARENTE, ALTURA 45 CM, LARGURA 30 CM</v>
          </cell>
          <cell r="C417" t="str">
            <v>M</v>
          </cell>
          <cell r="D417" t="str">
            <v>69,06</v>
          </cell>
        </row>
        <row r="418">
          <cell r="A418" t="str">
            <v>BAN-INT-015</v>
          </cell>
          <cell r="B418" t="str">
            <v>BANCO EM GRANITO ANDORINHA POLIDO 52 X 30 CM</v>
          </cell>
          <cell r="C418" t="str">
            <v>UN</v>
          </cell>
          <cell r="D418" t="str">
            <v>23,32</v>
          </cell>
        </row>
        <row r="419">
          <cell r="A419" t="str">
            <v>BAN-JAR-005</v>
          </cell>
          <cell r="B419" t="str">
            <v>BANCO DE JARDIM EM CONCRETO APARENTE, ACABAMENTO EM VERNIZ, E = 8 CM, 200 X 40 X 55 CM, SEM ENCOSTO</v>
          </cell>
          <cell r="C419" t="str">
            <v>UN</v>
          </cell>
          <cell r="D419" t="str">
            <v>115,80</v>
          </cell>
        </row>
        <row r="420">
          <cell r="A420" t="str">
            <v>BAN-JAR-010</v>
          </cell>
          <cell r="B420" t="str">
            <v>BANCO DE JARDIM EM CONCRETO TIPO 1, 130 X 40 CM, H = 45 CM</v>
          </cell>
          <cell r="C420" t="str">
            <v>PÇ</v>
          </cell>
          <cell r="D420" t="str">
            <v>230,92</v>
          </cell>
        </row>
        <row r="421">
          <cell r="A421" t="str">
            <v>BAN-JAR-015</v>
          </cell>
          <cell r="B421" t="str">
            <v>BANCO DE JARDIM EM CONCRETO TIPO 2, 150 X 40 CM, H = 45 CM</v>
          </cell>
          <cell r="C421" t="str">
            <v>PÇ</v>
          </cell>
          <cell r="D421" t="str">
            <v>265,92</v>
          </cell>
        </row>
        <row r="422">
          <cell r="A422" t="str">
            <v>MES-ARD-005</v>
          </cell>
          <cell r="B422" t="str">
            <v>CONJUNTO DE MESA E BANCOS DE ARDÓSIA</v>
          </cell>
          <cell r="C422" t="str">
            <v>CJ</v>
          </cell>
          <cell r="D422" t="str">
            <v>381,84</v>
          </cell>
        </row>
        <row r="423">
          <cell r="A423" t="str">
            <v>MES-CON-005</v>
          </cell>
          <cell r="B423" t="str">
            <v>CONJUNTO DE MESA E BANCOS DE CONCRETO PARA JOGOS (02 BANCOS EM ARCO COM D INTERNO = 130 CM E H = 43 CM E MESA COM D = 80 CM, E = 8 CM E H = 75 CM)</v>
          </cell>
          <cell r="C423" t="str">
            <v>CJ</v>
          </cell>
          <cell r="D423" t="str">
            <v>365,39</v>
          </cell>
        </row>
        <row r="425">
          <cell r="A425" t="str">
            <v>CAB-001</v>
          </cell>
          <cell r="B425" t="str">
            <v>CABEAMENTO ESTRUTURADO</v>
          </cell>
        </row>
        <row r="426">
          <cell r="A426" t="str">
            <v>CAB-ANI-005</v>
          </cell>
          <cell r="B426" t="str">
            <v>ANILHA (MARCADOR) PARA IDENTIFICAÇÃO DE CABOS (# 6 MM2) - 500 UN</v>
          </cell>
          <cell r="C426" t="str">
            <v>PÇ</v>
          </cell>
          <cell r="D426" t="str">
            <v>16,36</v>
          </cell>
        </row>
        <row r="427">
          <cell r="A427" t="str">
            <v>CAB-ANI-010</v>
          </cell>
          <cell r="B427" t="str">
            <v>ANILHA (MARCADOR) PARA IDENTIFICAÇÃO DE CABOS (# 16 MM2) - 500 UN</v>
          </cell>
          <cell r="C427" t="str">
            <v>PÇ</v>
          </cell>
          <cell r="D427" t="str">
            <v>23,86</v>
          </cell>
        </row>
        <row r="428">
          <cell r="A428" t="str">
            <v>CAB-CAB-005</v>
          </cell>
          <cell r="B428" t="str">
            <v>CABO COAXIAL RG-59-75 OHMS</v>
          </cell>
          <cell r="C428" t="str">
            <v>M</v>
          </cell>
          <cell r="D428" t="str">
            <v>2,58</v>
          </cell>
        </row>
        <row r="429">
          <cell r="A429" t="str">
            <v>CAB-CAB-010</v>
          </cell>
          <cell r="B429" t="str">
            <v>CABO COAXIAL RG-59, IMPEDÂNCIA 75 OHM, CONDUTOR EM FIO DE COBRE NU, BLINDAGEM TRANÇA FORMADA POR FIOS DE COBRE MALHA 90%</v>
          </cell>
          <cell r="C429" t="str">
            <v>M</v>
          </cell>
          <cell r="D429" t="str">
            <v>3,97</v>
          </cell>
        </row>
        <row r="430">
          <cell r="A430" t="str">
            <v>CAB-CAB-015</v>
          </cell>
          <cell r="B430" t="str">
            <v>CABO UTP 4 PARES CATEGORIA 6 COM REVESTIMENTO EXTERNO NÃO PROPAGANTE A CHAMA</v>
          </cell>
          <cell r="C430" t="str">
            <v>M</v>
          </cell>
          <cell r="D430" t="str">
            <v>3,97</v>
          </cell>
        </row>
        <row r="431">
          <cell r="A431" t="str">
            <v>CAB-CAB-020</v>
          </cell>
          <cell r="B431" t="str">
            <v>CABO TELEFÔNICO FORMADO POR CONDUTOR EM FIO SÓLIDO DE COBRE ELETROLÍTICO, RECOZIDO E ESTANHADO, 0,50 MM</v>
          </cell>
          <cell r="C431" t="str">
            <v>M</v>
          </cell>
          <cell r="D431" t="str">
            <v>8,22</v>
          </cell>
        </row>
        <row r="432">
          <cell r="A432" t="str">
            <v>CAB-CER-005</v>
          </cell>
          <cell r="B432" t="str">
            <v>CERTIFICAÇÃO DE GARANTIA DE TRANSMISSÃO DE CABOS LÓGICOS - CATEGORIA 5E</v>
          </cell>
          <cell r="C432" t="str">
            <v>UN</v>
          </cell>
          <cell r="D432" t="str">
            <v>8,00</v>
          </cell>
        </row>
        <row r="433">
          <cell r="A433" t="str">
            <v>CAB-CER-010</v>
          </cell>
          <cell r="B433" t="str">
            <v>CERTIFICAÇÃO DE GARANTIA DE TRANSMISSÃO DE CABOS LÓGICOS - CATEGORIA 6E</v>
          </cell>
          <cell r="C433" t="str">
            <v>UN</v>
          </cell>
          <cell r="D433" t="str">
            <v>12,00</v>
          </cell>
        </row>
        <row r="434">
          <cell r="A434" t="str">
            <v>CAB-CON-005</v>
          </cell>
          <cell r="B434" t="str">
            <v>CONECTOR RJ 45 FÊMEA CAT 6</v>
          </cell>
          <cell r="C434" t="str">
            <v>CJ</v>
          </cell>
          <cell r="D434" t="str">
            <v>17,30</v>
          </cell>
        </row>
        <row r="435">
          <cell r="A435" t="str">
            <v>CAB-CON-010</v>
          </cell>
          <cell r="B435" t="str">
            <v>CONECTOR FÊMEA U/UTP CATEGORIA 6 COM TAMPA DE PROTEÇÃO FRONTAL ARTICULADA, CORPO EM TERMOPLÁSTICO DE ALTO IMPACTO NÃO PROPAGANTE</v>
          </cell>
          <cell r="C435" t="str">
            <v>CJ</v>
          </cell>
          <cell r="D435" t="str">
            <v>26,61</v>
          </cell>
        </row>
        <row r="436">
          <cell r="A436" t="str">
            <v>CAB-EST-005</v>
          </cell>
          <cell r="B436" t="str">
            <v>ESTABILIZADOR 127V, 60HZ - 5,0KVA</v>
          </cell>
          <cell r="C436" t="str">
            <v>UN</v>
          </cell>
          <cell r="D436" t="str">
            <v>592,00</v>
          </cell>
        </row>
        <row r="437">
          <cell r="A437" t="str">
            <v>CAB-PATCH-010</v>
          </cell>
          <cell r="B437" t="str">
            <v>PATCH CORD RJ45/RJ45 UTP-4P METÁLICO CATEGORIA 6, PINAGEM T568A NA COR AZUL (VOZ), COMPRIMENTO 3 METROS</v>
          </cell>
          <cell r="C437" t="str">
            <v>CJ</v>
          </cell>
          <cell r="D437" t="str">
            <v>22,66</v>
          </cell>
        </row>
        <row r="438">
          <cell r="A438" t="str">
            <v>CAB-PATCH-015</v>
          </cell>
          <cell r="B438" t="str">
            <v>PATCH PANEL 24 POSIÇÕES, CATEGORIA COM GUIA TRASEIRO</v>
          </cell>
          <cell r="C438" t="str">
            <v>CJ</v>
          </cell>
          <cell r="D438" t="str">
            <v>774,80</v>
          </cell>
        </row>
        <row r="439">
          <cell r="A439" t="str">
            <v>CAB-PATCH-020</v>
          </cell>
          <cell r="B439" t="str">
            <v>PATCH PANEL 48 POSIÇÕES, CATEGORIA COM GUIA TRASEIRO</v>
          </cell>
          <cell r="C439" t="str">
            <v>CJ</v>
          </cell>
          <cell r="D439" t="str">
            <v>1.294,30</v>
          </cell>
        </row>
        <row r="440">
          <cell r="A440" t="str">
            <v>CAB-RACK-005</v>
          </cell>
          <cell r="B440" t="str">
            <v>RACK METÁLICO 44 ES EM ESTRUTURA PARAFUSADA EM AÇO CARBONO COM ESPESSURA DE 1,2 MM, FECHAMENTO TRASEIRO, LATERAIS E TETOS REMOVÍVEIS</v>
          </cell>
          <cell r="C440" t="str">
            <v>CJ</v>
          </cell>
          <cell r="D440" t="str">
            <v>2.076,00</v>
          </cell>
        </row>
        <row r="441">
          <cell r="A441" t="str">
            <v>CAB-RACK-010</v>
          </cell>
          <cell r="B441" t="str">
            <v>CALHA DE TOMADAS PARA FIXAÇÃO NO RACK, COM 8 TOMADAS 2P +T</v>
          </cell>
          <cell r="C441" t="str">
            <v>CJ</v>
          </cell>
          <cell r="D441" t="str">
            <v>80,10</v>
          </cell>
        </row>
        <row r="442">
          <cell r="A442" t="str">
            <v>CAB-RACK-015</v>
          </cell>
          <cell r="B442" t="str">
            <v>GAVETA DE VENTILAÇÃO COM 4 VENTILADORES PARA RACK 19"</v>
          </cell>
          <cell r="C442" t="str">
            <v>CJ</v>
          </cell>
          <cell r="D442" t="str">
            <v>708,10</v>
          </cell>
        </row>
        <row r="443">
          <cell r="A443" t="str">
            <v>CAB-RACK-020</v>
          </cell>
          <cell r="B443" t="str">
            <v>ORGANIZADOR DE CABOS DE 1U PARA RACK 19"</v>
          </cell>
          <cell r="C443" t="str">
            <v>CJ</v>
          </cell>
          <cell r="D443" t="str">
            <v>38,10</v>
          </cell>
        </row>
        <row r="444">
          <cell r="A444" t="str">
            <v>CAB-RACK-025</v>
          </cell>
          <cell r="B444" t="str">
            <v>TAMPA CEGA DE 1U PARA RACK 19"</v>
          </cell>
          <cell r="C444" t="str">
            <v>CJ</v>
          </cell>
          <cell r="D444" t="str">
            <v>10,71</v>
          </cell>
        </row>
        <row r="445">
          <cell r="A445" t="str">
            <v>CAB-TOM-005</v>
          </cell>
          <cell r="B445" t="str">
            <v>TOMADA PARA TELEFONE RJ 11 SEM PLACA PARA CAIXA 4" X 2"</v>
          </cell>
          <cell r="C445" t="str">
            <v>UN</v>
          </cell>
          <cell r="D445" t="str">
            <v>19,24</v>
          </cell>
        </row>
        <row r="446">
          <cell r="A446" t="str">
            <v>CAB-TOM-010</v>
          </cell>
          <cell r="B446" t="str">
            <v>TOMADA PARA TELEFONE RJ 45 SEM PLACA PARA CAIXA CONDULETE 3/4"</v>
          </cell>
          <cell r="C446" t="str">
            <v>CJ</v>
          </cell>
          <cell r="D446" t="str">
            <v>34,16</v>
          </cell>
        </row>
        <row r="447">
          <cell r="A447" t="str">
            <v>CAB-TOM-015</v>
          </cell>
          <cell r="B447" t="str">
            <v>TOMADA DUPLA PARA LÓGICA RJ45, 4"X2", EMBUTIR, COMPLETA</v>
          </cell>
          <cell r="C447" t="str">
            <v>CJ</v>
          </cell>
          <cell r="D447" t="str">
            <v>41,12</v>
          </cell>
        </row>
        <row r="448">
          <cell r="A448" t="str">
            <v>CAB-TOM-020</v>
          </cell>
          <cell r="B448" t="str">
            <v>TOMADA DUPLA PARA LÓGICA RJ45, 4"X4", EMBUTIR, COMPLETA</v>
          </cell>
          <cell r="C448" t="str">
            <v>CJ</v>
          </cell>
          <cell r="D448" t="str">
            <v>71,92</v>
          </cell>
        </row>
        <row r="449">
          <cell r="A449" t="str">
            <v>CAB-TOM-025</v>
          </cell>
          <cell r="B449" t="str">
            <v>TOMADA PARA LÓGICA COM CAIXA SISTEMA "X", APARENTE</v>
          </cell>
          <cell r="C449" t="str">
            <v>CJ</v>
          </cell>
          <cell r="D449" t="str">
            <v>37,60</v>
          </cell>
        </row>
        <row r="451">
          <cell r="A451" t="str">
            <v>CER-001</v>
          </cell>
          <cell r="B451" t="str">
            <v>CERCA DE MOURÃO CONCRETO</v>
          </cell>
        </row>
        <row r="452">
          <cell r="A452" t="str">
            <v>CER-MOU-005</v>
          </cell>
          <cell r="B452" t="str">
            <v>CERCA DE MOURÃO H = 2,15 M - MOURÃO PRÉ-FABRICADO DE CONCRETO PONTA LISA A CADA 2,20 M E 7 FIOS DE ARAME FARPADO, EXCLUSIVE BASE</v>
          </cell>
          <cell r="C452" t="str">
            <v>M</v>
          </cell>
          <cell r="D452" t="str">
            <v>19,13</v>
          </cell>
        </row>
        <row r="453">
          <cell r="A453" t="str">
            <v>CER-MOU-015</v>
          </cell>
          <cell r="B453" t="str">
            <v>CERCA DE MOURÃO H = 2,80 M - MOURÃO PRÉ-FABRICADO DE CONCRETO PONTA VIRADA A CADA 2,20 M E 7 + 4 FIOS DE ARAME FARPADO, EXCLUSIVE BASE</v>
          </cell>
          <cell r="C453" t="str">
            <v>M</v>
          </cell>
          <cell r="D453" t="str">
            <v>25,65</v>
          </cell>
        </row>
        <row r="454">
          <cell r="A454" t="str">
            <v>CER-MOU-020</v>
          </cell>
          <cell r="B454" t="str">
            <v>CERCA DE MOURÃO H = 2,80 M - MOURÃO PRÉ-FABRICADO DE CONCRETO PONTA VIRADA A CADA 2,50 M, 3 FIOS DE ARAME FARPADO E TELA GALVANIZADA # 2" FIO 12, INCLUSIVE FUNDAÇÃO</v>
          </cell>
          <cell r="C454" t="str">
            <v>M</v>
          </cell>
          <cell r="D454" t="str">
            <v>115,11</v>
          </cell>
        </row>
        <row r="456">
          <cell r="A456" t="str">
            <v>CIN-001</v>
          </cell>
          <cell r="B456" t="str">
            <v>CINTAMENTO E VERGAS</v>
          </cell>
        </row>
        <row r="457">
          <cell r="A457" t="str">
            <v>CIN-BLO-005</v>
          </cell>
          <cell r="B457" t="str">
            <v>CINTAMENTO EM BLOCO DE CONCRETO E = 10 CM, A REVESTIR, PORTANTE TIPO "U"</v>
          </cell>
          <cell r="C457" t="str">
            <v>M</v>
          </cell>
          <cell r="D457" t="str">
            <v>6,65</v>
          </cell>
        </row>
        <row r="458">
          <cell r="A458" t="str">
            <v>CIN-BLO-010</v>
          </cell>
          <cell r="B458" t="str">
            <v>CINTAMENTO EM BLOCO DE CONCRETO E = 15 CM, A REVESTIR, PORTANTE TIPO "U"</v>
          </cell>
          <cell r="C458" t="str">
            <v>M</v>
          </cell>
          <cell r="D458" t="str">
            <v>7,53</v>
          </cell>
        </row>
        <row r="459">
          <cell r="A459" t="str">
            <v>CIN-BLO-015</v>
          </cell>
          <cell r="B459" t="str">
            <v>CINTAMENTO EM BLOCO DE CONCRETO E = 20 CM, A REVESTIR, PORTANTE TIPO "U"</v>
          </cell>
          <cell r="C459" t="str">
            <v>M</v>
          </cell>
          <cell r="D459" t="str">
            <v>8,83</v>
          </cell>
        </row>
        <row r="460">
          <cell r="A460" t="str">
            <v>CIN-BLO-020</v>
          </cell>
          <cell r="B460" t="str">
            <v>CINTAMENTO EM BLOCO DE CONCRETO E = 10 CM, APARENTE, PORTANTE TIPO "U"</v>
          </cell>
          <cell r="C460" t="str">
            <v>M</v>
          </cell>
          <cell r="D460" t="str">
            <v>6,79</v>
          </cell>
        </row>
        <row r="461">
          <cell r="A461" t="str">
            <v>CIN-BLO-025</v>
          </cell>
          <cell r="B461" t="str">
            <v>CINTAMENTO EM BLOCO DE CONCRETO E = 15 CM, APARENTE, PORTANTE TIPO "U"</v>
          </cell>
          <cell r="C461" t="str">
            <v>M</v>
          </cell>
          <cell r="D461" t="str">
            <v>8,06</v>
          </cell>
        </row>
        <row r="462">
          <cell r="A462" t="str">
            <v>CIN-BLO-030</v>
          </cell>
          <cell r="B462" t="str">
            <v>CINTAMENTO EM BLOCO DE CONCRETO E = 20 CM, APARENTE, PORTANTE TIPO "U"</v>
          </cell>
          <cell r="C462" t="str">
            <v>M</v>
          </cell>
          <cell r="D462" t="str">
            <v>8,99</v>
          </cell>
        </row>
        <row r="463">
          <cell r="A463" t="str">
            <v>CIN-BLO-035</v>
          </cell>
          <cell r="B463" t="str">
            <v>CINTAMENTO EM BLOCO DE CONCRETO E = 15 CM, A REVESTIR, PORTANTE TIPO "J"</v>
          </cell>
          <cell r="C463" t="str">
            <v>M</v>
          </cell>
          <cell r="D463" t="str">
            <v>7,68</v>
          </cell>
        </row>
        <row r="464">
          <cell r="A464" t="str">
            <v>CIN-BLO-040</v>
          </cell>
          <cell r="B464" t="str">
            <v>CINTAMENTO EM BLOCO DE CONCRETO E = 15 CM, APARENTE, PORTANTE TIPO "J"</v>
          </cell>
          <cell r="C464" t="str">
            <v>M</v>
          </cell>
          <cell r="D464" t="str">
            <v>8,67</v>
          </cell>
        </row>
        <row r="465">
          <cell r="A465" t="str">
            <v>CIN-ENC-005</v>
          </cell>
          <cell r="B465" t="str">
            <v>ENCUNHAMENTO DE ALVENARIA COM TIJOLOS MACIÇOS PARA PAREDE E = 10 CM</v>
          </cell>
          <cell r="C465" t="str">
            <v>M</v>
          </cell>
          <cell r="D465" t="str">
            <v>12,29</v>
          </cell>
        </row>
        <row r="466">
          <cell r="A466" t="str">
            <v>CIN-ENC-010</v>
          </cell>
          <cell r="B466" t="str">
            <v>ENCUNHAMENTO DE ALVENARIA COM TIJOLOS MACIÇOS PARA PAREDE E = 20 CM</v>
          </cell>
          <cell r="C466" t="str">
            <v>M</v>
          </cell>
          <cell r="D466" t="str">
            <v>19,68</v>
          </cell>
        </row>
        <row r="467">
          <cell r="A467" t="str">
            <v>CIN-ENC-015</v>
          </cell>
          <cell r="B467" t="str">
            <v>ENCUNHAMENTO DE ALVENARIA DE VEDAÇÃO DE BLOCO DE CONCRETO, COM ESPUMA DE POLIURETANO EXPANSIVA, E = 2 CM</v>
          </cell>
          <cell r="C467" t="str">
            <v>M</v>
          </cell>
          <cell r="D467" t="str">
            <v>9,99</v>
          </cell>
        </row>
        <row r="468">
          <cell r="A468" t="str">
            <v>CIN-VER-005</v>
          </cell>
          <cell r="B468" t="str">
            <v>VERGAS RETAS CONCRETO ARMADO FCK = 15 MPA</v>
          </cell>
          <cell r="C468" t="str">
            <v>M3</v>
          </cell>
          <cell r="D468" t="str">
            <v>1.198,22</v>
          </cell>
        </row>
        <row r="469">
          <cell r="A469" t="str">
            <v>CIN-VER-010</v>
          </cell>
          <cell r="B469" t="str">
            <v>CONTRAVERGAS RETAS CONCRETO ARMADO FCK = 15 MPA</v>
          </cell>
          <cell r="C469" t="str">
            <v>M3</v>
          </cell>
          <cell r="D469" t="str">
            <v>1.198,22</v>
          </cell>
        </row>
        <row r="471">
          <cell r="A471" t="str">
            <v>COB-001</v>
          </cell>
          <cell r="B471" t="str">
            <v>COBERTURAS</v>
          </cell>
        </row>
        <row r="472">
          <cell r="A472" t="str">
            <v>COB-CUM-005</v>
          </cell>
          <cell r="B472" t="str">
            <v>COLOCAÇÃO DE CUMEEIRA CERÂMICA, 3 UNID/M</v>
          </cell>
          <cell r="C472" t="str">
            <v>M</v>
          </cell>
          <cell r="D472" t="str">
            <v>13,41</v>
          </cell>
        </row>
        <row r="473">
          <cell r="A473" t="str">
            <v>COB-CUM-010</v>
          </cell>
          <cell r="B473" t="str">
            <v>CUMEEIRA NORMAL OU ARTICULADA DE FIBROCIMENTO PARA TELHA ONDULADA E = 6 OU 8 MM</v>
          </cell>
          <cell r="C473" t="str">
            <v>M</v>
          </cell>
          <cell r="D473" t="str">
            <v>27,72</v>
          </cell>
        </row>
        <row r="474">
          <cell r="A474" t="str">
            <v>COB-CUM-015</v>
          </cell>
          <cell r="B474" t="str">
            <v>COLOCAÇÃO DE CUMEEIRA GALVANIZADA TRAPEZOIDAL E = 0,50 MM, SIMPLES</v>
          </cell>
          <cell r="C474" t="str">
            <v>M</v>
          </cell>
          <cell r="D474" t="str">
            <v>28,34</v>
          </cell>
        </row>
        <row r="475">
          <cell r="A475" t="str">
            <v>COB-CUM-020</v>
          </cell>
          <cell r="B475" t="str">
            <v>COLOCAÇÃO DE CUMEEIRA DE FIBROCIMENTO PARA TELHA KALHETA, CANALETE 49</v>
          </cell>
          <cell r="C475" t="str">
            <v>M</v>
          </cell>
          <cell r="D475" t="str">
            <v>63,90</v>
          </cell>
        </row>
        <row r="476">
          <cell r="A476" t="str">
            <v>COB-CUM-025</v>
          </cell>
          <cell r="B476" t="str">
            <v>COLOCAÇÃO DE CUMEEIRA DE FIBROCIMENTO PARA TELHA KALHETÃO,CANALETE 90</v>
          </cell>
          <cell r="C476" t="str">
            <v>M</v>
          </cell>
          <cell r="D476" t="str">
            <v>77,76</v>
          </cell>
        </row>
        <row r="477">
          <cell r="A477" t="str">
            <v>COB-CUM-030</v>
          </cell>
          <cell r="B477" t="str">
            <v>COLOCAÇÃO DE CUMEEIRA ONDULADA DE FIBRA VEGETAL COM BETUME - TRADICIONAL</v>
          </cell>
          <cell r="C477" t="str">
            <v>M</v>
          </cell>
          <cell r="D477" t="str">
            <v>23,92</v>
          </cell>
        </row>
        <row r="478">
          <cell r="A478" t="str">
            <v>COB-EMB-005</v>
          </cell>
          <cell r="B478" t="str">
            <v>EMBOÇAMENTO DA ÚLTIMA FIADA DE TELHA CERÂMICA COM ARGAMASSA DE CIMENTO, CAL HIDRATADA E AREIA SEM PENEIRAR, NO TRAÇO 1:2:9</v>
          </cell>
          <cell r="C478" t="str">
            <v>M</v>
          </cell>
          <cell r="D478" t="str">
            <v>5,92</v>
          </cell>
        </row>
        <row r="479">
          <cell r="A479" t="str">
            <v>COB-ENG-005</v>
          </cell>
          <cell r="B479" t="str">
            <v>ENGRADAMENTO PARA TELHAS CERÂMICA OU CONCRETO EM MADEIRA PARAJU</v>
          </cell>
          <cell r="C479" t="str">
            <v>M2</v>
          </cell>
          <cell r="D479" t="str">
            <v>67,77</v>
          </cell>
        </row>
        <row r="480">
          <cell r="A480" t="str">
            <v>COB-ENG-010</v>
          </cell>
          <cell r="B480" t="str">
            <v>ENGRADAMENTO PARA TELHADO DE FIBROCIMENTO ONDULADA</v>
          </cell>
          <cell r="C480" t="str">
            <v>M2</v>
          </cell>
          <cell r="D480" t="str">
            <v>38,73</v>
          </cell>
        </row>
        <row r="481">
          <cell r="A481" t="str">
            <v>COB-ENG-015</v>
          </cell>
          <cell r="B481" t="str">
            <v>ENGRADAMENTO PARA TELHADO DE FIBROCIMENTO TIPO KALHETA, CANALETE 49</v>
          </cell>
          <cell r="C481" t="str">
            <v>M2</v>
          </cell>
          <cell r="D481" t="str">
            <v>13,76</v>
          </cell>
        </row>
        <row r="482">
          <cell r="A482" t="str">
            <v>COB-ENG-020</v>
          </cell>
          <cell r="B482" t="str">
            <v>ENGRADAMENTO PARA TELHADO DE FIBROCIMENTO TIPO KALHETÃO, CANALETE 90</v>
          </cell>
          <cell r="C482" t="str">
            <v>M2</v>
          </cell>
          <cell r="D482" t="str">
            <v>13,03</v>
          </cell>
        </row>
        <row r="483">
          <cell r="A483" t="str">
            <v>COB-ENG-025</v>
          </cell>
          <cell r="B483" t="str">
            <v>PEÇAS DE MADEIRA EM PARAJU 15 X 8 CM</v>
          </cell>
          <cell r="C483" t="str">
            <v>M</v>
          </cell>
          <cell r="D483" t="str">
            <v>23,03</v>
          </cell>
        </row>
        <row r="484">
          <cell r="A484" t="str">
            <v>COB-ENG-030</v>
          </cell>
          <cell r="B484" t="str">
            <v>PEÇAS DE MADEIRA EM PARAJU 12 X 8 CM</v>
          </cell>
          <cell r="C484" t="str">
            <v>M</v>
          </cell>
          <cell r="D484" t="str">
            <v>18,93</v>
          </cell>
        </row>
        <row r="485">
          <cell r="A485" t="str">
            <v>COB-ENG-035</v>
          </cell>
          <cell r="B485" t="str">
            <v>PEÇAS DE MADEIRA EM PARAJU 8 X 8 CM</v>
          </cell>
          <cell r="C485" t="str">
            <v>M</v>
          </cell>
          <cell r="D485" t="str">
            <v>13,21</v>
          </cell>
        </row>
        <row r="486">
          <cell r="A486" t="str">
            <v>COB-ENG-040</v>
          </cell>
          <cell r="B486" t="str">
            <v>CAIBRO DE MADEIRA EM PARAJU 7 X 4 CM</v>
          </cell>
          <cell r="C486" t="str">
            <v>M</v>
          </cell>
          <cell r="D486" t="str">
            <v>6,64</v>
          </cell>
        </row>
        <row r="487">
          <cell r="A487" t="str">
            <v>COB-ENG-045</v>
          </cell>
          <cell r="B487" t="str">
            <v>RIPA EM MADEIRA EM 4 X 1,5 CM</v>
          </cell>
          <cell r="C487" t="str">
            <v>M</v>
          </cell>
          <cell r="D487" t="str">
            <v>2,59</v>
          </cell>
        </row>
        <row r="488">
          <cell r="A488" t="str">
            <v>COB-ESP-005</v>
          </cell>
          <cell r="B488" t="str">
            <v>COLOCAÇÃO DE ESPIGÃO EM FIBROCIMENTO PARA TELHA ONDULADA</v>
          </cell>
          <cell r="C488" t="str">
            <v>M</v>
          </cell>
          <cell r="D488" t="str">
            <v>12,82</v>
          </cell>
        </row>
        <row r="489">
          <cell r="A489" t="str">
            <v>COB-RUF-010</v>
          </cell>
          <cell r="B489" t="str">
            <v>COLOCAÇÃO DE RUFO EM FIBROCIMENTO PARA TELHA ONDULADA</v>
          </cell>
          <cell r="C489" t="str">
            <v>M</v>
          </cell>
          <cell r="D489" t="str">
            <v>17,87</v>
          </cell>
        </row>
        <row r="490">
          <cell r="A490" t="str">
            <v>COB-RUF-015</v>
          </cell>
          <cell r="B490" t="str">
            <v>COLOCAÇÃO DE RUFO EM POLIETILENO PARA TELHA VEGETAL TRADICIONAL</v>
          </cell>
          <cell r="C490" t="str">
            <v>M</v>
          </cell>
          <cell r="D490" t="str">
            <v>22,94</v>
          </cell>
        </row>
        <row r="491">
          <cell r="A491" t="str">
            <v>COB-TEL-005</v>
          </cell>
          <cell r="B491" t="str">
            <v>COBERTURA EM TELHA CERÂMICA FRANCESA</v>
          </cell>
          <cell r="C491" t="str">
            <v>M2</v>
          </cell>
          <cell r="D491" t="str">
            <v>28,63</v>
          </cell>
        </row>
        <row r="492">
          <cell r="A492" t="str">
            <v>COB-TEL-010</v>
          </cell>
          <cell r="B492" t="str">
            <v>COBERTURA EM TELHA CERÂMICA COLONIAL PLANA, 24 UNID/M2</v>
          </cell>
          <cell r="C492" t="str">
            <v>M2</v>
          </cell>
          <cell r="D492" t="str">
            <v>35,74</v>
          </cell>
        </row>
        <row r="493">
          <cell r="A493" t="str">
            <v>COB-TEL-015</v>
          </cell>
          <cell r="B493" t="str">
            <v>COBERTURA EM TELHA CERÂMICA COLONIAL CURVA, 26 UNID/M2</v>
          </cell>
          <cell r="C493" t="str">
            <v>M2</v>
          </cell>
          <cell r="D493" t="str">
            <v>41,04</v>
          </cell>
        </row>
        <row r="494">
          <cell r="A494" t="str">
            <v>COB-TEL-016</v>
          </cell>
          <cell r="B494" t="str">
            <v>TELHA COLONIAL DE RESERVA</v>
          </cell>
          <cell r="C494" t="str">
            <v>M2</v>
          </cell>
          <cell r="D494" t="str">
            <v>18,14</v>
          </cell>
        </row>
        <row r="495">
          <cell r="A495" t="str">
            <v>COB-TEL-020</v>
          </cell>
          <cell r="B495" t="str">
            <v>COBERTURA EM TELHA DE FIBROCIMENTO ONDULADA E = 5 MM</v>
          </cell>
          <cell r="C495" t="str">
            <v>M2</v>
          </cell>
          <cell r="D495" t="str">
            <v>13,22</v>
          </cell>
        </row>
        <row r="496">
          <cell r="A496" t="str">
            <v>COB-TEL-025</v>
          </cell>
          <cell r="B496" t="str">
            <v>COBERTURA EM TELHA DE FIBROCIMENTO ONDULADA E = 6 MM</v>
          </cell>
          <cell r="C496" t="str">
            <v>M2</v>
          </cell>
          <cell r="D496" t="str">
            <v>16,39</v>
          </cell>
        </row>
        <row r="497">
          <cell r="A497" t="str">
            <v>COB-TEL-030</v>
          </cell>
          <cell r="B497" t="str">
            <v>COBERTURA EM TELHA DE FIBROCIMENTO ONDULADA E = 8 MM</v>
          </cell>
          <cell r="C497" t="str">
            <v>M2</v>
          </cell>
          <cell r="D497" t="str">
            <v>20,96</v>
          </cell>
        </row>
        <row r="498">
          <cell r="A498" t="str">
            <v>COB-TEL-035</v>
          </cell>
          <cell r="B498" t="str">
            <v>COBERTURA EM TELHA DE FIBROCIMENTO TIPO KALHETA, CANALETE 49</v>
          </cell>
          <cell r="C498" t="str">
            <v>M2</v>
          </cell>
          <cell r="D498" t="str">
            <v>82,85</v>
          </cell>
        </row>
        <row r="499">
          <cell r="A499" t="str">
            <v>COB-TEL-040</v>
          </cell>
          <cell r="B499" t="str">
            <v>COBERTURA EM TELHA DE FIBROCIMENTO TIPO KALHETÃO,CANALETE 90</v>
          </cell>
          <cell r="C499" t="str">
            <v>M2</v>
          </cell>
          <cell r="D499" t="str">
            <v>61,91</v>
          </cell>
        </row>
        <row r="500">
          <cell r="A500" t="str">
            <v>COB-TEL-045</v>
          </cell>
          <cell r="B500" t="str">
            <v>COBERTURA EM TELHA METÁLICA GALVANIZADA TRAPEZOIDAL E = 0, 50 MM, SIMPLES</v>
          </cell>
          <cell r="C500" t="str">
            <v>M2</v>
          </cell>
          <cell r="D500" t="str">
            <v>42,43</v>
          </cell>
        </row>
        <row r="501">
          <cell r="A501" t="str">
            <v>COB-TEL-050</v>
          </cell>
          <cell r="B501" t="str">
            <v>COBERTURA EM TELHA METÁLICA GALVANIZADA TRAPEZOIDAL, DUPLA COM TRATAMENTO TERMO-ACÚSTICO</v>
          </cell>
          <cell r="C501" t="str">
            <v>M2</v>
          </cell>
          <cell r="D501" t="str">
            <v>94,46</v>
          </cell>
        </row>
        <row r="502">
          <cell r="A502" t="str">
            <v>COB-TEL-055</v>
          </cell>
          <cell r="B502" t="str">
            <v>COBERTURA EM TELHA METÁLICA GALVANIZADA TRAPEZOIDAL, DUPLA COM TRATAMENTO ANTI-CHAMA</v>
          </cell>
          <cell r="C502" t="str">
            <v>M2</v>
          </cell>
          <cell r="D502" t="str">
            <v>89,62</v>
          </cell>
        </row>
        <row r="503">
          <cell r="A503" t="str">
            <v>COB-TEL-060</v>
          </cell>
          <cell r="B503" t="str">
            <v>COBERTURA EM TELHA ONDULADA TRADICIONAL DE FIBRA VEGETAL COM BETUME ESP. = 3 MM - INCLINAÇÃO DE 10º A 15º (FIXAÇÃO EM ESTRUTURA METÁLICA)</v>
          </cell>
          <cell r="C503" t="str">
            <v>M2</v>
          </cell>
          <cell r="D503" t="str">
            <v>23,90</v>
          </cell>
        </row>
        <row r="504">
          <cell r="A504" t="str">
            <v>COB-TEL-065</v>
          </cell>
          <cell r="B504" t="str">
            <v>COBERTURA EM TELHA ONDULADA TRADICIONAL DE FIBRA VEGETAL COM BETUME ESP. = 3 MM - INCLINAÇÃO ACIMA DE 15º (FIXAÇÃO EM ESTRUTURA METÁLICA)</v>
          </cell>
          <cell r="C504" t="str">
            <v>M2</v>
          </cell>
          <cell r="D504" t="str">
            <v>23,33</v>
          </cell>
        </row>
        <row r="505">
          <cell r="A505" t="str">
            <v>COB-TEL-070</v>
          </cell>
          <cell r="B505" t="str">
            <v>COLOCAÇÃO DE VEDA ONDA EM POLIETILENO PARA TELHA VEGETAL ONDULADA TRADICIONAL</v>
          </cell>
          <cell r="C505" t="str">
            <v>M</v>
          </cell>
          <cell r="D505" t="str">
            <v>13,33</v>
          </cell>
        </row>
        <row r="507">
          <cell r="A507" t="str">
            <v>DEM-001</v>
          </cell>
          <cell r="B507" t="str">
            <v>DEMOLIÇÕES E REMOÇÕES</v>
          </cell>
        </row>
        <row r="508">
          <cell r="A508" t="str">
            <v>DEM-ALA-005</v>
          </cell>
          <cell r="B508" t="str">
            <v>REMOÇÃO DE ALAMBRADO</v>
          </cell>
          <cell r="C508" t="str">
            <v>M2</v>
          </cell>
          <cell r="D508" t="str">
            <v>4,95</v>
          </cell>
        </row>
        <row r="509">
          <cell r="A509" t="str">
            <v>DEM-ALV-005</v>
          </cell>
          <cell r="B509" t="str">
            <v>DEMOLIÇÃO DE ALVENARIA DE TIJOLO E BLOCO SEM APROVEITAMENTO DO MATERIAL, INCLUSIVE AFASTAMENTO</v>
          </cell>
          <cell r="C509" t="str">
            <v>M3</v>
          </cell>
          <cell r="D509" t="str">
            <v>45,35</v>
          </cell>
        </row>
        <row r="510">
          <cell r="A510" t="str">
            <v>DEM-ALV-010</v>
          </cell>
          <cell r="B510" t="str">
            <v>DEMOLIÇÃO DE ALVENARIA DE TIJOLO CERÂMICO SEM APROVEITAMENTO DO MATERIAL, INCLUSIVE AFASTAMENTO</v>
          </cell>
          <cell r="C510" t="str">
            <v>M3</v>
          </cell>
          <cell r="D510" t="str">
            <v>49,47</v>
          </cell>
        </row>
        <row r="511">
          <cell r="A511" t="str">
            <v>DEM-BAN-005</v>
          </cell>
          <cell r="B511" t="str">
            <v>REMOÇÃO DE BANCADA DE PEDRA (MÁRMORE, GRANITO, ARDÓSIA, MARMORITE, ETC.)</v>
          </cell>
          <cell r="C511" t="str">
            <v>M2</v>
          </cell>
          <cell r="D511" t="str">
            <v>19,91</v>
          </cell>
        </row>
        <row r="512">
          <cell r="A512" t="str">
            <v>DEM-CAL-005</v>
          </cell>
          <cell r="B512" t="str">
            <v>REMOÇÃO DE CALHA GALVANIZADA OU PVC, INCLUSIVE AFASTAMENTO</v>
          </cell>
          <cell r="C512" t="str">
            <v>M</v>
          </cell>
          <cell r="D512" t="str">
            <v>3,30</v>
          </cell>
        </row>
        <row r="513">
          <cell r="A513" t="str">
            <v>DEM-CER-005</v>
          </cell>
          <cell r="B513" t="str">
            <v>REMOÇÃO DE CERCA</v>
          </cell>
          <cell r="C513" t="str">
            <v>M2</v>
          </cell>
          <cell r="D513" t="str">
            <v>6,60</v>
          </cell>
        </row>
        <row r="514">
          <cell r="A514" t="str">
            <v>DEM-CON-005</v>
          </cell>
          <cell r="B514" t="str">
            <v>DEMOLIÇÃO DE CONCRETO SIMPLES-MANUAL, INCLUSIVE AFASTAMENTO</v>
          </cell>
          <cell r="C514" t="str">
            <v>M3</v>
          </cell>
          <cell r="D514" t="str">
            <v>107,19</v>
          </cell>
        </row>
        <row r="515">
          <cell r="A515" t="str">
            <v>DEM-CON-010</v>
          </cell>
          <cell r="B515" t="str">
            <v>DEMOLIÇÃO DE CONCRETO ARMADO-MANUAL, INCLUSIVE AFASTAMENTO</v>
          </cell>
          <cell r="C515" t="str">
            <v>M3</v>
          </cell>
          <cell r="D515" t="str">
            <v>131,92</v>
          </cell>
        </row>
        <row r="516">
          <cell r="A516" t="str">
            <v>DEM-CON-015</v>
          </cell>
          <cell r="B516" t="str">
            <v>DEMOLIÇÃO DE CONCRETO SIMPLES - COM EQUIPAMENTO ELÉTRICO, INCLUSIVE AFASTAMENTO</v>
          </cell>
          <cell r="C516" t="str">
            <v>M3</v>
          </cell>
          <cell r="D516" t="str">
            <v>33,53</v>
          </cell>
        </row>
        <row r="517">
          <cell r="A517" t="str">
            <v>DEM-CON-020</v>
          </cell>
          <cell r="B517" t="str">
            <v>DEMOLIÇÃO DE CONCRETO ARMADO - COM EQUIPAMENTO ELÉTRICO, INCLUSIVE AFASTAMENTO</v>
          </cell>
          <cell r="C517" t="str">
            <v>M3</v>
          </cell>
          <cell r="D517" t="str">
            <v>58,11</v>
          </cell>
        </row>
        <row r="518">
          <cell r="A518" t="str">
            <v>DEM-CON-025</v>
          </cell>
          <cell r="B518" t="str">
            <v>DEMOLIÇÃO DE CONCRETO SIMPLES - COM EQUIPAMENTO PNEUMÁTICO, INCLUSIVE AFASTAMENTO</v>
          </cell>
          <cell r="C518" t="str">
            <v>M3</v>
          </cell>
          <cell r="D518" t="str">
            <v>61,99</v>
          </cell>
        </row>
        <row r="519">
          <cell r="A519" t="str">
            <v>DEM-CON-030</v>
          </cell>
          <cell r="B519" t="str">
            <v>DEMOLIÇÃO DE CONCRETO ARMADO - COM EQUIPAMENTO PNEUMÁTICO, INCLUSIVE AFASTAMENTO</v>
          </cell>
          <cell r="C519" t="str">
            <v>M3</v>
          </cell>
          <cell r="D519" t="str">
            <v>130,34</v>
          </cell>
        </row>
        <row r="520">
          <cell r="A520" t="str">
            <v>DEM-CON-035</v>
          </cell>
          <cell r="B520" t="str">
            <v>REMOÇÃO DE CONDUTOR DE CHAPA GALVANIZA DA OU PVC, INCLUSIVE AFASTAMENTO</v>
          </cell>
          <cell r="C520" t="str">
            <v>M</v>
          </cell>
          <cell r="D520" t="str">
            <v>2,06</v>
          </cell>
        </row>
        <row r="521">
          <cell r="A521" t="str">
            <v>DEM-CON-040</v>
          </cell>
          <cell r="B521" t="str">
            <v>DEMOLIÇÃO DE CONSTRUÇÃO EM ALVENARIAS</v>
          </cell>
          <cell r="C521" t="str">
            <v>M2</v>
          </cell>
          <cell r="D521" t="str">
            <v>56,15</v>
          </cell>
        </row>
        <row r="522">
          <cell r="A522" t="str">
            <v>DEM-CON-045</v>
          </cell>
          <cell r="B522" t="str">
            <v>REMOÇÃO DE CONCERTNA D = 450 MM, 610 MM OU 730 MM - COM POSSÍVEL REAPROVEITAMENTO</v>
          </cell>
          <cell r="C522" t="str">
            <v>M</v>
          </cell>
          <cell r="D522" t="str">
            <v>1,00</v>
          </cell>
        </row>
        <row r="523">
          <cell r="A523" t="str">
            <v>DEM-CON-050</v>
          </cell>
          <cell r="B523" t="str">
            <v>REMOÇÃO DE CONCERTINA D = 450 MM, 610 MM OU 730 MM - COM REAPROVEITAMENTO</v>
          </cell>
          <cell r="C523" t="str">
            <v>M</v>
          </cell>
          <cell r="D523" t="str">
            <v>1,00</v>
          </cell>
        </row>
        <row r="524">
          <cell r="A524" t="str">
            <v>DEM-DIV-005</v>
          </cell>
          <cell r="B524" t="str">
            <v>DEMOLIÇÃO DE DIVISÓRIA DE PEDRAS (MÁRMORE,ARDÓSIA OU MARMORITE), INCLUSIVE AFASTAMENTO</v>
          </cell>
          <cell r="C524" t="str">
            <v>M2</v>
          </cell>
          <cell r="D524" t="str">
            <v>19,91</v>
          </cell>
        </row>
        <row r="525">
          <cell r="A525" t="str">
            <v>DEM-DIV-010</v>
          </cell>
          <cell r="B525" t="str">
            <v>DEMOLIÇÃO DE DIVISÓRIA DE MADEIRA, INCLUSIVE AFASTAMENTO</v>
          </cell>
          <cell r="C525" t="str">
            <v>M2</v>
          </cell>
          <cell r="D525" t="str">
            <v>8,25</v>
          </cell>
        </row>
        <row r="526">
          <cell r="A526" t="str">
            <v>DEM-DIV-015</v>
          </cell>
          <cell r="B526" t="str">
            <v>DEMOLIÇÃO DE DIVISÓRIA DE ELEMENTOS VAZADOS (COBOGÓ, ETC ), INCLUSIVE AFASTAMENTO</v>
          </cell>
          <cell r="C526" t="str">
            <v>M2</v>
          </cell>
          <cell r="D526" t="str">
            <v>6,60</v>
          </cell>
        </row>
        <row r="527">
          <cell r="A527" t="str">
            <v>DEM-DIV-020</v>
          </cell>
          <cell r="B527" t="str">
            <v>DEMOLIÇÃO DE DIVISÓRIA DE LAMINADO, INCLUSIVE AFASTAMENTO</v>
          </cell>
          <cell r="C527" t="str">
            <v>M2</v>
          </cell>
          <cell r="D527" t="str">
            <v>8,25</v>
          </cell>
        </row>
        <row r="528">
          <cell r="A528" t="str">
            <v>DEM-ENG-005</v>
          </cell>
          <cell r="B528" t="str">
            <v>DEMOLIÇÃO DE ENGRADAMENTO DE TELHA METÁLICA, PVC OU FIBROCIMENTO, INCLUSIVE EMPILHAMENTO</v>
          </cell>
          <cell r="C528" t="str">
            <v>M2</v>
          </cell>
          <cell r="D528" t="str">
            <v>7,60</v>
          </cell>
        </row>
        <row r="529">
          <cell r="A529" t="str">
            <v>DEM-ENG-010</v>
          </cell>
          <cell r="B529" t="str">
            <v>DEMOLIÇÃO DE ENGRADAMENTO DE TELHA TIPO CALHA DE FIBROCIMENTO, INCLUSIVE EMPILHAMENTO</v>
          </cell>
          <cell r="C529" t="str">
            <v>M2</v>
          </cell>
          <cell r="D529" t="str">
            <v>7,60</v>
          </cell>
        </row>
        <row r="530">
          <cell r="A530" t="str">
            <v>DEM-ENG-015</v>
          </cell>
          <cell r="B530" t="str">
            <v>DEMOLIÇÃO DE ENGRADAMENTO DE TELHA CERÂMICA COLONIAL OU FRANCESA INCLUSIVE EMPILHAMENTO</v>
          </cell>
          <cell r="C530" t="str">
            <v>M2</v>
          </cell>
          <cell r="D530" t="str">
            <v>8,67</v>
          </cell>
        </row>
        <row r="531">
          <cell r="A531" t="str">
            <v>DEM-ENG-020</v>
          </cell>
          <cell r="B531" t="str">
            <v>DEMOLIÇÃO DE ENGRADAMENTO DE TELHA CERÂMICA PARA REAPROVEITAMENTO</v>
          </cell>
          <cell r="C531" t="str">
            <v>M2</v>
          </cell>
          <cell r="D531" t="str">
            <v>10,48</v>
          </cell>
        </row>
        <row r="532">
          <cell r="A532" t="str">
            <v>DEM-FER-005</v>
          </cell>
          <cell r="B532" t="str">
            <v>REMOÇÃO DE FERRAGENS (DOBRADIÇAS, FECHADURAS, MAÇANETAS)</v>
          </cell>
          <cell r="C532" t="str">
            <v>UN</v>
          </cell>
          <cell r="D532" t="str">
            <v>6,42</v>
          </cell>
        </row>
        <row r="533">
          <cell r="A533" t="str">
            <v>DEM-FOR-005</v>
          </cell>
          <cell r="B533" t="str">
            <v>DEMOLIÇÃO DE FORRO DE PLACAS INCLUSIVE BARROTEAMENTO COM AFASTAMENTO E EMPILHAMENTO</v>
          </cell>
          <cell r="C533" t="str">
            <v>M2</v>
          </cell>
          <cell r="D533" t="str">
            <v>7,42</v>
          </cell>
        </row>
        <row r="534">
          <cell r="A534" t="str">
            <v>DEM-FOR-010</v>
          </cell>
          <cell r="B534" t="str">
            <v>DEMOLIÇÃO DE FORRO DE PLACAS EXCLUSIVE BARROTEAMENTO COM AFASTAMENTO E EMPILHAMENTO</v>
          </cell>
          <cell r="C534" t="str">
            <v>M2</v>
          </cell>
          <cell r="D534" t="str">
            <v>4,12</v>
          </cell>
        </row>
        <row r="535">
          <cell r="A535" t="str">
            <v>DEM-FOR-015</v>
          </cell>
          <cell r="B535" t="str">
            <v>DEMOLIÇÃO DE FORRO DE PERFIS INCLUSIVE ESTRUTURA DE SUSTENTAÇÃO COM AFASTAMENTO E EMPILHAMENTO</v>
          </cell>
          <cell r="C535" t="str">
            <v>M2</v>
          </cell>
          <cell r="D535" t="str">
            <v>12,96</v>
          </cell>
        </row>
        <row r="536">
          <cell r="A536" t="str">
            <v>DEM-FOR-020</v>
          </cell>
          <cell r="B536" t="str">
            <v>DEMOLIÇÃO DE FORRO DE PERFIS EXCLUSIVE ESTRUTURA DE SUSTENTAÇÃO COM AFASTAMENTO E EMPILHAMENTO</v>
          </cell>
          <cell r="C536" t="str">
            <v>M2</v>
          </cell>
          <cell r="D536" t="str">
            <v>7,42</v>
          </cell>
        </row>
        <row r="537">
          <cell r="A537" t="str">
            <v>DEM-FOR-030</v>
          </cell>
          <cell r="B537" t="str">
            <v>DEMOLIÇÃO DE FORRO DE GESSO INCLUSIVE AFASTAMENTO E EMPILHAMENTO</v>
          </cell>
          <cell r="C537" t="str">
            <v>M2</v>
          </cell>
          <cell r="D537" t="str">
            <v>7,01</v>
          </cell>
        </row>
        <row r="538">
          <cell r="A538" t="str">
            <v>DEM-FOR-035</v>
          </cell>
          <cell r="B538" t="str">
            <v>DEMOLIÇÃO DE FORRO DE TABUAS DE PINHO INCLUSIVE AFASTAMENTO E EMPILHAMENTO</v>
          </cell>
          <cell r="C538" t="str">
            <v>M2</v>
          </cell>
          <cell r="D538" t="str">
            <v>7,42</v>
          </cell>
        </row>
        <row r="539">
          <cell r="A539" t="str">
            <v>DEM-IMP-005</v>
          </cell>
          <cell r="B539" t="str">
            <v>REMOÇÃO DE IMPERMEABILIZAÇÃO E PROTEÇÃO MECÂNICA</v>
          </cell>
          <cell r="C539" t="str">
            <v>M2</v>
          </cell>
          <cell r="D539" t="str">
            <v>17,30</v>
          </cell>
        </row>
        <row r="540">
          <cell r="A540" t="str">
            <v>DEM-INT-005</v>
          </cell>
          <cell r="B540" t="str">
            <v>REMOÇÃO DE INTERFONE</v>
          </cell>
          <cell r="C540" t="str">
            <v>UN</v>
          </cell>
          <cell r="D540" t="str">
            <v>18,10</v>
          </cell>
        </row>
        <row r="541">
          <cell r="A541" t="str">
            <v>DEM-LOU-005</v>
          </cell>
          <cell r="B541" t="str">
            <v>REMOÇÃO DE LOUÇAS (LAVATÓRIO, BANHEIRA, PIA, VASO SANITÁRIO, TANQUE)</v>
          </cell>
          <cell r="C541" t="str">
            <v>UN</v>
          </cell>
          <cell r="D541" t="str">
            <v>28,96</v>
          </cell>
        </row>
        <row r="542">
          <cell r="A542" t="str">
            <v>DEM-LUM-005</v>
          </cell>
          <cell r="B542" t="str">
            <v>REMOÇÃO DE LUMINÁRIA FLUORESCENTE</v>
          </cell>
          <cell r="C542" t="str">
            <v>UN</v>
          </cell>
          <cell r="D542" t="str">
            <v>7,24</v>
          </cell>
        </row>
        <row r="543">
          <cell r="A543" t="str">
            <v>DEM-LUM-010</v>
          </cell>
          <cell r="B543" t="str">
            <v>REMOÇÃO DE LUMINÁRIA INCANDESCENTE</v>
          </cell>
          <cell r="C543" t="str">
            <v>UN</v>
          </cell>
          <cell r="D543" t="str">
            <v>4,53</v>
          </cell>
        </row>
        <row r="544">
          <cell r="A544" t="str">
            <v>DEM-MET-005</v>
          </cell>
          <cell r="B544" t="str">
            <v>REMOÇÃO DE METAIS COMUNS (CONDUÍTE, SIFÃO, REGISTRO, TORNEIRAS)</v>
          </cell>
          <cell r="C544" t="str">
            <v>UN</v>
          </cell>
          <cell r="D544" t="str">
            <v>7,00</v>
          </cell>
        </row>
        <row r="545">
          <cell r="A545" t="str">
            <v>DEM-MET-010</v>
          </cell>
          <cell r="B545" t="str">
            <v>REMOÇÃO DE METAIS ESPECIAIS (VÁLVULA DE DESCARGA, CAIXA SILENCIOSA)</v>
          </cell>
          <cell r="C545" t="str">
            <v>UN</v>
          </cell>
          <cell r="D545" t="str">
            <v>7,35</v>
          </cell>
        </row>
        <row r="546">
          <cell r="A546" t="str">
            <v>DEM-MFC-005</v>
          </cell>
          <cell r="B546" t="str">
            <v>REMOÇÃO DE MEIO-FIO PRÉ-MOLDADO DE CONCRETO INCLUSIVE CARGA</v>
          </cell>
          <cell r="C546" t="str">
            <v>M</v>
          </cell>
          <cell r="D546" t="str">
            <v>4,12</v>
          </cell>
        </row>
        <row r="547">
          <cell r="A547" t="str">
            <v>DEM-MFC-010</v>
          </cell>
          <cell r="B547" t="str">
            <v>REMOÇÃO DE MEIO-FIO DE PEDRA(GNAISSE, BASALTO, ETC.) INCLUSIVE CARGA</v>
          </cell>
          <cell r="C547" t="str">
            <v>M</v>
          </cell>
          <cell r="D547" t="str">
            <v>10,31</v>
          </cell>
        </row>
        <row r="548">
          <cell r="A548" t="str">
            <v>DEM-PAD-005</v>
          </cell>
          <cell r="B548" t="str">
            <v>REMOÇÃO DE PADRÃO DA CEMIG</v>
          </cell>
          <cell r="C548" t="str">
            <v>UN</v>
          </cell>
          <cell r="D548" t="str">
            <v>45,25</v>
          </cell>
        </row>
        <row r="549">
          <cell r="A549" t="str">
            <v>DEM-PAD-010</v>
          </cell>
          <cell r="B549" t="str">
            <v>REMOÇÃO DE PADRÃO DA COPASA</v>
          </cell>
          <cell r="C549" t="str">
            <v>UN</v>
          </cell>
          <cell r="D549" t="str">
            <v>36,20</v>
          </cell>
        </row>
        <row r="550">
          <cell r="A550" t="str">
            <v>DEM-PAV-005</v>
          </cell>
          <cell r="B550" t="str">
            <v>DEMOLIÇÃO DE PAVIMENTAÇÃO COM PRÉ-MOLDADO DE CONCRETO</v>
          </cell>
          <cell r="C550" t="str">
            <v>M2</v>
          </cell>
          <cell r="D550" t="str">
            <v>5,77</v>
          </cell>
        </row>
        <row r="551">
          <cell r="A551" t="str">
            <v>DEM-PAV-010</v>
          </cell>
          <cell r="B551" t="str">
            <v>DEMOLIÇÃO DE PAVIMENTAÇÃO COM PRÉ-MOLDADO DE CONCRETO</v>
          </cell>
          <cell r="C551" t="str">
            <v>M2</v>
          </cell>
          <cell r="D551" t="str">
            <v>5,77</v>
          </cell>
        </row>
        <row r="552">
          <cell r="A552" t="str">
            <v>DEM-PEI-005</v>
          </cell>
          <cell r="B552" t="str">
            <v>RETIRADA DE PEITORIL DE MÁRMORE OU GRANITO</v>
          </cell>
          <cell r="C552" t="str">
            <v>M</v>
          </cell>
          <cell r="D552" t="str">
            <v>2,86</v>
          </cell>
        </row>
        <row r="553">
          <cell r="A553" t="str">
            <v>DEM-PIS-005</v>
          </cell>
          <cell r="B553" t="str">
            <v>DEMOLIÇÃO DE PISO CIMENTADO OU CONTRAPISO DE ARGAMASSA, INCLUSIVE AFASTAMENTO</v>
          </cell>
          <cell r="C553" t="str">
            <v>M2</v>
          </cell>
          <cell r="D553" t="str">
            <v>6,60</v>
          </cell>
        </row>
        <row r="554">
          <cell r="A554" t="str">
            <v>DEM-PIS-010</v>
          </cell>
          <cell r="B554" t="str">
            <v>DEMOLIÇÃO DE PISO CERÂMICO OU LADRILHO HIDRÁULICO, INCLUSIVE AFASTAMENTO</v>
          </cell>
          <cell r="C554" t="str">
            <v>M2</v>
          </cell>
          <cell r="D554" t="str">
            <v>5,86</v>
          </cell>
        </row>
        <row r="555">
          <cell r="A555" t="str">
            <v>DEM-PIS-015</v>
          </cell>
          <cell r="B555" t="str">
            <v>DEMOLIÇÃO DE PISO DE PEDRAS (MÁRMORE, GRANITO, ARDÓSIA, LAGOA SANTA, SÃO TOMÉ, INCLUSIVE AFASTAMENTO</v>
          </cell>
          <cell r="C555" t="str">
            <v>M2</v>
          </cell>
          <cell r="D555" t="str">
            <v>9,89</v>
          </cell>
        </row>
        <row r="556">
          <cell r="A556" t="str">
            <v>DEM-PIS-020</v>
          </cell>
          <cell r="B556" t="str">
            <v>DEMOLIÇÃO DE PISO VINÍLICO, INCLUSIVE AFASTAMENTO</v>
          </cell>
          <cell r="C556" t="str">
            <v>M2</v>
          </cell>
          <cell r="D556" t="str">
            <v>3,30</v>
          </cell>
        </row>
        <row r="557">
          <cell r="A557" t="str">
            <v>DEM-PIS-025</v>
          </cell>
          <cell r="B557" t="str">
            <v>DEMOLIÇÃO DE PISO DE MARMORITE, INCLUSIVE AFASTAMENTO</v>
          </cell>
          <cell r="C557" t="str">
            <v>M2</v>
          </cell>
          <cell r="D557" t="str">
            <v>8,68</v>
          </cell>
        </row>
        <row r="558">
          <cell r="A558" t="str">
            <v>DEM-PIS-030</v>
          </cell>
          <cell r="B558" t="str">
            <v>DEMOLIÇÃO DE PISO DE TACO DE MADEIRA, INCLUSIVE AFASTAMENTO</v>
          </cell>
          <cell r="C558" t="str">
            <v>M2</v>
          </cell>
          <cell r="D558" t="str">
            <v>8,25</v>
          </cell>
        </row>
        <row r="559">
          <cell r="A559" t="str">
            <v>DEM-PIS-035</v>
          </cell>
          <cell r="B559" t="str">
            <v>DEMOLIÇÃO DE PISO DE PISO DE TABUAS, INCLUSIVE AFASTAMENTO</v>
          </cell>
          <cell r="C559" t="str">
            <v>M2</v>
          </cell>
          <cell r="D559" t="str">
            <v>7,42</v>
          </cell>
        </row>
        <row r="560">
          <cell r="A560" t="str">
            <v>DEM-PIS-040</v>
          </cell>
          <cell r="B560" t="str">
            <v>DEMOLIÇÃO DE PASSEIO OU LAJE DE CONCRETO COM EQUIPAMENTO PNEUMÁTICO, INCLUSIVE AFASTAMENTO</v>
          </cell>
          <cell r="C560" t="str">
            <v>M2</v>
          </cell>
          <cell r="D560" t="str">
            <v>5,61</v>
          </cell>
        </row>
        <row r="561">
          <cell r="A561" t="str">
            <v>DEM-PIS-045</v>
          </cell>
          <cell r="B561" t="str">
            <v>DEMOLIÇÃO DE PASSEIO OU LAJE DE CONCRETO MANUALMENTE, INCLUSIVE AFASTAMENTO</v>
          </cell>
          <cell r="C561" t="str">
            <v>M2</v>
          </cell>
          <cell r="D561" t="str">
            <v>11,54</v>
          </cell>
        </row>
        <row r="562">
          <cell r="A562" t="str">
            <v>DEM-PIS-050</v>
          </cell>
          <cell r="B562" t="str">
            <v>DEMOLIÇÃO DE CALÇADA PORTUGUESA, INCLUSIVE AFASTAMENTO</v>
          </cell>
          <cell r="C562" t="str">
            <v>M2</v>
          </cell>
          <cell r="D562" t="str">
            <v>7,42</v>
          </cell>
        </row>
        <row r="563">
          <cell r="A563" t="str">
            <v>DEM-PIS-055</v>
          </cell>
          <cell r="B563" t="str">
            <v>DEMOLIÇÃO DE PASSEIO OU LAJE DE CONCRETO COM EQUIPAMENTO, INCLUSIVE AFASTAMENTO</v>
          </cell>
          <cell r="C563" t="str">
            <v>M2</v>
          </cell>
          <cell r="D563" t="str">
            <v>8,19</v>
          </cell>
        </row>
        <row r="564">
          <cell r="A564" t="str">
            <v>DEM-PIS-060</v>
          </cell>
          <cell r="B564" t="str">
            <v>DEMOLIÇÃO MANUAL DE ALVENARIA POLIÉDRICA, INCLUSIVE AFASTAMENTO</v>
          </cell>
          <cell r="C564" t="str">
            <v>M2</v>
          </cell>
          <cell r="D564" t="str">
            <v>5,77</v>
          </cell>
        </row>
        <row r="565">
          <cell r="A565" t="str">
            <v>DEM-PIS-065</v>
          </cell>
          <cell r="B565" t="str">
            <v>DEMOLIÇÃO DE PAVIMENTO PARALELEPÍPEDO REJUNTADOS COM AREIA INCLUSIVE AFASTAMENTO E EMPILHAMENTO</v>
          </cell>
          <cell r="C565" t="str">
            <v>M2</v>
          </cell>
          <cell r="D565" t="str">
            <v>5,77</v>
          </cell>
        </row>
        <row r="566">
          <cell r="A566" t="str">
            <v>DEM-PIS-070</v>
          </cell>
          <cell r="B566" t="str">
            <v>DEMOLIÇÃO DE REVESTIMENTO ASFÁLTICO COM EQUIPAMENTO PNEUMÁTICO, INCLUSIVE AFASTAMENTO</v>
          </cell>
          <cell r="C566" t="str">
            <v>M2</v>
          </cell>
          <cell r="D566" t="str">
            <v>5,59</v>
          </cell>
        </row>
        <row r="567">
          <cell r="A567" t="str">
            <v>DEM-POR-005</v>
          </cell>
          <cell r="B567" t="str">
            <v>REMOÇÃO DE PORTA OU JANELA INCLUSIVE MARCO E ALISAR, INCLUSIVE AFASTAMENTO E EMPILHAMENTO</v>
          </cell>
          <cell r="C567" t="str">
            <v>M2</v>
          </cell>
          <cell r="D567" t="str">
            <v>4,95</v>
          </cell>
        </row>
        <row r="568">
          <cell r="A568" t="str">
            <v>DEM-POR-015</v>
          </cell>
          <cell r="B568" t="str">
            <v>REMOÇÃO DE FOLHA DE PORTA OU JANELA, INCLUSIVE AFASTAMENTO E EMPILHAMENTO</v>
          </cell>
          <cell r="C568" t="str">
            <v>M2</v>
          </cell>
          <cell r="D568" t="str">
            <v>3,30</v>
          </cell>
        </row>
        <row r="569">
          <cell r="A569" t="str">
            <v>DEM-POR-020</v>
          </cell>
          <cell r="B569" t="str">
            <v>REMOÇÃO DE MARCO, INCLUSIVE AFASTAMENTO E EMPILHAMENTO</v>
          </cell>
          <cell r="C569" t="str">
            <v>UN</v>
          </cell>
          <cell r="D569" t="str">
            <v>6,18</v>
          </cell>
        </row>
        <row r="570">
          <cell r="A570" t="str">
            <v>DEM-POR-025</v>
          </cell>
          <cell r="B570" t="str">
            <v>REMOÇÃO DE ALISAR, INCLUSIVE AFASTAMENTO E EMPILHAMENTO</v>
          </cell>
          <cell r="C570" t="str">
            <v>CJ</v>
          </cell>
          <cell r="D570" t="str">
            <v>1,27</v>
          </cell>
        </row>
        <row r="571">
          <cell r="A571" t="str">
            <v>DEM-POR-030</v>
          </cell>
          <cell r="B571" t="str">
            <v>REMOÇÃO DE PORTA OU JANELA METÁLICA, INCLUSIVE AFASTAMENTO</v>
          </cell>
          <cell r="C571" t="str">
            <v>M2</v>
          </cell>
          <cell r="D571" t="str">
            <v>7,01</v>
          </cell>
        </row>
        <row r="572">
          <cell r="A572" t="str">
            <v>DEM-QUA-005</v>
          </cell>
          <cell r="B572" t="str">
            <v>REMOÇÃO DE QUADRO NEGRO , INCLUSIVE AFASTAMENTO</v>
          </cell>
          <cell r="C572" t="str">
            <v>M2</v>
          </cell>
          <cell r="D572" t="str">
            <v>10,55</v>
          </cell>
        </row>
        <row r="573">
          <cell r="A573" t="str">
            <v>DEM-RED-005</v>
          </cell>
          <cell r="B573" t="str">
            <v>DESMONTAGEM E RETIRADA DE REDES DE DUTOS DE AR CONDICIONADO</v>
          </cell>
          <cell r="C573" t="str">
            <v>M</v>
          </cell>
          <cell r="D573" t="str">
            <v>3,30</v>
          </cell>
        </row>
        <row r="574">
          <cell r="A574" t="str">
            <v>DEM-RED-010</v>
          </cell>
          <cell r="B574" t="str">
            <v>RETIRADA DE TUBULAÇÕES EMBUTIDAS DE REDE DE ÁGUA, ELÉTRICA, GASES ETC., INCLUSIVE CORTES E DESVIOS</v>
          </cell>
          <cell r="C574" t="str">
            <v>M</v>
          </cell>
          <cell r="D574" t="str">
            <v>6,34</v>
          </cell>
        </row>
        <row r="575">
          <cell r="A575" t="str">
            <v>DEM-REV-005</v>
          </cell>
          <cell r="B575" t="str">
            <v>DEMOLIÇÃO DE REBOCO INCLUSIVE AFASTAMENTO</v>
          </cell>
          <cell r="C575" t="str">
            <v>M2</v>
          </cell>
          <cell r="D575" t="str">
            <v>5,77</v>
          </cell>
        </row>
        <row r="576">
          <cell r="A576" t="str">
            <v>DEM-REV-010</v>
          </cell>
          <cell r="B576" t="str">
            <v>DEMOLIÇÃO DE REVESTIMENTO CERÂMICO, AZULEJO OU LADRILHO HIDRÁULICO INCLUSIVE AFASTAMENTO</v>
          </cell>
          <cell r="C576" t="str">
            <v>M2</v>
          </cell>
          <cell r="D576" t="str">
            <v>6,60</v>
          </cell>
        </row>
        <row r="577">
          <cell r="A577" t="str">
            <v>DEM-REV-015</v>
          </cell>
          <cell r="B577" t="str">
            <v>DEMOLIÇÃO DE REVESTIMENTO DE PEDRA (MÁRMORE, GRANITO, ARDÓSIA, SÃO TOMÉ, ETC.), INCLUSIVE AFASTAMENTO</v>
          </cell>
          <cell r="C577" t="str">
            <v>M2</v>
          </cell>
          <cell r="D577" t="str">
            <v>9,89</v>
          </cell>
        </row>
        <row r="578">
          <cell r="A578" t="str">
            <v>DEM-REV-020</v>
          </cell>
          <cell r="B578" t="str">
            <v>DEMOLIÇÃO DE FÓRMICA, INCLUSIVE AFASTAMENTO</v>
          </cell>
          <cell r="C578" t="str">
            <v>M2</v>
          </cell>
          <cell r="D578" t="str">
            <v>4,95</v>
          </cell>
        </row>
        <row r="579">
          <cell r="A579" t="str">
            <v>DEM-ROD-005</v>
          </cell>
          <cell r="B579" t="str">
            <v>DEMOLIÇÃO DE RODAPÉ EM GERAL, INCLUSIVE ARGAMASSA DE ASSENTAMENTO</v>
          </cell>
          <cell r="C579" t="str">
            <v>M</v>
          </cell>
          <cell r="D579" t="str">
            <v>0,99</v>
          </cell>
        </row>
        <row r="580">
          <cell r="A580" t="str">
            <v>DEM-RUF-005</v>
          </cell>
          <cell r="B580" t="str">
            <v>REMOÇÃO DE RUFO DE CHAPA GALVANIZADA, INCLUSIVE AFASTAMENTO</v>
          </cell>
          <cell r="C580" t="str">
            <v>M</v>
          </cell>
          <cell r="D580" t="str">
            <v>2,31</v>
          </cell>
        </row>
        <row r="581">
          <cell r="A581" t="str">
            <v>DEM-SAR-005</v>
          </cell>
          <cell r="B581" t="str">
            <v>DEMOLIÇÃO DE SARJETA OU SARJETÃO DE CONCRETO</v>
          </cell>
          <cell r="C581" t="str">
            <v>M2</v>
          </cell>
          <cell r="D581" t="str">
            <v>6,60</v>
          </cell>
        </row>
        <row r="582">
          <cell r="A582" t="str">
            <v>DEM-SOL-005</v>
          </cell>
          <cell r="B582" t="str">
            <v>RETIRADA DE SOLEIRA DE MÁRMORE OU GRANITO</v>
          </cell>
          <cell r="C582" t="str">
            <v>M</v>
          </cell>
          <cell r="D582" t="str">
            <v>3,07</v>
          </cell>
        </row>
        <row r="583">
          <cell r="A583" t="str">
            <v>DEM-TEL-005</v>
          </cell>
          <cell r="B583" t="str">
            <v>REMOÇÃO DE TELHA METÁLICA OU PVC, INCLUSIVE AFASTAMENTO E EMPILHAMENTO</v>
          </cell>
          <cell r="C583" t="str">
            <v>M2</v>
          </cell>
          <cell r="D583" t="str">
            <v>2,69</v>
          </cell>
        </row>
        <row r="584">
          <cell r="A584" t="str">
            <v>DEM-TEL-010</v>
          </cell>
          <cell r="B584" t="str">
            <v>REMOÇÃO DE TELHA TIPO CALHA DE FIBROCIMENTO, INCLUSIVE AFASTAMENTO E EMPILHAMENTO</v>
          </cell>
          <cell r="C584" t="str">
            <v>M2</v>
          </cell>
          <cell r="D584" t="str">
            <v>4,95</v>
          </cell>
        </row>
        <row r="585">
          <cell r="A585" t="str">
            <v>DEM-TEL-015</v>
          </cell>
          <cell r="B585" t="str">
            <v>REMOÇÃO DE TELHA ONDULADA DE FIBROCIMENTO, INCLUSIVE AFASTAMENTO E EMPILHAMENTO</v>
          </cell>
          <cell r="C585" t="str">
            <v>M2</v>
          </cell>
          <cell r="D585" t="str">
            <v>4,53</v>
          </cell>
        </row>
        <row r="586">
          <cell r="A586" t="str">
            <v>DEM-TEL-020</v>
          </cell>
          <cell r="B586" t="str">
            <v>REMOÇÃO DE TELHA ONDULADA FIBROCIMENTO PARA REAPROVEITAMENTO</v>
          </cell>
          <cell r="C586" t="str">
            <v>M2</v>
          </cell>
          <cell r="D586" t="str">
            <v>5,36</v>
          </cell>
        </row>
        <row r="587">
          <cell r="A587" t="str">
            <v>DEM-TEL-025</v>
          </cell>
          <cell r="B587" t="str">
            <v>REMOÇÃO DE TELHA CERÂMICA COLONIAL OU FRANCESA, INCLUSIVE AFASTAMENTO E EMPILHAMENTO</v>
          </cell>
          <cell r="C587" t="str">
            <v>M2</v>
          </cell>
          <cell r="D587" t="str">
            <v>4,95</v>
          </cell>
        </row>
        <row r="588">
          <cell r="A588" t="str">
            <v>DEM-TEL-030</v>
          </cell>
          <cell r="B588" t="str">
            <v>REMOÇÃO DE TELHA CERÂMICA COLONIAL OU FRANCESA PARA REAPROVEITAMENTO, INCLUSIVE AFASTAMENTO E EMPILHAMENTO</v>
          </cell>
          <cell r="C588" t="str">
            <v>M2</v>
          </cell>
          <cell r="D588" t="str">
            <v>8,25</v>
          </cell>
        </row>
        <row r="589">
          <cell r="A589" t="str">
            <v>DEM-TUB-005</v>
          </cell>
          <cell r="B589" t="str">
            <v>RETIRADA DE TUBULAÇÕES EMBUTIDAS DAS REDE DE ÁGUA, ELÉTRICA, GASES, ETC.</v>
          </cell>
          <cell r="C589" t="str">
            <v>M</v>
          </cell>
          <cell r="D589" t="str">
            <v>6,34</v>
          </cell>
        </row>
        <row r="590">
          <cell r="A590" t="str">
            <v>DEM-VID-005</v>
          </cell>
          <cell r="B590" t="str">
            <v>RETIRADA DE VIDRO DE ESQUADRIAS, INCLUSIVE LIMPEZA DO ENCAIXE</v>
          </cell>
          <cell r="C590" t="str">
            <v>M2</v>
          </cell>
          <cell r="D590" t="str">
            <v>1,07</v>
          </cell>
        </row>
        <row r="592">
          <cell r="A592" t="str">
            <v>DEOP-001</v>
          </cell>
          <cell r="B592" t="str">
            <v>DEOP</v>
          </cell>
        </row>
        <row r="593">
          <cell r="A593" t="str">
            <v>DEOP-000-001</v>
          </cell>
          <cell r="B593" t="str">
            <v>REGISTRO PRESSÃO COM ACABAMENTO BRUTO D = 20 MM (3/4") EM CAIXA DE ALVENARIA C/TAMPA ARTICULÁVEL 30X30X30CM</v>
          </cell>
          <cell r="C593" t="str">
            <v>UN</v>
          </cell>
          <cell r="D593" t="str">
            <v>95,43</v>
          </cell>
        </row>
        <row r="594">
          <cell r="A594" t="str">
            <v>DEOP-000-002</v>
          </cell>
          <cell r="B594" t="str">
            <v>PAVIMENTAÇÃO EXTERNA COMPLETA, COM LAJE DE CONCRETO DE 5 cm E CAPEAMENTO CIMENTADO DE 3 cm C/ JUNTAS DE MADEIRA, PÁTIO, AREAS EXTERNAS, RAMPA E PASSEIO PUBLICO</v>
          </cell>
          <cell r="C594" t="str">
            <v>M2</v>
          </cell>
          <cell r="D594" t="str">
            <v>38,52</v>
          </cell>
        </row>
        <row r="595">
          <cell r="A595" t="str">
            <v>DEOP-000-003</v>
          </cell>
          <cell r="B595" t="str">
            <v>CAIXAS DE CAPTAÇÃO 60 X 60 X 60 CM ABERTA NAS LATERAIS, TAMPA E FUNDO EM CONCRETO</v>
          </cell>
          <cell r="C595" t="str">
            <v>UN</v>
          </cell>
          <cell r="D595" t="str">
            <v>147,31</v>
          </cell>
        </row>
        <row r="596">
          <cell r="A596" t="str">
            <v>DEOP-000-004</v>
          </cell>
          <cell r="B596" t="str">
            <v>REDE DE AGUA TUBO PVC ROSCA 1 1/2" INCLUSIVE CONEXÕES E SUPORTES</v>
          </cell>
          <cell r="C596" t="str">
            <v>M</v>
          </cell>
          <cell r="D596" t="str">
            <v>24,26</v>
          </cell>
        </row>
        <row r="597">
          <cell r="A597" t="str">
            <v>DEOP-000-005</v>
          </cell>
          <cell r="B597" t="str">
            <v>REDE DE AGUA TUBO PVC ROSCA 3/4" INCLUSIVE CONEXÕES E SUPORTES</v>
          </cell>
          <cell r="C597" t="str">
            <v>M</v>
          </cell>
          <cell r="D597" t="str">
            <v>15,74</v>
          </cell>
        </row>
        <row r="598">
          <cell r="A598" t="str">
            <v>DEOP-000-006</v>
          </cell>
          <cell r="B598" t="str">
            <v>REDE DE AGUA TUBO PVC ROSCA 1/2" INCLUSIVE CONEXÕES E SUPORTES</v>
          </cell>
          <cell r="C598" t="str">
            <v>M</v>
          </cell>
          <cell r="D598" t="str">
            <v>15,15</v>
          </cell>
        </row>
        <row r="599">
          <cell r="A599" t="str">
            <v>DEOP-000-007</v>
          </cell>
          <cell r="B599" t="str">
            <v>REDE SUBTERRANEA EM PVC ESGOTO PB, INCLUSIVE CONEXÕES E SUPORTES, 40 MM , CAVAS, COMPACTAÇÃO, ENVELOPAMENTO E REATERRO APILOADO</v>
          </cell>
          <cell r="C599" t="str">
            <v>M</v>
          </cell>
          <cell r="D599" t="str">
            <v>17,92</v>
          </cell>
        </row>
        <row r="600">
          <cell r="A600" t="str">
            <v>DEOP-000-008</v>
          </cell>
          <cell r="B600" t="str">
            <v>REDE SUBTERRANEA EM PVC ESGOTO PB, INCLUSIVE CONEXÕES E SUPORTES, 50 MM , CAVAS, COMPACTAÇÃO, ENVELOPAMENTO E REATERRO APILOADO</v>
          </cell>
          <cell r="C600" t="str">
            <v>M</v>
          </cell>
          <cell r="D600" t="str">
            <v>31,74</v>
          </cell>
        </row>
        <row r="601">
          <cell r="A601" t="str">
            <v>DEOP-000-009</v>
          </cell>
          <cell r="B601" t="str">
            <v>REDE SUBTERRANEA EM PVC ESGOTO PB, INCLUSIVE CONEXÕES E SUPORTES, 75 MM , CAVAS, COMPACTAÇÃO, ENVELOPAMENTO E REATERRO APILOADO</v>
          </cell>
          <cell r="C601" t="str">
            <v>M</v>
          </cell>
          <cell r="D601" t="str">
            <v>38,21</v>
          </cell>
        </row>
        <row r="602">
          <cell r="A602" t="str">
            <v>DEOP-000-010</v>
          </cell>
          <cell r="B602" t="str">
            <v>REDE SUBTERRANEA EM PVC ESGOTO PB, INCLUSIVE CONEXÕES E SUPORTES, 100 MM , CAVAS, COMPACTAÇÃO, ENVELOPAMENTO E REATERRO APILOADO</v>
          </cell>
          <cell r="C602" t="str">
            <v>M</v>
          </cell>
          <cell r="D602" t="str">
            <v>46,07</v>
          </cell>
        </row>
        <row r="603">
          <cell r="A603" t="str">
            <v>DEOP-000-011</v>
          </cell>
          <cell r="B603" t="str">
            <v>REDE SUBTERRANEA EM PVC ESGOTO PB, INCLUSIVE CONEXÕES E SUPORTES, 150 MM , CAVAS, COMPACTAÇÃO, ENVELOPAMENTO E REATERRO APILOADO</v>
          </cell>
          <cell r="C603" t="str">
            <v>M</v>
          </cell>
          <cell r="D603" t="str">
            <v>72,43</v>
          </cell>
        </row>
        <row r="604">
          <cell r="A604" t="str">
            <v>DEOP-000-012</v>
          </cell>
          <cell r="B604" t="str">
            <v>REDE SUBTERRANEA EM PVC ESGOTO PB, INCLUSIVE CONEXÕES E SUPORTES, 200 MM , CAVAS, COMPACTAÇÃO, ENVELOPAMENTO E REATERRO APILOADO</v>
          </cell>
          <cell r="C604" t="str">
            <v>M</v>
          </cell>
          <cell r="D604" t="str">
            <v>84,90</v>
          </cell>
        </row>
        <row r="605">
          <cell r="A605" t="str">
            <v>DEOP-000-013</v>
          </cell>
          <cell r="B605" t="str">
            <v>REDE SUBTERRANEA EM PVC ESGOTO PB, INCLUSIVE CONEXÕES E SUPORTES, 250 MM , CAVAS, COMPACTAÇÃO, ENVELOPAMENTO E REATERRO APILOADO</v>
          </cell>
          <cell r="C605" t="str">
            <v>M</v>
          </cell>
          <cell r="D605" t="str">
            <v>93,97</v>
          </cell>
        </row>
        <row r="606">
          <cell r="A606" t="str">
            <v>DEOP-000-014</v>
          </cell>
          <cell r="B606" t="str">
            <v>REDE SUBTERRANEA EM PVC ESGOTO PB, INCLUSIVE CONEXÕES E SUPORTES, 300 MM , CAVAS, COMPACTAÇÃO, ENVELOPAMENTO E REATERRO APILOADO</v>
          </cell>
          <cell r="C606" t="str">
            <v>M</v>
          </cell>
          <cell r="D606" t="str">
            <v>115,49</v>
          </cell>
        </row>
        <row r="607">
          <cell r="A607" t="str">
            <v>DES-001</v>
          </cell>
          <cell r="B607" t="str">
            <v>DESPESAS COM PESSOAL (VALORES REFERÊNCIA PARA O CÁLCULO DE CONSUMO/MÊS)</v>
          </cell>
        </row>
        <row r="608">
          <cell r="A608" t="str">
            <v>DES-CAF-005</v>
          </cell>
          <cell r="B608" t="str">
            <v>CAFÉ DA MANHÃ</v>
          </cell>
          <cell r="C608" t="str">
            <v>UN</v>
          </cell>
          <cell r="D608" t="str">
            <v>1,00</v>
          </cell>
        </row>
        <row r="609">
          <cell r="A609" t="str">
            <v>DES-CES-005</v>
          </cell>
          <cell r="B609" t="str">
            <v>CESTA BÁSICA</v>
          </cell>
          <cell r="C609" t="str">
            <v>UN</v>
          </cell>
          <cell r="D609" t="str">
            <v>42,00</v>
          </cell>
        </row>
        <row r="610">
          <cell r="A610" t="str">
            <v>DES-REF-005</v>
          </cell>
          <cell r="B610" t="str">
            <v>REFEIÇÃO PARA ENGENHEIRO, ENCARREGADOS E ADMINISTRATIVOS</v>
          </cell>
          <cell r="C610" t="str">
            <v>UN</v>
          </cell>
          <cell r="D610" t="str">
            <v>7,00</v>
          </cell>
        </row>
        <row r="611">
          <cell r="A611" t="str">
            <v>DES-TRA-005</v>
          </cell>
          <cell r="B611" t="str">
            <v>TRANSPORTE PESSOAL - VALE TRANSPORTE (REF. BH)</v>
          </cell>
          <cell r="C611" t="str">
            <v>UN</v>
          </cell>
          <cell r="D611" t="str">
            <v>2,30</v>
          </cell>
        </row>
        <row r="613">
          <cell r="A613" t="str">
            <v>DES-002</v>
          </cell>
          <cell r="B613" t="str">
            <v>DESPESAS DE APOIO (para uso exclusivo do Departamento de Obras Públicas do Estado de Minas Gerais)</v>
          </cell>
        </row>
        <row r="614">
          <cell r="A614" t="str">
            <v>DES-CAR-005</v>
          </cell>
          <cell r="B614" t="str">
            <v>CARRO PARA ENGENHEIRO (COM COMBUSTÍVEL, MANUTENÇÃO, SEGURO TOTAL, ETC.)</v>
          </cell>
          <cell r="C614" t="str">
            <v>MÊS</v>
          </cell>
          <cell r="D614" t="str">
            <v>2.520,00</v>
          </cell>
        </row>
        <row r="615">
          <cell r="A615" t="str">
            <v>DES-CAR-010</v>
          </cell>
          <cell r="B615" t="str">
            <v>CARRO PARA FISCALIZAÇÃO (COM COMBUSTÍVEL, MANUTENÇÃO, SEGURO TOTAL, ETC.)</v>
          </cell>
          <cell r="C615" t="str">
            <v>MÊS</v>
          </cell>
          <cell r="D615" t="str">
            <v>2.520,00</v>
          </cell>
        </row>
        <row r="616">
          <cell r="A616" t="str">
            <v>DES-CAR-015</v>
          </cell>
          <cell r="B616" t="str">
            <v>CARRO PARA ESCRITÓRIO DE OBRA (COM COMBUSTÍVEL, MANUTENÇÃO, SEGURO TOTAL, ETC.)</v>
          </cell>
          <cell r="C616" t="str">
            <v>MÊS</v>
          </cell>
          <cell r="D616" t="str">
            <v>2.520,00</v>
          </cell>
        </row>
        <row r="617">
          <cell r="A617" t="str">
            <v>DES-TRA-006</v>
          </cell>
          <cell r="B617" t="str">
            <v>CARRETO - MOTO</v>
          </cell>
          <cell r="C617" t="str">
            <v>VIA</v>
          </cell>
          <cell r="D617" t="str">
            <v>15,00</v>
          </cell>
        </row>
        <row r="618">
          <cell r="A618" t="str">
            <v>DES-TRA-010</v>
          </cell>
          <cell r="B618" t="str">
            <v>CARRETO - KOMBI</v>
          </cell>
          <cell r="C618" t="str">
            <v>VIA</v>
          </cell>
          <cell r="D618" t="str">
            <v>60,00</v>
          </cell>
        </row>
        <row r="619">
          <cell r="A619" t="str">
            <v>DES-TRA-015</v>
          </cell>
          <cell r="B619" t="str">
            <v>CARRETO - CAMINHÃO</v>
          </cell>
          <cell r="C619" t="str">
            <v>VIA</v>
          </cell>
          <cell r="D619" t="str">
            <v>120,00</v>
          </cell>
        </row>
        <row r="621">
          <cell r="A621" t="str">
            <v>DES-003</v>
          </cell>
          <cell r="B621" t="str">
            <v>CONSUMOS</v>
          </cell>
        </row>
        <row r="622">
          <cell r="A622" t="str">
            <v>CON-AGU-005</v>
          </cell>
          <cell r="B622" t="str">
            <v>CONSUMO DE ÁGUA - OBRAS ATÉ O VALOR DE 1.000.000,00</v>
          </cell>
          <cell r="C622" t="str">
            <v>MÊS</v>
          </cell>
          <cell r="D622" t="str">
            <v>400,00</v>
          </cell>
        </row>
        <row r="623">
          <cell r="A623" t="str">
            <v>CON-AGU-010</v>
          </cell>
          <cell r="B623" t="str">
            <v>CONSUMO DE ÁGUA - OBRAS COM VALOR ENTRE 1.000.000,01 E 3.000.000,00</v>
          </cell>
          <cell r="C623" t="str">
            <v>MÊS</v>
          </cell>
          <cell r="D623" t="str">
            <v>600,00</v>
          </cell>
        </row>
        <row r="624">
          <cell r="A624" t="str">
            <v>CON-AGU-015</v>
          </cell>
          <cell r="B624" t="str">
            <v>CONSUMO DE ÁGUA - OBRAS COM VALORES ACIMA DE 3.000.000,01</v>
          </cell>
          <cell r="C624" t="str">
            <v>MÊS</v>
          </cell>
          <cell r="D624" t="str">
            <v>1.000,00</v>
          </cell>
        </row>
        <row r="625">
          <cell r="A625" t="str">
            <v>CON-COP-005</v>
          </cell>
          <cell r="B625" t="str">
            <v>CÓPIAS E REPRODUÇÕES - OBRAS ATÉ O VALOR DE 1.000.000,00</v>
          </cell>
          <cell r="C625" t="str">
            <v>MÊS</v>
          </cell>
          <cell r="D625" t="str">
            <v>250,00</v>
          </cell>
        </row>
        <row r="626">
          <cell r="A626" t="str">
            <v>CON-COP-010</v>
          </cell>
          <cell r="B626" t="str">
            <v>CÓPIAS E REPRODUÇÕES - OBRAS COM VALOR ENTRE 1.000.000,01 E 3.000.000,00</v>
          </cell>
          <cell r="C626" t="str">
            <v>MÊS</v>
          </cell>
          <cell r="D626" t="str">
            <v>350,00</v>
          </cell>
        </row>
        <row r="627">
          <cell r="A627" t="str">
            <v>CON-COP-015</v>
          </cell>
          <cell r="B627" t="str">
            <v>CÓPIAS E REPRODUÇÕES - OBRAS COM VALORES ACIMA DE 3.000.000,01</v>
          </cell>
          <cell r="C627" t="str">
            <v>MÊS</v>
          </cell>
          <cell r="D627" t="str">
            <v>500,00</v>
          </cell>
        </row>
        <row r="628">
          <cell r="A628" t="str">
            <v>CON-ELE-005</v>
          </cell>
          <cell r="B628" t="str">
            <v>CONSUMO DE ENERGIA ELÉTRICA - OBRAS ATÉ O VALOR DE 1.000.000,00</v>
          </cell>
          <cell r="C628" t="str">
            <v>MÊS</v>
          </cell>
          <cell r="D628" t="str">
            <v>500,00</v>
          </cell>
        </row>
        <row r="629">
          <cell r="A629" t="str">
            <v>CON-ELE-010</v>
          </cell>
          <cell r="B629" t="str">
            <v>CONSUMO DE ENERGIA ELÉTRICA - OBRAS COM VALOR ENTRE 1.000.000,01E 3.000.000,00</v>
          </cell>
          <cell r="C629" t="str">
            <v>MÊS</v>
          </cell>
          <cell r="D629" t="str">
            <v>800,00</v>
          </cell>
        </row>
        <row r="630">
          <cell r="A630" t="str">
            <v>CON-ELE-015</v>
          </cell>
          <cell r="B630" t="str">
            <v>CONSUMO DE ENERGIA ELÉTRICA - OBRAS COM VALORES ACIMA DE 3.000.000,01</v>
          </cell>
          <cell r="C630" t="str">
            <v>MÊS</v>
          </cell>
          <cell r="D630" t="str">
            <v>1.500,00</v>
          </cell>
        </row>
        <row r="631">
          <cell r="A631" t="str">
            <v>CON-ESC-005</v>
          </cell>
          <cell r="B631" t="str">
            <v>MATERIAL DE ESCRITÓRIO - OBRAS ATÉ O VALOR DE 1.000.000,00</v>
          </cell>
          <cell r="C631" t="str">
            <v>MÊS</v>
          </cell>
          <cell r="D631" t="str">
            <v>500,00</v>
          </cell>
        </row>
        <row r="632">
          <cell r="A632" t="str">
            <v>CON-ESC-010</v>
          </cell>
          <cell r="B632" t="str">
            <v>MATERIAL DE ESCRITÓRIO - OBRAS COM VALOR ENTRE 1.000.000,01 E 3.000.000,00</v>
          </cell>
          <cell r="C632" t="str">
            <v>MÊS</v>
          </cell>
          <cell r="D632" t="str">
            <v>800,00</v>
          </cell>
        </row>
        <row r="633">
          <cell r="A633" t="str">
            <v>CON-ESC-015</v>
          </cell>
          <cell r="B633" t="str">
            <v>MATERIAL DE ESCRITÓRIO - OBRAS COM VALORES ACIMA DE 3.000.000,01</v>
          </cell>
          <cell r="C633" t="str">
            <v>MÊS</v>
          </cell>
          <cell r="D633" t="str">
            <v>1.000,00</v>
          </cell>
        </row>
        <row r="634">
          <cell r="A634" t="str">
            <v>CON-LIM-005</v>
          </cell>
          <cell r="B634" t="str">
            <v>MATERIAL DE LIMPEZA - OBRAS ATÉ O VALOR DE 1.000.000,00</v>
          </cell>
          <cell r="C634" t="str">
            <v>MÊS</v>
          </cell>
          <cell r="D634" t="str">
            <v>80,00</v>
          </cell>
        </row>
        <row r="635">
          <cell r="A635" t="str">
            <v>CON-LIM-010</v>
          </cell>
          <cell r="B635" t="str">
            <v>MATERIAL DE LIMPEZA - OBRAS COM VALOR ENTRE 1.000.000,01 E 3.000.000,00</v>
          </cell>
          <cell r="C635" t="str">
            <v>MÊS</v>
          </cell>
          <cell r="D635" t="str">
            <v>150,00</v>
          </cell>
        </row>
        <row r="636">
          <cell r="A636" t="str">
            <v>CON-LIM-015</v>
          </cell>
          <cell r="B636" t="str">
            <v>MATERIAL DE LIMPEZA - OBRAS COM VALORES ACIMA DE 3.000.000,01</v>
          </cell>
          <cell r="C636" t="str">
            <v>MÊS</v>
          </cell>
          <cell r="D636" t="str">
            <v>200,00</v>
          </cell>
        </row>
        <row r="637">
          <cell r="A637" t="str">
            <v>CON-MED-005</v>
          </cell>
          <cell r="B637" t="str">
            <v>MEDICAMENTOS (PRIMEIROS SOCORROS)</v>
          </cell>
          <cell r="C637" t="str">
            <v>KIT</v>
          </cell>
          <cell r="D637" t="str">
            <v>100,00</v>
          </cell>
        </row>
        <row r="638">
          <cell r="A638" t="str">
            <v>CON-TEL-005</v>
          </cell>
          <cell r="B638" t="str">
            <v>CONSUMO DE TELEFONE - OBRAS ATÉ O VALOR DE 1.000.000,00</v>
          </cell>
          <cell r="C638" t="str">
            <v>MÊS</v>
          </cell>
          <cell r="D638" t="str">
            <v>1.000,00</v>
          </cell>
        </row>
        <row r="639">
          <cell r="A639" t="str">
            <v>CON-TEL-010</v>
          </cell>
          <cell r="B639" t="str">
            <v>CONSUMO DE TELEFONE - OBRAS COM VALOR ENTRE 1.000.000,01 E 3.000.000,00</v>
          </cell>
          <cell r="C639" t="str">
            <v>MÊS</v>
          </cell>
          <cell r="D639" t="str">
            <v>1.500,00</v>
          </cell>
        </row>
        <row r="640">
          <cell r="A640" t="str">
            <v>CON-TEL-015</v>
          </cell>
          <cell r="B640" t="str">
            <v>CONSUMO DE TELEFONE - OBRAS COM VALORES ACIMA DE 3.000.000,01</v>
          </cell>
          <cell r="C640" t="str">
            <v>MÊS</v>
          </cell>
          <cell r="D640" t="str">
            <v>2.000,00</v>
          </cell>
        </row>
        <row r="642">
          <cell r="A642" t="str">
            <v>DES-004</v>
          </cell>
          <cell r="B642" t="str">
            <v>ITENS BÁSICOS DE MEDICINA E SEGURANÇA DO TRABALHO</v>
          </cell>
        </row>
        <row r="643">
          <cell r="A643" t="str">
            <v>MST-AQU-005</v>
          </cell>
          <cell r="B643" t="str">
            <v>AQUECEDOR DE MARMITA</v>
          </cell>
          <cell r="C643" t="str">
            <v>UN</v>
          </cell>
          <cell r="D643" t="str">
            <v>480,00</v>
          </cell>
        </row>
        <row r="644">
          <cell r="A644" t="str">
            <v>MST-EXA-005</v>
          </cell>
          <cell r="B644" t="str">
            <v>EXAME ADMISSIONAL/DEMISSIONAL</v>
          </cell>
          <cell r="C644" t="str">
            <v>UN</v>
          </cell>
          <cell r="D644" t="str">
            <v>25,00</v>
          </cell>
        </row>
        <row r="645">
          <cell r="A645" t="str">
            <v>MST-PCM-005</v>
          </cell>
          <cell r="B645" t="str">
            <v>PCMAT</v>
          </cell>
          <cell r="C645" t="str">
            <v>UN</v>
          </cell>
          <cell r="D645" t="str">
            <v>1.500,00</v>
          </cell>
        </row>
        <row r="646">
          <cell r="A646" t="str">
            <v>MST-PCS-005</v>
          </cell>
          <cell r="B646" t="str">
            <v>PCSMO</v>
          </cell>
          <cell r="C646" t="str">
            <v>MÊS</v>
          </cell>
          <cell r="D646" t="str">
            <v>150,00</v>
          </cell>
        </row>
        <row r="647">
          <cell r="A647" t="str">
            <v>MST-TER-005</v>
          </cell>
          <cell r="B647" t="str">
            <v>TREINAMENTO SEGURANÇA TRABALHO</v>
          </cell>
          <cell r="C647" t="str">
            <v>UN</v>
          </cell>
          <cell r="D647" t="str">
            <v>15,00</v>
          </cell>
        </row>
        <row r="649">
          <cell r="A649" t="str">
            <v>DIV-001</v>
          </cell>
          <cell r="B649" t="str">
            <v>DIVISÓRIA EM PEDRA</v>
          </cell>
        </row>
        <row r="650">
          <cell r="A650" t="str">
            <v>DIV-PED-005</v>
          </cell>
          <cell r="B650" t="str">
            <v>DIVISÓRIA EM MÁRMORE BRANCO E = 3 CM, INCLUSIVE FERRAGENS EM LATÃO CROMADO</v>
          </cell>
          <cell r="C650" t="str">
            <v>M2</v>
          </cell>
          <cell r="D650" t="str">
            <v>361,16</v>
          </cell>
        </row>
        <row r="651">
          <cell r="A651" t="str">
            <v>DIV-PED-010</v>
          </cell>
          <cell r="B651" t="str">
            <v>DIVISÓRIA EM ARDÓSIA E = 3 CM, INCLUSIVE FERRAGENS EM LATÃO CROMADO</v>
          </cell>
          <cell r="C651" t="str">
            <v>M2</v>
          </cell>
          <cell r="D651" t="str">
            <v>186,77</v>
          </cell>
        </row>
        <row r="652">
          <cell r="A652" t="str">
            <v>DIV-PED-015</v>
          </cell>
          <cell r="B652" t="str">
            <v>DIVISÓRIA EM GRANITO CINZA ANDORINHA E = 3 CM, INCLUSIVE FERRAGENS EM LATÃO CROMADO</v>
          </cell>
          <cell r="C652" t="str">
            <v>M2</v>
          </cell>
          <cell r="D652" t="str">
            <v>413,62</v>
          </cell>
        </row>
        <row r="653">
          <cell r="A653" t="str">
            <v>DIV-PED-020</v>
          </cell>
          <cell r="B653" t="str">
            <v>DIVISÓRIA EM MARMORITE E = 3 CM, INCLUSIVE FERRAGENS EM LATÃO CROMADO</v>
          </cell>
          <cell r="C653" t="str">
            <v>M2</v>
          </cell>
          <cell r="D653" t="str">
            <v>277,12</v>
          </cell>
        </row>
        <row r="654">
          <cell r="A654" t="str">
            <v>DIV-PED-025</v>
          </cell>
          <cell r="B654" t="str">
            <v>DIVISÓRIA EM ARDÓSIA E = 3 CM, INCLUSIVE PERFIS EM CHAPA 18</v>
          </cell>
          <cell r="C654" t="str">
            <v>M2</v>
          </cell>
          <cell r="D654" t="str">
            <v>157,59</v>
          </cell>
        </row>
        <row r="656">
          <cell r="A656" t="str">
            <v>DIV-002</v>
          </cell>
          <cell r="B656" t="str">
            <v>DIVISÓRIA EM PAINEL REMOVÍVEL</v>
          </cell>
        </row>
        <row r="657">
          <cell r="A657" t="str">
            <v>DIV-PAI-005</v>
          </cell>
          <cell r="B657" t="str">
            <v>DIVISÓRIA EM PAINEL REMOVÍVEL, NÚCLEO COMPENSADO NAVAL - P. AÇO TIPO C</v>
          </cell>
          <cell r="C657" t="str">
            <v>M2</v>
          </cell>
          <cell r="D657" t="str">
            <v>65,83</v>
          </cell>
        </row>
        <row r="658">
          <cell r="A658" t="str">
            <v>DIV-PAI-010</v>
          </cell>
          <cell r="B658" t="str">
            <v>DIVISÓRIA EM PAINEL REMOVÍVEL, NÚCLEO COMPENSADO NAVAL - P. ALUMÍNIO TIPO C</v>
          </cell>
          <cell r="C658" t="str">
            <v>M2</v>
          </cell>
          <cell r="D658" t="str">
            <v>76,48</v>
          </cell>
        </row>
        <row r="659">
          <cell r="A659" t="str">
            <v>DIV-PAI-015</v>
          </cell>
          <cell r="B659" t="str">
            <v>CONJUNTO DE FERRAGENS PARA CONFECÇÃO DE PORTA DE DIVISÓRIA</v>
          </cell>
          <cell r="C659" t="str">
            <v>CJ</v>
          </cell>
          <cell r="D659" t="str">
            <v>74,12</v>
          </cell>
        </row>
        <row r="661">
          <cell r="A661" t="str">
            <v>DRE-001</v>
          </cell>
          <cell r="B661" t="str">
            <v>DRENAGEM</v>
          </cell>
        </row>
        <row r="662">
          <cell r="A662" t="str">
            <v>DRE-ALA-005</v>
          </cell>
          <cell r="B662" t="str">
            <v>ALA DE REDE TUBULAR DN 500, EXCLUSIVE BOTA FORA</v>
          </cell>
          <cell r="C662" t="str">
            <v>UN</v>
          </cell>
          <cell r="D662">
            <v>481.76</v>
          </cell>
        </row>
        <row r="663">
          <cell r="A663" t="str">
            <v>DRE-ALA-010</v>
          </cell>
          <cell r="B663" t="str">
            <v>ALA DE REDE TUBULAR DN 600, EXCLUSIVE BOTA FORA</v>
          </cell>
          <cell r="C663" t="str">
            <v>UN</v>
          </cell>
          <cell r="D663">
            <v>536.98</v>
          </cell>
        </row>
        <row r="664">
          <cell r="A664" t="str">
            <v>DRE-ALA-015</v>
          </cell>
          <cell r="B664" t="str">
            <v>ALA DE REDE TUBULAR DN 700, EXCLUSIVE BOTA FORA</v>
          </cell>
          <cell r="C664" t="str">
            <v>UN</v>
          </cell>
          <cell r="D664">
            <v>592.61</v>
          </cell>
        </row>
        <row r="665">
          <cell r="A665" t="str">
            <v>DRE-ALA-020</v>
          </cell>
          <cell r="B665" t="str">
            <v>ALA DE REDE TUBULAR DN 800, EXCLUSIVE BOTA FORA</v>
          </cell>
          <cell r="C665" t="str">
            <v>UN</v>
          </cell>
          <cell r="D665">
            <v>649.86</v>
          </cell>
        </row>
        <row r="666">
          <cell r="A666" t="str">
            <v>DRE-ALA-025</v>
          </cell>
          <cell r="B666" t="str">
            <v>ALA DE REDE TUBULAR DN 900, EXCLUSIVE BOTA FORA</v>
          </cell>
          <cell r="C666" t="str">
            <v>UN</v>
          </cell>
          <cell r="D666">
            <v>711.96</v>
          </cell>
        </row>
        <row r="667">
          <cell r="A667" t="str">
            <v>DRE-ALA-030</v>
          </cell>
          <cell r="B667" t="str">
            <v>ALA DE REDE TUBULAR DN 1000, EXCLUSIVE BOTA FORA</v>
          </cell>
          <cell r="C667" t="str">
            <v>UN</v>
          </cell>
          <cell r="D667">
            <v>779.39</v>
          </cell>
        </row>
        <row r="668">
          <cell r="A668" t="str">
            <v>DRE-ALA-035</v>
          </cell>
          <cell r="B668" t="str">
            <v>ALA DE REDE TUBULAR DN 1100, EXCLUSIVE BOTA FORA</v>
          </cell>
          <cell r="C668" t="str">
            <v>UN</v>
          </cell>
          <cell r="D668">
            <v>1045.19</v>
          </cell>
        </row>
        <row r="669">
          <cell r="A669" t="str">
            <v>DRE-ALA-040</v>
          </cell>
          <cell r="B669" t="str">
            <v>ALA DE REDE TUBULAR DN 1200, EXCLUSIVE BOTA FORA</v>
          </cell>
          <cell r="C669" t="str">
            <v>UN</v>
          </cell>
          <cell r="D669">
            <v>1119.0899999999999</v>
          </cell>
        </row>
        <row r="670">
          <cell r="A670" t="str">
            <v>DRE-ALA-045</v>
          </cell>
          <cell r="B670" t="str">
            <v>ALA DE REDE TUBULAR DN 1300, EXCLUSIVE BOTA FORA</v>
          </cell>
          <cell r="C670" t="str">
            <v>UN</v>
          </cell>
          <cell r="D670">
            <v>1363.28</v>
          </cell>
        </row>
        <row r="671">
          <cell r="A671" t="str">
            <v>DRE-ALA-050</v>
          </cell>
          <cell r="B671" t="str">
            <v>ALA DE REDE TUBULAR DN 1500, EXCLUSIVE BOTA FORA</v>
          </cell>
          <cell r="C671" t="str">
            <v>UN</v>
          </cell>
          <cell r="D671">
            <v>1532.41</v>
          </cell>
        </row>
        <row r="672">
          <cell r="A672" t="str">
            <v>DRE-BOC-005</v>
          </cell>
          <cell r="B672" t="str">
            <v>BOCA DE LOBO SIMPLES (TIPO A), QUADRO, GRELHA E CANTONEIRA, INCLUSIVE ESCAVAÇÃO, REATERRO E BOTA-FORA</v>
          </cell>
          <cell r="C672" t="str">
            <v>UN</v>
          </cell>
          <cell r="D672">
            <v>1016.63</v>
          </cell>
        </row>
        <row r="673">
          <cell r="A673" t="str">
            <v>DRE-BOC-010</v>
          </cell>
          <cell r="B673" t="str">
            <v>BOCA DE LOBO SIMPLES (TIPO B), QUADRO, GRELHA E CANTONEIRA, INCLUSIVE ESCAVAÇÃO, REATERRO E BOTA-FORA</v>
          </cell>
          <cell r="C673" t="str">
            <v>UN</v>
          </cell>
          <cell r="D673">
            <v>559.86</v>
          </cell>
        </row>
        <row r="674">
          <cell r="A674" t="str">
            <v>DRE-CAN-005</v>
          </cell>
          <cell r="B674" t="str">
            <v>CANALETA TIPO 2 - D = 300 MM, PRÉ-MOLDADA DE CONCRETO, PADRÃO DEOP-MG</v>
          </cell>
          <cell r="C674" t="str">
            <v>M</v>
          </cell>
          <cell r="D674">
            <v>22.55</v>
          </cell>
        </row>
        <row r="675">
          <cell r="A675" t="str">
            <v>DRE-CAN-010</v>
          </cell>
          <cell r="B675" t="str">
            <v>CANALETA TIPO 2 - D = 400 MM, PRÉ-MOLDADA DE CONCRETO, PADRÃO DEOP-MG</v>
          </cell>
          <cell r="C675" t="str">
            <v>M</v>
          </cell>
          <cell r="D675">
            <v>32.01</v>
          </cell>
        </row>
        <row r="676">
          <cell r="A676" t="str">
            <v>DRE-CAN-015</v>
          </cell>
          <cell r="B676" t="str">
            <v>CANALETA TIPO 2 - D = 500 MM, PRÉ-MOLDADA DE CONCRETO, PADRÃO DEOP-MG</v>
          </cell>
          <cell r="C676" t="str">
            <v>M</v>
          </cell>
          <cell r="D676">
            <v>40.090000000000003</v>
          </cell>
        </row>
        <row r="677">
          <cell r="A677" t="str">
            <v>DRE-CAN-020</v>
          </cell>
          <cell r="B677" t="str">
            <v>CANALETA TIPO 2 - D = 600 MM, PRÉ-MOLDADA DE CONCRETO, PADRÃO DEOP-MG</v>
          </cell>
          <cell r="C677" t="str">
            <v>M</v>
          </cell>
          <cell r="D677">
            <v>51.83</v>
          </cell>
        </row>
        <row r="678">
          <cell r="A678" t="str">
            <v>DRE-CAN-025</v>
          </cell>
          <cell r="B678" t="str">
            <v>CANALETA TIPO 3 - 30 X 20 CM, CONCRETO FCK = 15 MPA, COM GRELHA DE AÇO CA-25, PADRÃO DEOP-MG</v>
          </cell>
          <cell r="C678" t="str">
            <v>M</v>
          </cell>
          <cell r="D678">
            <v>159.43</v>
          </cell>
        </row>
        <row r="679">
          <cell r="A679" t="str">
            <v>DRE-CAN-030</v>
          </cell>
          <cell r="B679" t="str">
            <v>CANALETA TIPO 4 - 30 X 20 CM, CONCRETO FCK = 15 MPA, COM TAMPA DE CONCRETO, PADRÃO DEOP-MG</v>
          </cell>
          <cell r="C679" t="str">
            <v>M</v>
          </cell>
          <cell r="D679">
            <v>72.16</v>
          </cell>
        </row>
        <row r="680">
          <cell r="A680" t="str">
            <v>DRE-CAN-035</v>
          </cell>
          <cell r="B680" t="str">
            <v>CANALETA TIPO 5 - 30 X 20 CM, CONCRETO FCK = 15 MPA SEM TAMPA DE CONCRETO, PADRÃO DEOP-MG</v>
          </cell>
          <cell r="C680" t="str">
            <v>M</v>
          </cell>
          <cell r="D680">
            <v>49.61</v>
          </cell>
        </row>
        <row r="681">
          <cell r="A681" t="str">
            <v>DRE-CAN-045</v>
          </cell>
          <cell r="B681" t="str">
            <v>CANALETA SEM TAMPA PARA ÁGUAS PLUVIAIS, 30 X 30 CM</v>
          </cell>
          <cell r="C681" t="str">
            <v>M</v>
          </cell>
          <cell r="D681">
            <v>79.78</v>
          </cell>
        </row>
        <row r="682">
          <cell r="A682" t="str">
            <v>DRE-CAN-050</v>
          </cell>
          <cell r="B682" t="str">
            <v>CANALETA COM GRELHA PARA ÁGUAS PLUVIAIS, 30 X 30 CM</v>
          </cell>
          <cell r="C682" t="str">
            <v>M</v>
          </cell>
          <cell r="D682">
            <v>121.71</v>
          </cell>
        </row>
        <row r="683">
          <cell r="A683" t="str">
            <v>DRE-CAN-055</v>
          </cell>
          <cell r="B683" t="str">
            <v>CANALETA COM TAMPA PARA ÁGUAS PLUVIAIS, 30 X 30 CM</v>
          </cell>
          <cell r="C683" t="str">
            <v>M</v>
          </cell>
          <cell r="D683">
            <v>101.44</v>
          </cell>
        </row>
        <row r="684">
          <cell r="A684" t="str">
            <v>DRE-CAN-060</v>
          </cell>
          <cell r="B684" t="str">
            <v>CANALETA SANITÁRIA ABERTA 5 X 8 CM</v>
          </cell>
          <cell r="C684" t="str">
            <v>M</v>
          </cell>
          <cell r="D684">
            <v>12.93</v>
          </cell>
        </row>
        <row r="685">
          <cell r="A685" t="str">
            <v>DRE-CHA-005</v>
          </cell>
          <cell r="B685" t="str">
            <v>CHAMINÉ DE POÇO DE VISITA TIPO A, EM ALVENARIA DE TIJOLO CERÂMICO MACIÇO E = 20 CM REVESTIDA</v>
          </cell>
          <cell r="C685" t="str">
            <v>M</v>
          </cell>
          <cell r="D685">
            <v>343.64</v>
          </cell>
        </row>
        <row r="686">
          <cell r="A686" t="str">
            <v>DRE-CHA-010</v>
          </cell>
          <cell r="B686" t="str">
            <v>CHAMINÉ DE POÇO DE VISITA TIPO B, EM ANEL DE CONCRETO CA-1</v>
          </cell>
          <cell r="C686" t="str">
            <v>M</v>
          </cell>
          <cell r="D686">
            <v>120.21</v>
          </cell>
        </row>
        <row r="687">
          <cell r="A687" t="str">
            <v>DRE-CON-005</v>
          </cell>
          <cell r="B687" t="str">
            <v>CONCRETO PARA BERÇO DE REDE TUBULAR TRAÇO 1:3:6, INCLUSIVE LANÇAMENTO</v>
          </cell>
          <cell r="C687" t="str">
            <v>M3</v>
          </cell>
          <cell r="D687">
            <v>218.6</v>
          </cell>
        </row>
        <row r="688">
          <cell r="A688" t="str">
            <v>DRE-CXS-005</v>
          </cell>
          <cell r="B688" t="str">
            <v>CAIXAS DE CAPTAÇÃO E DRENAGEM TIPO A D = 500 MM</v>
          </cell>
          <cell r="C688" t="str">
            <v>UN</v>
          </cell>
          <cell r="D688">
            <v>673.02</v>
          </cell>
        </row>
        <row r="689">
          <cell r="A689" t="str">
            <v>DRE-CXS-010</v>
          </cell>
          <cell r="B689" t="str">
            <v>CAIXAS DE CAPTAÇÃO E DRENAGEM TIPO B D = 500 MM</v>
          </cell>
          <cell r="C689" t="str">
            <v>UN</v>
          </cell>
          <cell r="D689">
            <v>868.04</v>
          </cell>
        </row>
        <row r="690">
          <cell r="A690" t="str">
            <v>DRE-CXS-015</v>
          </cell>
          <cell r="B690" t="str">
            <v>CAIXAS DE CAPTAÇÃO E DRENAGEM TIPO C D = 500 MM</v>
          </cell>
          <cell r="C690" t="str">
            <v>UN</v>
          </cell>
          <cell r="D690">
            <v>1060.22</v>
          </cell>
        </row>
        <row r="691">
          <cell r="A691" t="str">
            <v>DRE-DES-005</v>
          </cell>
          <cell r="B691" t="str">
            <v>DESCIDA D´ÁGUA TIPO DEGRAU DN 500, EXCLUSIVE BOTA FORA</v>
          </cell>
          <cell r="C691" t="str">
            <v>M</v>
          </cell>
          <cell r="D691">
            <v>339.58</v>
          </cell>
        </row>
        <row r="692">
          <cell r="A692" t="str">
            <v>DRE-DES-010</v>
          </cell>
          <cell r="B692" t="str">
            <v>DESCIDA D´ÁGUA TIPO DEGRAU DN 600, EXCLUSIVE BOTA FORA</v>
          </cell>
          <cell r="C692" t="str">
            <v>M</v>
          </cell>
          <cell r="D692">
            <v>386.28</v>
          </cell>
        </row>
        <row r="693">
          <cell r="A693" t="str">
            <v>DRE-DES-015</v>
          </cell>
          <cell r="B693" t="str">
            <v>DESCIDA D´ÁGUA TIPO DEGRAU DN 700, EXCLUSIVE BOTA FORA</v>
          </cell>
          <cell r="C693" t="str">
            <v>M</v>
          </cell>
          <cell r="D693">
            <v>431.03</v>
          </cell>
        </row>
        <row r="694">
          <cell r="A694" t="str">
            <v>DRE-DES-020</v>
          </cell>
          <cell r="B694" t="str">
            <v>DESCIDA D´ÁGUA TIPO DEGRAU DN 800, EXCLUSIVE BOTA FORA</v>
          </cell>
          <cell r="C694" t="str">
            <v>M</v>
          </cell>
          <cell r="D694">
            <v>479.34</v>
          </cell>
        </row>
        <row r="695">
          <cell r="A695" t="str">
            <v>DRE-DES-025</v>
          </cell>
          <cell r="B695" t="str">
            <v>DESCIDA D´ÁGUA TIPO DEGRAU DN 900, EXCLUSIVE BOTA FORA</v>
          </cell>
          <cell r="C695" t="str">
            <v>M</v>
          </cell>
          <cell r="D695">
            <v>525.70000000000005</v>
          </cell>
        </row>
        <row r="696">
          <cell r="A696" t="str">
            <v>DRE-DES-030</v>
          </cell>
          <cell r="B696" t="str">
            <v>DESCIDA D´ÁGUA TIPO DEGRAU DN 1000, EXCLUSIVE BOTA FORA</v>
          </cell>
          <cell r="C696" t="str">
            <v>M</v>
          </cell>
          <cell r="D696">
            <v>575.61</v>
          </cell>
        </row>
        <row r="697">
          <cell r="A697" t="str">
            <v>DRE-DES-035</v>
          </cell>
          <cell r="B697" t="str">
            <v>DESCIDA D´ÁGUA TIPO DEGRAU DN 1100, EXCLUSIVE BOTA FORA</v>
          </cell>
          <cell r="C697" t="str">
            <v>M</v>
          </cell>
          <cell r="D697">
            <v>709.93</v>
          </cell>
        </row>
        <row r="698">
          <cell r="A698" t="str">
            <v>DRE-DES-040</v>
          </cell>
          <cell r="B698" t="str">
            <v>DESCIDA D´ÁGUA TIPO DEGRAU DN 1200, EXCLUSIVE BOTA FORA</v>
          </cell>
          <cell r="C698" t="str">
            <v>M</v>
          </cell>
          <cell r="D698">
            <v>764.52</v>
          </cell>
        </row>
        <row r="699">
          <cell r="A699" t="str">
            <v>DRE-DES-045</v>
          </cell>
          <cell r="B699" t="str">
            <v>DESCIDA D´ÁGUA TIPO DEGRAU DN 1300, EXCLUSIVE BOTA FORA</v>
          </cell>
          <cell r="C699" t="str">
            <v>M</v>
          </cell>
          <cell r="D699">
            <v>820.48</v>
          </cell>
        </row>
        <row r="700">
          <cell r="A700" t="str">
            <v>DRE-DES-050</v>
          </cell>
          <cell r="B700" t="str">
            <v>DESCIDA D´ÁGUA TIPO DEGRAU DN 1500, EXCLUSIVE BOTA FORA</v>
          </cell>
          <cell r="C700" t="str">
            <v>M</v>
          </cell>
          <cell r="D700">
            <v>1137.57</v>
          </cell>
        </row>
        <row r="701">
          <cell r="A701" t="str">
            <v>DRE-DES-055</v>
          </cell>
          <cell r="B701" t="str">
            <v>DESCIDA D´ÁGUA TIPO CALHA DN 500, EXCLUSIVE BOTA FORA</v>
          </cell>
          <cell r="C701" t="str">
            <v>M</v>
          </cell>
          <cell r="D701">
            <v>226.92</v>
          </cell>
        </row>
        <row r="702">
          <cell r="A702" t="str">
            <v>DRE-DES-060</v>
          </cell>
          <cell r="B702" t="str">
            <v>DESCIDA D´ÁGUA TIPO CALHA DN 600, EXCLUSIVE BOTA FORA</v>
          </cell>
          <cell r="C702" t="str">
            <v>M</v>
          </cell>
          <cell r="D702">
            <v>270.54000000000002</v>
          </cell>
        </row>
        <row r="703">
          <cell r="A703" t="str">
            <v>DRE-DES-065</v>
          </cell>
          <cell r="B703" t="str">
            <v>DESCIDA D´ÁGUA TIPO CALHA DN 700, EXCLUSIVE BOTA FORA</v>
          </cell>
          <cell r="C703" t="str">
            <v>M</v>
          </cell>
          <cell r="D703">
            <v>311.99</v>
          </cell>
        </row>
        <row r="704">
          <cell r="A704" t="str">
            <v>DRE-DES-070</v>
          </cell>
          <cell r="B704" t="str">
            <v>DESCIDA D´ÁGUA TIPO CALHA DN 800, EXCLUSIVE BOTA FORA</v>
          </cell>
          <cell r="C704" t="str">
            <v>M</v>
          </cell>
          <cell r="D704">
            <v>357.54</v>
          </cell>
        </row>
        <row r="705">
          <cell r="A705" t="str">
            <v>DRE-DES-075</v>
          </cell>
          <cell r="B705" t="str">
            <v>DESCIDA D´ÁGUA TIPO CALHA DN 900, EXCLUSIVE BOTA FORA</v>
          </cell>
          <cell r="C705" t="str">
            <v>M</v>
          </cell>
          <cell r="D705">
            <v>400.59</v>
          </cell>
        </row>
        <row r="706">
          <cell r="A706" t="str">
            <v>DRE-DES-080</v>
          </cell>
          <cell r="B706" t="str">
            <v>DESCIDA D´ÁGUA TIPO CALHA DN 1000, EXCLUSIVE BOTA FORA</v>
          </cell>
          <cell r="C706" t="str">
            <v>M</v>
          </cell>
          <cell r="D706">
            <v>444.93</v>
          </cell>
        </row>
        <row r="707">
          <cell r="A707" t="str">
            <v>DRE-DES-085</v>
          </cell>
          <cell r="B707" t="str">
            <v>DESCIDA D´ÁGUA TIPO CALHA DN 1100, EXCLUSIVE BOTA FORA</v>
          </cell>
          <cell r="C707" t="str">
            <v>M</v>
          </cell>
          <cell r="D707">
            <v>569.23</v>
          </cell>
        </row>
        <row r="708">
          <cell r="A708" t="str">
            <v>DRE-DES-090</v>
          </cell>
          <cell r="B708" t="str">
            <v>DESCIDA D´ÁGUA TIPO CALHA DN 1200, EXCLUSIVE BOTA FORA</v>
          </cell>
          <cell r="C708" t="str">
            <v>M</v>
          </cell>
          <cell r="D708">
            <v>621.16</v>
          </cell>
        </row>
        <row r="709">
          <cell r="A709" t="str">
            <v>DRE-DES-095</v>
          </cell>
          <cell r="B709" t="str">
            <v>DESCIDA D´ÁGUA TIPO CALHA DN 1300, EXCLUSIVE BOTA FORA</v>
          </cell>
          <cell r="C709" t="str">
            <v>M</v>
          </cell>
          <cell r="D709">
            <v>674.05</v>
          </cell>
        </row>
        <row r="710">
          <cell r="A710" t="str">
            <v>DRE-DES-100</v>
          </cell>
          <cell r="B710" t="str">
            <v>DESCIDA D´ÁGUA TIPO CALHA DN 1500, EXCLUSIVE BOTA FORA</v>
          </cell>
          <cell r="C710" t="str">
            <v>M</v>
          </cell>
          <cell r="D710">
            <v>986.61</v>
          </cell>
        </row>
        <row r="711">
          <cell r="A711" t="str">
            <v>DRE-DRE-005</v>
          </cell>
          <cell r="B711" t="str">
            <v>DRENO TIPO A, AREIA GROSSA, BRITA 2, TUBO CONCRETO POROSO D = 15 CM, L = 50 CM, INCLUSIVE ESCAVAÇÃO</v>
          </cell>
          <cell r="C711" t="str">
            <v>M</v>
          </cell>
          <cell r="D711" t="str">
            <v>43,39</v>
          </cell>
        </row>
        <row r="712">
          <cell r="A712" t="str">
            <v>DRE-DRE-010</v>
          </cell>
          <cell r="B712" t="str">
            <v>DRENO TIPO B, MANTA DRENANTE, BRITA 3, TUBO CONCRETO POROSO D = 15 CM, L = 50 CM, INCLUSIVE ESCAVAÇÃO</v>
          </cell>
          <cell r="C712" t="str">
            <v>M</v>
          </cell>
          <cell r="D712" t="str">
            <v>56,85</v>
          </cell>
        </row>
        <row r="713">
          <cell r="A713" t="str">
            <v>DRE-FOR-005</v>
          </cell>
          <cell r="B713" t="str">
            <v>FORMA PARA BERÇO EM TABUA, INCLUSIVE DESFORMA</v>
          </cell>
          <cell r="C713" t="str">
            <v>M2</v>
          </cell>
          <cell r="D713" t="str">
            <v>38,59</v>
          </cell>
        </row>
        <row r="714">
          <cell r="A714" t="str">
            <v>DRE-GAL-005</v>
          </cell>
          <cell r="B714" t="str">
            <v>ALA DE GALERIA CELULAR B = 1,20 M, EXCLUSIVE BOTA FORA</v>
          </cell>
          <cell r="C714" t="str">
            <v>M</v>
          </cell>
          <cell r="D714" t="str">
            <v>3.459,75</v>
          </cell>
        </row>
        <row r="715">
          <cell r="A715" t="str">
            <v>DRE-GAL-010</v>
          </cell>
          <cell r="B715" t="str">
            <v>ALA DE GALERIA CELULAR B = 1,30 M, EXCLUSIVE BOTA FORA</v>
          </cell>
          <cell r="C715" t="str">
            <v>M</v>
          </cell>
          <cell r="D715" t="str">
            <v>3.599,76</v>
          </cell>
        </row>
        <row r="716">
          <cell r="A716" t="str">
            <v>DRE-GAL-015</v>
          </cell>
          <cell r="B716" t="str">
            <v>ALA DE GALERIA CELULAR B = 1,40 M, EXCLUSIVE BOTA FORA</v>
          </cell>
          <cell r="C716" t="str">
            <v>M</v>
          </cell>
          <cell r="D716" t="str">
            <v>3.739,36</v>
          </cell>
        </row>
        <row r="717">
          <cell r="A717" t="str">
            <v>DRE-GAL-020</v>
          </cell>
          <cell r="B717" t="str">
            <v>ALA DE GALERIA CELULAR B = 1,50 M, EXCLUSIVE BOTA FORA</v>
          </cell>
          <cell r="C717" t="str">
            <v>M</v>
          </cell>
          <cell r="D717" t="str">
            <v>3.881,79</v>
          </cell>
        </row>
        <row r="718">
          <cell r="A718" t="str">
            <v>DRE-GAL-025</v>
          </cell>
          <cell r="B718" t="str">
            <v>ALA DE GALERIA CELULAR B = 1,60 M, EXCLUSIVE BOTA FORA</v>
          </cell>
          <cell r="C718" t="str">
            <v>M</v>
          </cell>
          <cell r="D718" t="str">
            <v>5.536,36</v>
          </cell>
        </row>
        <row r="719">
          <cell r="A719" t="str">
            <v>DRE-GAL-030</v>
          </cell>
          <cell r="B719" t="str">
            <v>ALA DE GALERIA CELULAR B = 1,70 M, EXCLUSIVE BOTA FORA</v>
          </cell>
          <cell r="C719" t="str">
            <v>M</v>
          </cell>
          <cell r="D719" t="str">
            <v>5.712,88</v>
          </cell>
        </row>
        <row r="720">
          <cell r="A720" t="str">
            <v>DRE-GAL-035</v>
          </cell>
          <cell r="B720" t="str">
            <v>ALA DE GALERIA CELULAR B = 1,80 M, EXCLUSIVE BOTA FORA</v>
          </cell>
          <cell r="C720" t="str">
            <v>M</v>
          </cell>
          <cell r="D720" t="str">
            <v>5.883,90</v>
          </cell>
        </row>
        <row r="721">
          <cell r="A721" t="str">
            <v>DRE-GAL-040</v>
          </cell>
          <cell r="B721" t="str">
            <v>ALA DE GALERIA CELULAR B = 1,90 M, EXCLUSIVE BOTA FORA</v>
          </cell>
          <cell r="C721" t="str">
            <v>M</v>
          </cell>
          <cell r="D721" t="str">
            <v>6.071,15</v>
          </cell>
        </row>
        <row r="722">
          <cell r="A722" t="str">
            <v>DRE-GAL-045</v>
          </cell>
          <cell r="B722" t="str">
            <v>ALA DE GALERIA CELULAR B = 2,00 M, EXCLUSIVE BOTA FORA</v>
          </cell>
          <cell r="C722" t="str">
            <v>M</v>
          </cell>
          <cell r="D722" t="str">
            <v>6.282,80</v>
          </cell>
        </row>
        <row r="723">
          <cell r="A723" t="str">
            <v>DRE-GAL-050</v>
          </cell>
          <cell r="B723" t="str">
            <v>ALA DE GALERIA CELULAR B = 2,10 M, EXCLUSIVE BOTA FORA</v>
          </cell>
          <cell r="C723" t="str">
            <v>M</v>
          </cell>
          <cell r="D723" t="str">
            <v>6.504,01</v>
          </cell>
        </row>
        <row r="724">
          <cell r="A724" t="str">
            <v>DRE-GAL-055</v>
          </cell>
          <cell r="B724" t="str">
            <v>ALA DE GALERIA CELULAR B = 2,20 M, EXCLUSIVE BOTA FORA</v>
          </cell>
          <cell r="C724" t="str">
            <v>M</v>
          </cell>
          <cell r="D724" t="str">
            <v>6.708,41</v>
          </cell>
        </row>
        <row r="725">
          <cell r="A725" t="str">
            <v>DRE-GAL-060</v>
          </cell>
          <cell r="B725" t="str">
            <v>ALA DE GALERIA CELULAR B = 2,30 M, EXCLUSIVE BOTA FORA</v>
          </cell>
          <cell r="C725" t="str">
            <v>M</v>
          </cell>
          <cell r="D725" t="str">
            <v>6.969,28</v>
          </cell>
        </row>
        <row r="726">
          <cell r="A726" t="str">
            <v>DRE-GAL-065</v>
          </cell>
          <cell r="B726" t="str">
            <v>ALA DE GALERIA CELULAR B = 2,40 M, EXCLUSIVE BOTA FORA</v>
          </cell>
          <cell r="C726" t="str">
            <v>M</v>
          </cell>
          <cell r="D726" t="str">
            <v>7.177,04</v>
          </cell>
        </row>
        <row r="727">
          <cell r="A727" t="str">
            <v>DRE-GAL-070</v>
          </cell>
          <cell r="B727" t="str">
            <v>ALA DE GALERIA CELULAR B = 2,50 M, EXCLUSIVE BOTA FORA</v>
          </cell>
          <cell r="C727" t="str">
            <v>M</v>
          </cell>
          <cell r="D727" t="str">
            <v>7.397,68</v>
          </cell>
        </row>
        <row r="728">
          <cell r="A728" t="str">
            <v>DRE-GAL-075</v>
          </cell>
          <cell r="B728" t="str">
            <v>ALA DE GALERIA CELULAR B = 2,60 M, EXCLUSIVE BOTA FORA</v>
          </cell>
          <cell r="C728" t="str">
            <v>M</v>
          </cell>
          <cell r="D728" t="str">
            <v>7.620,23</v>
          </cell>
        </row>
        <row r="729">
          <cell r="A729" t="str">
            <v>DRE-GAL-080</v>
          </cell>
          <cell r="B729" t="str">
            <v>ALA DE GALERIA CELULAR B = 2,70 M, EXCLUSIVE BOTA FORA</v>
          </cell>
          <cell r="C729" t="str">
            <v>M</v>
          </cell>
          <cell r="D729" t="str">
            <v>7.805,53</v>
          </cell>
        </row>
        <row r="730">
          <cell r="A730" t="str">
            <v>DRE-GAL-085</v>
          </cell>
          <cell r="B730" t="str">
            <v>ALA DE GALERIA CELULAR B = 2,80 M, EXCLUSIVE BOTA FORA</v>
          </cell>
          <cell r="C730" t="str">
            <v>M</v>
          </cell>
          <cell r="D730" t="str">
            <v>8.003,11</v>
          </cell>
        </row>
        <row r="731">
          <cell r="A731" t="str">
            <v>DRE-GAL-090</v>
          </cell>
          <cell r="B731" t="str">
            <v>ALA DE GALERIA CELULAR B = 2,90 M, EXCLUSIVE BOTA FORA</v>
          </cell>
          <cell r="C731" t="str">
            <v>M</v>
          </cell>
          <cell r="D731" t="str">
            <v>8.187,14</v>
          </cell>
        </row>
        <row r="732">
          <cell r="A732" t="str">
            <v>DRE-GAL-095</v>
          </cell>
          <cell r="B732" t="str">
            <v>ALA DE GALERIA CELULAR B = 3,00 M, EXCLUSIVE BOTA FORA</v>
          </cell>
          <cell r="C732" t="str">
            <v>M</v>
          </cell>
          <cell r="D732" t="str">
            <v>8.372,40</v>
          </cell>
        </row>
        <row r="733">
          <cell r="A733" t="str">
            <v>DRE-POÇ-005</v>
          </cell>
          <cell r="B733" t="str">
            <v>POÇO DE VISITA PARA REDE TUBULAR TIPO A DN 500, EXCLUSIVE ESCAVAÇÃO, REATERRO E BOTA FORA</v>
          </cell>
          <cell r="C733" t="str">
            <v>UN</v>
          </cell>
          <cell r="D733" t="str">
            <v>972,20</v>
          </cell>
        </row>
        <row r="734">
          <cell r="A734" t="str">
            <v>DRE-POÇ-010</v>
          </cell>
          <cell r="B734" t="str">
            <v>POÇO DE VISITA PARA REDE TUBULAR TIPO A DN 600, EXCLUSIVE ESCAVAÇÃO, REATERRO E BOTA FORA</v>
          </cell>
          <cell r="C734" t="str">
            <v>UN</v>
          </cell>
          <cell r="D734" t="str">
            <v>1.030,66</v>
          </cell>
        </row>
        <row r="735">
          <cell r="A735" t="str">
            <v>DRE-POÇ-015</v>
          </cell>
          <cell r="B735" t="str">
            <v>POÇO DE VISITA PARA REDE TUBULAR TIPO A DN 700, EXCLUSIVE ESCAVAÇÃO, REATERRO E BOTA FORA</v>
          </cell>
          <cell r="C735" t="str">
            <v>UN</v>
          </cell>
          <cell r="D735" t="str">
            <v>1.082,10</v>
          </cell>
        </row>
        <row r="736">
          <cell r="A736" t="str">
            <v>DRE-POÇ-020</v>
          </cell>
          <cell r="B736" t="str">
            <v>POÇO DE VISITA PARA REDE TUBULAR TIPO A DN 800, EXCLUSIVE ESCAVAÇÃO, REATERRO E BOTA FORA</v>
          </cell>
          <cell r="C736" t="str">
            <v>UN</v>
          </cell>
          <cell r="D736" t="str">
            <v>1.215,91</v>
          </cell>
        </row>
        <row r="737">
          <cell r="A737" t="str">
            <v>DRE-POÇ-025</v>
          </cell>
          <cell r="B737" t="str">
            <v>POÇO DE VISITA PARA REDE TUBULAR TIPO A DN 800, EXCLUSIVE ESCAVAÇÃO, REATERRO E BOTA FORA</v>
          </cell>
          <cell r="C737" t="str">
            <v>UN</v>
          </cell>
          <cell r="D737" t="str">
            <v>1.341,05</v>
          </cell>
        </row>
        <row r="738">
          <cell r="A738" t="str">
            <v>DRE-POÇ-030</v>
          </cell>
          <cell r="B738" t="str">
            <v>POÇO DE VISITA PARA REDE TUBULAR TIPO A DN 900, EXCLUSIVE ESCAVAÇÃO, REATERRO E BOTA FORA</v>
          </cell>
          <cell r="C738" t="str">
            <v>UN</v>
          </cell>
          <cell r="D738" t="str">
            <v>1.341,05</v>
          </cell>
        </row>
        <row r="739">
          <cell r="A739" t="str">
            <v>DRE-POÇ-035</v>
          </cell>
          <cell r="B739" t="str">
            <v>POÇO DE VISITA PARA REDE TUBULAR TIPO A DN 1000, EXCLUSIVE ESCAVAÇÃO, REATERRO E BOTA FORA</v>
          </cell>
          <cell r="C739" t="str">
            <v>UN</v>
          </cell>
          <cell r="D739" t="str">
            <v>1.465,55</v>
          </cell>
        </row>
        <row r="740">
          <cell r="A740" t="str">
            <v>DRE-POÇ-040</v>
          </cell>
          <cell r="B740" t="str">
            <v>POÇO DE VISITA PARA REDE TUBULAR TIPO A DN 1100, EXCLUSIVE ESCAVAÇÃO, REATERRO E BOTA FORA</v>
          </cell>
          <cell r="C740" t="str">
            <v>UN</v>
          </cell>
          <cell r="D740" t="str">
            <v>1.744,49</v>
          </cell>
        </row>
        <row r="741">
          <cell r="A741" t="str">
            <v>DRE-POÇ-045</v>
          </cell>
          <cell r="B741" t="str">
            <v>POÇO DE VISITA PARA REDE TUBULAR TIPO A DN 1200, EXCLUSIVE ESCAVAÇÃO, REATERRO E BOTA FORA</v>
          </cell>
          <cell r="C741" t="str">
            <v>UN</v>
          </cell>
          <cell r="D741" t="str">
            <v>1.877,34</v>
          </cell>
        </row>
        <row r="742">
          <cell r="A742" t="str">
            <v>DRE-POÇ-050</v>
          </cell>
          <cell r="B742" t="str">
            <v>POÇO DE VISITA PARA REDE TUBULAR TIPO A DN 1300, EXCLUSIVE ESCAVAÇÃO, REATERRO E BOTA FORA</v>
          </cell>
          <cell r="C742" t="str">
            <v>UN</v>
          </cell>
          <cell r="D742" t="str">
            <v>2.041,15</v>
          </cell>
        </row>
        <row r="743">
          <cell r="A743" t="str">
            <v>DRE-POÇ-055</v>
          </cell>
          <cell r="B743" t="str">
            <v>POÇO DE VISITA PARA REDE TUBULAR TIPO A DN 1500, EXCLUSIVE ESCAVAÇÃO, REATERRO E BOTA FORA</v>
          </cell>
          <cell r="C743" t="str">
            <v>UN</v>
          </cell>
          <cell r="D743" t="str">
            <v>2.367,60</v>
          </cell>
        </row>
        <row r="744">
          <cell r="A744" t="str">
            <v>DRE-POÇ-060</v>
          </cell>
          <cell r="B744" t="str">
            <v>POÇO DE VISITA PARA REDE TUBULAR TIPO B DN 500, EXCLUSIVE ESCAVAÇÃO, REATERRO E BOTA FORA</v>
          </cell>
          <cell r="C744" t="str">
            <v>UN</v>
          </cell>
          <cell r="D744" t="str">
            <v>1.195,87</v>
          </cell>
        </row>
        <row r="745">
          <cell r="A745" t="str">
            <v>DRE-POÇ-065</v>
          </cell>
          <cell r="B745" t="str">
            <v>POÇO DE VISITA PARA REDE TUBULAR TIPO B DN 600, EXCLUSIVE ESCAVAÇÃO, REATERRO E BOTA FORA</v>
          </cell>
          <cell r="C745" t="str">
            <v>UN</v>
          </cell>
          <cell r="D745" t="str">
            <v>1.305,11</v>
          </cell>
        </row>
        <row r="746">
          <cell r="A746" t="str">
            <v>DRE-POÇ-070</v>
          </cell>
          <cell r="B746" t="str">
            <v>POÇO DE VISITA PARA REDE TUBULAR TIPO B DN 700, EXCLUSIVE ESCAVAÇÃO, REATERRO E BOTA FORA</v>
          </cell>
          <cell r="C746" t="str">
            <v>UN</v>
          </cell>
          <cell r="D746" t="str">
            <v>1.367,85</v>
          </cell>
        </row>
        <row r="747">
          <cell r="A747" t="str">
            <v>DRE-POÇ-075</v>
          </cell>
          <cell r="B747" t="str">
            <v>POÇO DE VISITA PARA REDE TUBULAR TIPO B DN 800, EXCLUSIVE ESCAVAÇÃO, REATERRO E BOTA FORA</v>
          </cell>
          <cell r="C747" t="str">
            <v>UN</v>
          </cell>
          <cell r="D747" t="str">
            <v>1.425,13</v>
          </cell>
        </row>
        <row r="748">
          <cell r="A748" t="str">
            <v>DRE-POÇ-080</v>
          </cell>
          <cell r="B748" t="str">
            <v>POÇO DE VISITA PARA REDE TUBULAR TIPO B DN 900, EXCLUSIVE ESCAVAÇÃO, REATERRO E BOTA FORA</v>
          </cell>
          <cell r="C748" t="str">
            <v>UN</v>
          </cell>
          <cell r="D748" t="str">
            <v>1.624,98</v>
          </cell>
        </row>
        <row r="749">
          <cell r="A749" t="str">
            <v>DRE-POÇ-085</v>
          </cell>
          <cell r="B749" t="str">
            <v>POÇO DE VISITA PARA REDE TUBULAR TIPO B DN 1000, EXCLUSIVE ESCAVAÇÃO, REATERRO E BOTA FORA</v>
          </cell>
          <cell r="C749" t="str">
            <v>UN</v>
          </cell>
          <cell r="D749" t="str">
            <v>1.800,69</v>
          </cell>
        </row>
        <row r="750">
          <cell r="A750" t="str">
            <v>DRE-POÇ-090</v>
          </cell>
          <cell r="B750" t="str">
            <v>POÇO DE VISITA PARA REDE TUBULAR TIPO B DN 1100, EXCLUSIVE ESCAVAÇÃO, REATERRO E BOTA FORA</v>
          </cell>
          <cell r="C750" t="str">
            <v>UN</v>
          </cell>
          <cell r="D750" t="str">
            <v>1.961,04</v>
          </cell>
        </row>
        <row r="751">
          <cell r="A751" t="str">
            <v>DRE-POÇ-095</v>
          </cell>
          <cell r="B751" t="str">
            <v>POÇO DE VISITA PARA REDE TUBULAR TIPO B DN 1200, EXCLUSIVE ESCAVAÇÃO, REATERRO E BOTA FORA</v>
          </cell>
          <cell r="C751" t="str">
            <v>UN</v>
          </cell>
          <cell r="D751" t="str">
            <v>2.119,89</v>
          </cell>
        </row>
        <row r="752">
          <cell r="A752" t="str">
            <v>DRE-POÇ-100</v>
          </cell>
          <cell r="B752" t="str">
            <v>POÇO DE VISITA PARA REDE TUBULAR TIPO B DN 1300, EXCLUSIVE ESCAVAÇÃO, REATERRO E BOTA FORA</v>
          </cell>
          <cell r="C752" t="str">
            <v>UN</v>
          </cell>
          <cell r="D752" t="str">
            <v>2.292,72</v>
          </cell>
        </row>
        <row r="753">
          <cell r="A753" t="str">
            <v>DRE-POÇ-105</v>
          </cell>
          <cell r="B753" t="str">
            <v>POÇO DE VISITA PARA REDE TUBULAR TIPO B DN 1500, EXCLUSIVE ESCAVAÇÃO, REATERRO E BOTA FORA</v>
          </cell>
          <cell r="C753" t="str">
            <v>UN</v>
          </cell>
          <cell r="D753" t="str">
            <v>2.656,54</v>
          </cell>
        </row>
        <row r="754">
          <cell r="A754" t="str">
            <v>DRE-POÇ-110</v>
          </cell>
          <cell r="B754" t="str">
            <v>POÇO DE VISITA PARA REDE TUBULAR TIPO C DN 500, EXCLUSIVE ESCAVAÇÃO, REATERRO E BOTA FORA</v>
          </cell>
          <cell r="C754" t="str">
            <v>UN</v>
          </cell>
          <cell r="D754" t="str">
            <v>1.471,09</v>
          </cell>
        </row>
        <row r="755">
          <cell r="A755" t="str">
            <v>DRE-POÇ-115</v>
          </cell>
          <cell r="B755" t="str">
            <v>POÇO DE VISITA PARA REDE TUBULAR TIPO C DN 600, EXCLUSIVE ESCAVAÇÃO, REATERRO E BOTA FORA</v>
          </cell>
          <cell r="C755" t="str">
            <v>UN</v>
          </cell>
          <cell r="D755" t="str">
            <v>1.536,18</v>
          </cell>
        </row>
        <row r="756">
          <cell r="A756" t="str">
            <v>DRE-POÇ-120</v>
          </cell>
          <cell r="B756" t="str">
            <v>POÇO DE VISITA PARA REDE TUBULAR TIPO C DN 700, EXCLUSIVE ESCAVAÇÃO, REATERRO E BOTA FORA</v>
          </cell>
          <cell r="C756" t="str">
            <v>UN</v>
          </cell>
          <cell r="D756" t="str">
            <v>1.598,92</v>
          </cell>
        </row>
        <row r="757">
          <cell r="A757" t="str">
            <v>DRE-POÇ-125</v>
          </cell>
          <cell r="B757" t="str">
            <v>POÇO DE VISITA PARA REDE TUBULAR TIPO C DN 800, EXCLUSIVE ESCAVAÇÃO, REATERRO E BOTA FORA</v>
          </cell>
          <cell r="C757" t="str">
            <v>UN</v>
          </cell>
          <cell r="D757" t="str">
            <v>1.723,10</v>
          </cell>
        </row>
        <row r="758">
          <cell r="A758" t="str">
            <v>DRE-POÇ-130</v>
          </cell>
          <cell r="B758" t="str">
            <v>POÇO DE VISITA PARA REDE TUBULAR TIPO C DN 900, EXCLUSIVE ESCAVAÇÃO, REATERRO E BOTA FORA</v>
          </cell>
          <cell r="C758" t="str">
            <v>UN</v>
          </cell>
          <cell r="D758" t="str">
            <v>1.871,62</v>
          </cell>
        </row>
        <row r="759">
          <cell r="A759" t="str">
            <v>DRE-POÇ-135</v>
          </cell>
          <cell r="B759" t="str">
            <v>POÇO DE VISITA PARA REDE TUBULAR TIPO C DN 1000, EXCLUSIVE ESCAVAÇÃO, REATERRO E BOTA FORA</v>
          </cell>
          <cell r="C759" t="str">
            <v>UN</v>
          </cell>
          <cell r="D759" t="str">
            <v>2.059,39</v>
          </cell>
        </row>
        <row r="760">
          <cell r="A760" t="str">
            <v>DRE-POÇ-140</v>
          </cell>
          <cell r="B760" t="str">
            <v>POÇO DE VISITA PARA REDE TUBULAR TIPO C DN 1100, EXCLUSIVE ESCAVAÇÃO, REATERRO E BOTA FORA</v>
          </cell>
          <cell r="C760" t="str">
            <v>UN</v>
          </cell>
          <cell r="D760" t="str">
            <v>2.231,79</v>
          </cell>
        </row>
        <row r="761">
          <cell r="A761" t="str">
            <v>DRE-POÇ-145</v>
          </cell>
          <cell r="B761" t="str">
            <v>POÇO DE VISITA PARA REDE TUBULAR TIPO C DN 1200, EXCLUSIVE ESCAVAÇÃO, REATERRO E BOTA FORA</v>
          </cell>
          <cell r="C761" t="str">
            <v>UN</v>
          </cell>
          <cell r="D761" t="str">
            <v>2.402,69</v>
          </cell>
        </row>
        <row r="762">
          <cell r="A762" t="str">
            <v>DRE-POÇ-150</v>
          </cell>
          <cell r="B762" t="str">
            <v>POÇO DE VISITA PARA REDE TUBULAR TIPO C DN 1300, EXCLUSIVE ESCAVAÇÃO, REATERRO E BOTA FORA</v>
          </cell>
          <cell r="C762" t="str">
            <v>UN</v>
          </cell>
          <cell r="D762" t="str">
            <v>2.587,59</v>
          </cell>
        </row>
        <row r="763">
          <cell r="A763" t="str">
            <v>DRE-POÇ-155</v>
          </cell>
          <cell r="B763" t="str">
            <v>POÇO DE VISITA PARA REDE TUBULAR TIPO C DN 1500, EXCLUSIVE ESCAVAÇÃO, REATERRO E BOTA FORA</v>
          </cell>
          <cell r="C763" t="str">
            <v>UN</v>
          </cell>
          <cell r="D763" t="str">
            <v>2.975,51</v>
          </cell>
        </row>
        <row r="764">
          <cell r="A764" t="str">
            <v>DRE-SAR-005</v>
          </cell>
          <cell r="B764" t="str">
            <v>SARJETA TIPO 1 - 50 X 5 CM, I = 3 %, PADRÃO DEOP-MG</v>
          </cell>
          <cell r="C764" t="str">
            <v>M</v>
          </cell>
          <cell r="D764" t="str">
            <v>10,92</v>
          </cell>
        </row>
        <row r="765">
          <cell r="A765" t="str">
            <v>DRE-SAR-010</v>
          </cell>
          <cell r="B765" t="str">
            <v>SARJETA TIPO 2 - 50 X 5 CM, I = 15 %, PADRÃO DEOP-MG</v>
          </cell>
          <cell r="C765" t="str">
            <v>M</v>
          </cell>
          <cell r="D765" t="str">
            <v>11,55</v>
          </cell>
        </row>
        <row r="766">
          <cell r="A766" t="str">
            <v>DRE-SAR-015</v>
          </cell>
          <cell r="B766" t="str">
            <v>SARJETA TIPO 3 - 50 X 5 CM, I = 25 %, PADRÃO DEOP-MG</v>
          </cell>
          <cell r="C766" t="str">
            <v>M</v>
          </cell>
          <cell r="D766" t="str">
            <v>11,87</v>
          </cell>
        </row>
        <row r="767">
          <cell r="A767" t="str">
            <v>DRE-SAR-020</v>
          </cell>
          <cell r="B767" t="str">
            <v>MEIO-FIO E SARJETA (15 X 30) CM, MOLDADO IN LOCO CONCRETO FCK = 15 MPA</v>
          </cell>
          <cell r="C767" t="str">
            <v>M</v>
          </cell>
          <cell r="D767" t="str">
            <v>40,96</v>
          </cell>
        </row>
        <row r="768">
          <cell r="A768" t="str">
            <v>DRE-SAR-025</v>
          </cell>
          <cell r="B768" t="str">
            <v>MEIO-FIO COM SARJETA, EXECUTADO C/EXTRUSORA (SARJETA 30X8CM MEIO-FIO 15X10CM X H=23CM), INCLUI ESCAVAÇÃO E ACERTO FAIXA 0,45M</v>
          </cell>
          <cell r="C768" t="str">
            <v>M</v>
          </cell>
          <cell r="D768" t="str">
            <v>18,24</v>
          </cell>
        </row>
        <row r="769">
          <cell r="A769" t="str">
            <v>DRE-TAM-005</v>
          </cell>
          <cell r="B769" t="str">
            <v>TAMPÃO DE FERRO FUNDIDO PARA POÇO DE VISITA 1:3</v>
          </cell>
          <cell r="C769" t="str">
            <v>UN</v>
          </cell>
          <cell r="D769" t="str">
            <v>213,49</v>
          </cell>
        </row>
        <row r="770">
          <cell r="A770" t="str">
            <v>DRE-TUB-005</v>
          </cell>
          <cell r="B770" t="str">
            <v>FORNECIMENTO E ASSENTAMENTO DE TUBO PVC RÍGIDO NBR-7362 D = 50 MM, INCLUSIVE CONEXÕES E SUPORTES</v>
          </cell>
          <cell r="C770" t="str">
            <v>M</v>
          </cell>
          <cell r="D770" t="str">
            <v>10,92</v>
          </cell>
        </row>
        <row r="771">
          <cell r="A771" t="str">
            <v>DRE-TUB-010</v>
          </cell>
          <cell r="B771" t="str">
            <v>FORNECIMENTO E ASSENTAMENTO DE TUBO PVC RÍGIDO NBR-7362 D = 75 MM, INCLUSIVE CONEXÕES E SUPORTES</v>
          </cell>
          <cell r="C771" t="str">
            <v>M</v>
          </cell>
          <cell r="D771" t="str">
            <v>12,39</v>
          </cell>
        </row>
        <row r="772">
          <cell r="A772" t="str">
            <v>DRE-TUB-015</v>
          </cell>
          <cell r="B772" t="str">
            <v>FORNECIMENTO E ASSENTAMENTO DE TUBO PVC RÍGIDO NBR-7362 D = 100 MM, INCLUSIVE CONEXÕES E SUPORTES</v>
          </cell>
          <cell r="C772" t="str">
            <v>M</v>
          </cell>
          <cell r="D772" t="str">
            <v>19,54</v>
          </cell>
        </row>
        <row r="773">
          <cell r="A773" t="str">
            <v>DRE-TUB-020</v>
          </cell>
          <cell r="B773" t="str">
            <v>FORNECIMENTO E ASSENTAMENTO DE TUBO PVC RÍGIDO NBR-7362 D = 150 MM, INCLUSIVE CONEXÕES E SUPORTES</v>
          </cell>
          <cell r="C773" t="str">
            <v>M</v>
          </cell>
          <cell r="D773" t="str">
            <v>44,70</v>
          </cell>
        </row>
        <row r="774">
          <cell r="A774" t="str">
            <v>DRE-TUB-025</v>
          </cell>
          <cell r="B774" t="str">
            <v>FORNECIMENTO E ASSENTAMENTO DE TUBO PVC RÍGIDO NBR-7362 D = 200 MM, INCLUSIVE CONEXÕES E SUPORTES</v>
          </cell>
          <cell r="C774" t="str">
            <v>M</v>
          </cell>
          <cell r="D774" t="str">
            <v>84,77</v>
          </cell>
        </row>
        <row r="775">
          <cell r="A775" t="str">
            <v>DRE-TUB-030</v>
          </cell>
          <cell r="B775" t="str">
            <v>FORNECIMENTO E ASSENTAMENTO DE TUBO PVC RÍGIDO NBR-7362 D = 250 MM, INCLUSIVE CONEXÕES E SUPORTES</v>
          </cell>
          <cell r="C775" t="str">
            <v>M</v>
          </cell>
          <cell r="D775" t="str">
            <v>119,94</v>
          </cell>
        </row>
        <row r="776">
          <cell r="A776" t="str">
            <v>DRE-TUB-035</v>
          </cell>
          <cell r="B776" t="str">
            <v>FORNECIMENTO E ASSENTAMENTO DE TUBO PVC RÍGIDO NBR-7362 D = 300 MM, INCLUSIVE CONEXÕES E SUPORTES</v>
          </cell>
          <cell r="C776" t="str">
            <v>M</v>
          </cell>
          <cell r="D776" t="str">
            <v>169,94</v>
          </cell>
        </row>
        <row r="777">
          <cell r="A777" t="str">
            <v>DRE-TUB-036</v>
          </cell>
          <cell r="B777" t="str">
            <v>FORNECIMENTO E ASSENTAMENTO DE TUBO PVC RÍGIDO NBR-7362 D = 400 MM, INCLUSIVE CONEXÕES E SUPORTES</v>
          </cell>
          <cell r="C777" t="str">
            <v>M</v>
          </cell>
          <cell r="D777" t="str">
            <v>265,59</v>
          </cell>
        </row>
        <row r="778">
          <cell r="A778" t="str">
            <v>DRE-TUB-040</v>
          </cell>
          <cell r="B778" t="str">
            <v>FORNECIMENTO, ASSENTAMENTO E REJUNTAMENTO DE TUBO DE CONCRETO SIMPLES PS1 D = 300 MM</v>
          </cell>
          <cell r="C778" t="str">
            <v>M</v>
          </cell>
          <cell r="D778" t="str">
            <v>36,17</v>
          </cell>
        </row>
        <row r="779">
          <cell r="A779" t="str">
            <v>DRE-TUB-045</v>
          </cell>
          <cell r="B779" t="str">
            <v>FORNECIMENTO, ASSENTAMENTO E REJUNTAMENTO DE TUBO DE CONCRETO SIMPLES PS1 D = 400 MM</v>
          </cell>
          <cell r="C779" t="str">
            <v>M</v>
          </cell>
          <cell r="D779" t="str">
            <v>47,50</v>
          </cell>
        </row>
        <row r="780">
          <cell r="A780" t="str">
            <v>DRE-TUB-050</v>
          </cell>
          <cell r="B780" t="str">
            <v>FORNECIMENTO, ASSENTAMENTO E REJUNTAMENTO DE TUBO DE CONCRETO SIMPLES PS1 D = 500 MM</v>
          </cell>
          <cell r="C780" t="str">
            <v>M</v>
          </cell>
          <cell r="D780" t="str">
            <v>72,28</v>
          </cell>
        </row>
        <row r="781">
          <cell r="A781" t="str">
            <v>DRE-TUB-055</v>
          </cell>
          <cell r="B781" t="str">
            <v>FORNECIMENTO, ASSENTAMENTO E REJUNTAMENTO DE TUBO DE CONCRETO SIMPLES PS1 D = 600 MM</v>
          </cell>
          <cell r="C781" t="str">
            <v>M</v>
          </cell>
          <cell r="D781" t="str">
            <v>85,36</v>
          </cell>
        </row>
        <row r="782">
          <cell r="A782" t="str">
            <v>DRE-TUB-060</v>
          </cell>
          <cell r="B782" t="str">
            <v>FORNECIMENTO, ASSENTAMENTO E REJUNTAMENTO DE TUBO DE CONCRETO ARMADO PA1 D = 300 MM</v>
          </cell>
          <cell r="C782" t="str">
            <v>M</v>
          </cell>
          <cell r="D782" t="str">
            <v>42,80</v>
          </cell>
        </row>
        <row r="783">
          <cell r="A783" t="str">
            <v>DRE-TUB-065</v>
          </cell>
          <cell r="B783" t="str">
            <v>FORNECIMENTO, ASSENTAMENTO E REJUNTAMENTO DE TUBO DE CONCRETO ARMADO PA1 D = 400 MM</v>
          </cell>
          <cell r="C783" t="str">
            <v>M</v>
          </cell>
          <cell r="D783" t="str">
            <v>48,70</v>
          </cell>
        </row>
        <row r="784">
          <cell r="A784" t="str">
            <v>DRE-TUB-070</v>
          </cell>
          <cell r="B784" t="str">
            <v>FORNECIMENTO, ASSENTAMENTO E REJUNTAMENTO DE TUBO DE CONCRETO ARMADO PA1 D = 500 MM</v>
          </cell>
          <cell r="C784" t="str">
            <v>M</v>
          </cell>
          <cell r="D784" t="str">
            <v>74,80</v>
          </cell>
        </row>
        <row r="785">
          <cell r="A785" t="str">
            <v>DRE-TUB-075</v>
          </cell>
          <cell r="B785" t="str">
            <v>FORNECIMENTO, ASSENTAMENTO E REJUNTAMENTO DE TUBO DE CONCRETO ARMADO PA1 D = 600 MM</v>
          </cell>
          <cell r="C785" t="str">
            <v>M</v>
          </cell>
          <cell r="D785" t="str">
            <v>87,51</v>
          </cell>
        </row>
        <row r="786">
          <cell r="A786" t="str">
            <v>DRE-TUB-080</v>
          </cell>
          <cell r="B786" t="str">
            <v>FORNECIMENTO, ASSENTAMENTO E REJUNTAMENTO DE TUBO DE CONCRETO ARMADO PA1 D = 800 MM</v>
          </cell>
          <cell r="C786" t="str">
            <v>M</v>
          </cell>
          <cell r="D786" t="str">
            <v>143,23</v>
          </cell>
        </row>
        <row r="787">
          <cell r="A787" t="str">
            <v>DRE-TUB-085</v>
          </cell>
          <cell r="B787" t="str">
            <v>FORNECIMENTO, ASSENTAMENTO E REJUNTAMENTO DE TUBO DE CONCRETO ARMADO PA1 D = 1000 MM</v>
          </cell>
          <cell r="C787" t="str">
            <v>M</v>
          </cell>
          <cell r="D787" t="str">
            <v>228,55</v>
          </cell>
        </row>
        <row r="788">
          <cell r="A788" t="str">
            <v>DRE-TUB-090</v>
          </cell>
          <cell r="B788" t="str">
            <v>FORNECIMENTO, ASSENTAMENTO E REJUNTAMENTO DE TUBO DE CONCRETO ARMADO PA1 D = 1200 MM</v>
          </cell>
          <cell r="C788" t="str">
            <v>M</v>
          </cell>
          <cell r="D788" t="str">
            <v>307,89</v>
          </cell>
        </row>
        <row r="789">
          <cell r="A789" t="str">
            <v>DRE-TUB-095</v>
          </cell>
          <cell r="B789" t="str">
            <v>FORNECIMENTO, ASSENTAMENTO E REJUNTAMENTO DE TUBO DE CONCRETO ARMADO PA1 D = 1500 MM</v>
          </cell>
          <cell r="C789" t="str">
            <v>M</v>
          </cell>
          <cell r="D789" t="str">
            <v>460,69</v>
          </cell>
        </row>
        <row r="791">
          <cell r="A791" t="str">
            <v>ELE-001</v>
          </cell>
          <cell r="B791" t="str">
            <v>INSTALAÇÕES ELÉTRICAS, TELEFÔNICAS E INFRA ESTRUTURA DE CFTV</v>
          </cell>
        </row>
        <row r="792">
          <cell r="A792" t="str">
            <v>ELE-ANE-005</v>
          </cell>
          <cell r="B792" t="str">
            <v>ANEL GUIA PADRÃO TELEMAR AGS-1</v>
          </cell>
          <cell r="C792" t="str">
            <v>UN</v>
          </cell>
          <cell r="D792" t="str">
            <v>3,76</v>
          </cell>
        </row>
        <row r="793">
          <cell r="A793" t="str">
            <v>ELE-ARM-005</v>
          </cell>
          <cell r="B793" t="str">
            <v>ARMAÇÃO SECUNADRIA DE 1 ESTRIBO</v>
          </cell>
          <cell r="C793" t="str">
            <v>UN</v>
          </cell>
          <cell r="D793" t="str">
            <v>25,36</v>
          </cell>
        </row>
        <row r="794">
          <cell r="A794" t="str">
            <v>ELE-ATE-005</v>
          </cell>
          <cell r="B794" t="str">
            <v>ATERRAMENTO COMPLETO, COM HASTES COPPERWELD 5/8" X 2,40 M</v>
          </cell>
          <cell r="C794" t="str">
            <v>UN</v>
          </cell>
          <cell r="D794" t="str">
            <v>56,69</v>
          </cell>
        </row>
        <row r="795">
          <cell r="A795" t="str">
            <v>ELE-ATE-010</v>
          </cell>
          <cell r="B795" t="str">
            <v>TERMINAL PARA ATERRAMENTO, COM PARAFUSO DE APERTO, ESTANHADO</v>
          </cell>
          <cell r="C795" t="str">
            <v>UN</v>
          </cell>
          <cell r="D795" t="str">
            <v>2,23</v>
          </cell>
        </row>
        <row r="796">
          <cell r="A796" t="str">
            <v>ELE-ATE-015</v>
          </cell>
          <cell r="B796" t="str">
            <v>CAIXA PRÉ MOLDADA PARA ATERRAMENTO COM TAMPA DE CONCRETO 25 x 25 x 50 CM</v>
          </cell>
          <cell r="C796" t="str">
            <v>UN</v>
          </cell>
          <cell r="D796" t="str">
            <v>93,19</v>
          </cell>
        </row>
        <row r="797">
          <cell r="A797" t="str">
            <v>ELE-BLO-005</v>
          </cell>
          <cell r="B797" t="str">
            <v>BLOCO BLI-10 PADRÃO TELEMAR</v>
          </cell>
          <cell r="C797" t="str">
            <v>UN</v>
          </cell>
          <cell r="D797" t="str">
            <v>8,67</v>
          </cell>
        </row>
        <row r="798">
          <cell r="A798" t="str">
            <v>ELE-BRÇ-005</v>
          </cell>
          <cell r="B798" t="str">
            <v>ABRAÇADEIRA PARA POSTE</v>
          </cell>
          <cell r="C798" t="str">
            <v>UN</v>
          </cell>
          <cell r="D798" t="str">
            <v>2,04</v>
          </cell>
        </row>
        <row r="799">
          <cell r="A799" t="str">
            <v>ELE-CAB-005</v>
          </cell>
          <cell r="B799" t="str">
            <v>CABO DE COBRE ISOLAMENTO ANTI-CHAMA, SEÇÃO 1,5 MM2, 450/750 V - FLEXÍVEL</v>
          </cell>
          <cell r="C799" t="str">
            <v>M</v>
          </cell>
          <cell r="D799" t="str">
            <v>2,23</v>
          </cell>
        </row>
        <row r="800">
          <cell r="A800" t="str">
            <v>ELE-CAB-005.1</v>
          </cell>
          <cell r="B800" t="str">
            <v>CABO DE COBRE ISOLAMENTO ANTI-CHAMA, SEÇÃO 1,5 MM2, 450/750 V - FLEXÍVEL (BRANCO)</v>
          </cell>
          <cell r="C800" t="str">
            <v>M</v>
          </cell>
          <cell r="D800" t="str">
            <v>2,23</v>
          </cell>
        </row>
        <row r="801">
          <cell r="A801" t="str">
            <v>ELE-CAB-005.2</v>
          </cell>
          <cell r="B801" t="str">
            <v>CABO DE COBRE ISOLAMENTO ANTI-CHAMA, SEÇÃO 1,5 MM2, 450/750 V - FLEXÍVEL (PRETO)</v>
          </cell>
          <cell r="C801" t="str">
            <v>M</v>
          </cell>
          <cell r="D801" t="str">
            <v>2,23</v>
          </cell>
        </row>
        <row r="802">
          <cell r="A802" t="str">
            <v>ELE-CAB-005.3</v>
          </cell>
          <cell r="B802" t="str">
            <v>CABO DE COBRE ISOLAMENTO ANTI-CHAMA, SEÇÃO 1,5 MM2, 450/750 V - FLEXÍVEL (VERMELHO)</v>
          </cell>
          <cell r="C802" t="str">
            <v>M</v>
          </cell>
          <cell r="D802" t="str">
            <v>2,23</v>
          </cell>
        </row>
        <row r="803">
          <cell r="A803" t="str">
            <v>ELE-CAB-005.4</v>
          </cell>
          <cell r="B803" t="str">
            <v>CABO DE COBRE ISOLAMENTO ANTI-CHAMA, SEÇÃO 1,5 MM2, 450/750 V - FLEXÍVEL (CINZA)</v>
          </cell>
          <cell r="C803" t="str">
            <v>M</v>
          </cell>
          <cell r="D803" t="str">
            <v>2,23</v>
          </cell>
        </row>
        <row r="804">
          <cell r="A804" t="str">
            <v>ELE-CAB-005.5</v>
          </cell>
          <cell r="B804" t="str">
            <v>CABO DE COBRE ISOLAMENTO ANTI-CHAMA, SEÇÃO 1,5 MM2, 450/750 V - FLEXÍVEL (AZUL CLARO)</v>
          </cell>
          <cell r="C804" t="str">
            <v>M</v>
          </cell>
          <cell r="D804" t="str">
            <v>2,23</v>
          </cell>
        </row>
        <row r="805">
          <cell r="A805" t="str">
            <v>ELE-CAB-005.6</v>
          </cell>
          <cell r="B805" t="str">
            <v>CABO DE COBRE ISOLAMENTO ANTI-CHAMA, SEÇÃO 1,5 MM2, 450/750 V - FLEXÍVEL (VERDE)</v>
          </cell>
          <cell r="C805" t="str">
            <v>M</v>
          </cell>
          <cell r="D805" t="str">
            <v>2,23</v>
          </cell>
        </row>
        <row r="806">
          <cell r="A806" t="str">
            <v>ELE-CAB-005.7</v>
          </cell>
          <cell r="B806" t="str">
            <v>CABO DE COBRE ISOLAMENTO ANTI-CHAMA, SEÇÃO 1,5 MM2, 450/750 V - FLEXÍVEL (VERDE-AMARELO)</v>
          </cell>
          <cell r="C806" t="str">
            <v>M</v>
          </cell>
          <cell r="D806" t="str">
            <v>2,23</v>
          </cell>
        </row>
        <row r="807">
          <cell r="A807" t="str">
            <v>ELE-CAB-005.8</v>
          </cell>
          <cell r="B807" t="str">
            <v>CABO DE COBRE ISOLAMENTO ANTI-CHAMA, SEÇÃO 1,5 MM2, 450/750 V - FLEXÍVEL (AMARELO)</v>
          </cell>
          <cell r="C807" t="str">
            <v>M</v>
          </cell>
          <cell r="D807" t="str">
            <v>2,23</v>
          </cell>
        </row>
        <row r="808">
          <cell r="A808" t="str">
            <v>ELE-CAB-010</v>
          </cell>
          <cell r="B808" t="str">
            <v>CABO DE COBRE ISOLAMENTO ANTI-CHAMA, SEÇÃO 2,5 MM2, 450/750 V - FLEXÍVEL</v>
          </cell>
          <cell r="C808" t="str">
            <v>M</v>
          </cell>
          <cell r="D808" t="str">
            <v>2,38</v>
          </cell>
        </row>
        <row r="809">
          <cell r="A809" t="str">
            <v>ELE-CAB-010.1</v>
          </cell>
          <cell r="B809" t="str">
            <v>CABO DE COBRE ISOLAMENTO ANTI-CHAMA, SEÇÃO 2,5 MM2, 450/750 V - FLEXÍVEL (BRANCO)</v>
          </cell>
          <cell r="C809" t="str">
            <v>M</v>
          </cell>
          <cell r="D809" t="str">
            <v>2,38</v>
          </cell>
        </row>
        <row r="810">
          <cell r="A810" t="str">
            <v>ELE-CAB-010.2</v>
          </cell>
          <cell r="B810" t="str">
            <v>CABO DE COBRE ISOLAMENTO ANTI-CHAMA, SEÇÃO 2,5 MM2, 450/750 V - FLEXÍVEL (PRETO)</v>
          </cell>
          <cell r="C810" t="str">
            <v>M</v>
          </cell>
          <cell r="D810" t="str">
            <v>2,38</v>
          </cell>
        </row>
        <row r="811">
          <cell r="A811" t="str">
            <v>ELE-CAB-010.3</v>
          </cell>
          <cell r="B811" t="str">
            <v>CABO DE COBRE ISOLAMENTO ANTI-CHAMA, SEÇÃO 2,5 MM2, 450/750 V - FLEXÍVEL (VERMELHO)</v>
          </cell>
          <cell r="C811" t="str">
            <v>M</v>
          </cell>
          <cell r="D811" t="str">
            <v>2,38</v>
          </cell>
        </row>
        <row r="812">
          <cell r="A812" t="str">
            <v>ELE-CAB-010.4</v>
          </cell>
          <cell r="B812" t="str">
            <v>CABO DE COBRE ISOLAMENTO ANTI-CHAMA, SEÇÃO 2,5 MM2, 450/750 V - FLEXÍVEL (CINZA)</v>
          </cell>
          <cell r="C812" t="str">
            <v>M</v>
          </cell>
          <cell r="D812" t="str">
            <v>2,38</v>
          </cell>
        </row>
        <row r="813">
          <cell r="A813" t="str">
            <v>ELE-CAB-010.5</v>
          </cell>
          <cell r="B813" t="str">
            <v>CABO DE COBRE ISOLAMENTO ANTI-CHAMA, SEÇÃO 2,5 MM2, 450/750 V - FLEXÍVEL (AZUL CLARO)</v>
          </cell>
          <cell r="C813" t="str">
            <v>M</v>
          </cell>
          <cell r="D813" t="str">
            <v>2,38</v>
          </cell>
        </row>
        <row r="814">
          <cell r="A814" t="str">
            <v>ELE-CAB-010.6</v>
          </cell>
          <cell r="B814" t="str">
            <v>CABO DE COBRE ISOLAMENTO ANTI-CHAMA, SEÇÃO 2,5 MM2, 450/750 V - FLEXÍVEL (VERDE)</v>
          </cell>
          <cell r="C814" t="str">
            <v>M</v>
          </cell>
          <cell r="D814" t="str">
            <v>2,38</v>
          </cell>
        </row>
        <row r="815">
          <cell r="A815" t="str">
            <v>ELE-CAB-010.7</v>
          </cell>
          <cell r="B815" t="str">
            <v>CABO DE COBRE ISOLAMENTO ANTI-CHAMA, SEÇÃO 2,5 MM2, 450/750 V - FLEXÍVEL (VERDE-AMARELO)</v>
          </cell>
          <cell r="C815" t="str">
            <v>M</v>
          </cell>
          <cell r="D815" t="str">
            <v>2,38</v>
          </cell>
        </row>
        <row r="816">
          <cell r="A816" t="str">
            <v>ELE-CAB-010.8</v>
          </cell>
          <cell r="B816" t="str">
            <v>CABO DE COBRE ISOLAMENTO ANTI-CHAMA, SEÇÃO 2,5 MM2, 450/750 V - FLEXÍVEL (AMARELO)</v>
          </cell>
          <cell r="C816" t="str">
            <v>M</v>
          </cell>
          <cell r="D816" t="str">
            <v>2,38</v>
          </cell>
        </row>
        <row r="817">
          <cell r="A817" t="str">
            <v>ELE-CAB-015</v>
          </cell>
          <cell r="B817" t="str">
            <v>CABO DE COBRE ISOLAMENTO ANTI-CHAMA, SEÇÃO 4 MM2, 450/750 V - FLEXÍVEL</v>
          </cell>
          <cell r="C817" t="str">
            <v>M</v>
          </cell>
          <cell r="D817" t="str">
            <v>3,07</v>
          </cell>
        </row>
        <row r="818">
          <cell r="A818" t="str">
            <v>ELE-CAB-015.1</v>
          </cell>
          <cell r="B818" t="str">
            <v>CABO DE COBRE ISOLAMENTO ANTI-CHAMA, SEÇÃO 4 MM2, 450/750 V - FLEXÍVEL (BRANCO)</v>
          </cell>
          <cell r="C818" t="str">
            <v>M</v>
          </cell>
          <cell r="D818" t="str">
            <v>3,07</v>
          </cell>
        </row>
        <row r="819">
          <cell r="A819" t="str">
            <v>ELE-CAB-015.2</v>
          </cell>
          <cell r="B819" t="str">
            <v>CABO DE COBRE ISOLAMENTO ANTI-CHAMA, SEÇÃO 4 MM2, 450/750 V - FLEXÍVEL (PRETO)</v>
          </cell>
          <cell r="C819" t="str">
            <v>M</v>
          </cell>
          <cell r="D819" t="str">
            <v>3,07</v>
          </cell>
        </row>
        <row r="820">
          <cell r="A820" t="str">
            <v>ELE-CAB-015.3</v>
          </cell>
          <cell r="B820" t="str">
            <v>CABO DE COBRE ISOLAMENTO ANTI-CHAMA, SEÇÃO 4 MM2, 450/750 V - FLEXÍVEL (VERMELHO)</v>
          </cell>
          <cell r="C820" t="str">
            <v>M</v>
          </cell>
          <cell r="D820" t="str">
            <v>3,07</v>
          </cell>
        </row>
        <row r="821">
          <cell r="A821" t="str">
            <v>ELE-CAB-015.4</v>
          </cell>
          <cell r="B821" t="str">
            <v>CABO DE COBRE ISOLAMENTO ANTI-CHAMA, SEÇÃO 4 MM2, 450/750 V - FLEXÍVEL (CINZA)</v>
          </cell>
          <cell r="C821" t="str">
            <v>M</v>
          </cell>
          <cell r="D821" t="str">
            <v>3,07</v>
          </cell>
        </row>
        <row r="822">
          <cell r="A822" t="str">
            <v>ELE-CAB-015.5</v>
          </cell>
          <cell r="B822" t="str">
            <v>CABO DE COBRE ISOLAMENTO ANTI-CHAMA, SEÇÃO 4 MM2, 450/750 V - FLEXÍVEL (AZUL CLARO)</v>
          </cell>
          <cell r="C822" t="str">
            <v>M</v>
          </cell>
          <cell r="D822" t="str">
            <v>3,07</v>
          </cell>
        </row>
        <row r="823">
          <cell r="A823" t="str">
            <v>ELE-CAB-015.6</v>
          </cell>
          <cell r="B823" t="str">
            <v>CABO DE COBRE ISOLAMENTO ANTI-CHAMA, SEÇÃO 4 MM2, 450/750 V - FLEXÍVEL (VERDE)</v>
          </cell>
          <cell r="C823" t="str">
            <v>M</v>
          </cell>
          <cell r="D823" t="str">
            <v>3,07</v>
          </cell>
        </row>
        <row r="824">
          <cell r="A824" t="str">
            <v>ELE-CAB-015.7</v>
          </cell>
          <cell r="B824" t="str">
            <v>CABO DE COBRE ISOLAMENTO ANTI-CHAMA, SEÇÃO 4 MM2, 450/750 V - FLEXÍVEL (VERDE-AMARELO)</v>
          </cell>
          <cell r="C824" t="str">
            <v>M</v>
          </cell>
          <cell r="D824" t="str">
            <v>3,07</v>
          </cell>
        </row>
        <row r="825">
          <cell r="A825" t="str">
            <v>ELE-CAB-015.8</v>
          </cell>
          <cell r="B825" t="str">
            <v>CABO DE COBRE ISOLAMENTO ANTI-CHAMA, SEÇÃO 4 MM2, 450/750 V - FLEXÍVEL (AMARELO)</v>
          </cell>
          <cell r="C825" t="str">
            <v>M</v>
          </cell>
          <cell r="D825" t="str">
            <v>3,07</v>
          </cell>
        </row>
        <row r="826">
          <cell r="A826" t="str">
            <v>ELE-CAB-020</v>
          </cell>
          <cell r="B826" t="str">
            <v>CABO DE COBRE ISOLAMENTO ANTI-CHAMA, SEÇÃO 6 MM2, 450/750 V - FLEXÍVEL</v>
          </cell>
          <cell r="C826" t="str">
            <v>M</v>
          </cell>
          <cell r="D826" t="str">
            <v>3,61</v>
          </cell>
        </row>
        <row r="827">
          <cell r="A827" t="str">
            <v>ELE-CAB-020.1</v>
          </cell>
          <cell r="B827" t="str">
            <v>CABO DE COBRE ISOLAMENTO ANTI-CHAMA, SEÇÃO 6 MM2, 450/750 V - FLEXÍVEL (BRANCO)</v>
          </cell>
          <cell r="C827" t="str">
            <v>M</v>
          </cell>
          <cell r="D827" t="str">
            <v>3,61</v>
          </cell>
        </row>
        <row r="828">
          <cell r="A828" t="str">
            <v>ELE-CAB-020.2</v>
          </cell>
          <cell r="B828" t="str">
            <v>CABO DE COBRE ISOLAMENTO ANTI-CHAMA, SEÇÃO 6 MM2, 450/750 V - FLEXÍVEL (PRETO)</v>
          </cell>
          <cell r="C828" t="str">
            <v>M</v>
          </cell>
          <cell r="D828" t="str">
            <v>3,61</v>
          </cell>
        </row>
        <row r="829">
          <cell r="A829" t="str">
            <v>ELE-CAB-020.3</v>
          </cell>
          <cell r="B829" t="str">
            <v>CABO DE COBRE ISOLAMENTO ANTI-CHAMA, SEÇÃO 6 MM2, 450/750 V - FLEXÍVEL (VERMELHO)</v>
          </cell>
          <cell r="C829" t="str">
            <v>M</v>
          </cell>
          <cell r="D829" t="str">
            <v>3,61</v>
          </cell>
        </row>
        <row r="830">
          <cell r="A830" t="str">
            <v>ELE-CAB-020.4</v>
          </cell>
          <cell r="B830" t="str">
            <v>CABO DE COBRE ISOLAMENTO ANTI-CHAMA, SEÇÃO 6 MM2, 450/750 V - FLEXÍVEL (CINZA)</v>
          </cell>
          <cell r="C830" t="str">
            <v>M</v>
          </cell>
          <cell r="D830" t="str">
            <v>3,61</v>
          </cell>
        </row>
        <row r="831">
          <cell r="A831" t="str">
            <v>ELE-CAB-020.5</v>
          </cell>
          <cell r="B831" t="str">
            <v>CABO DE COBRE ISOLAMENTO ANTI-CHAMA, SEÇÃO 6 MM2, 450/750 V - FLEXÍVEL (AZUL CLARO)</v>
          </cell>
          <cell r="C831" t="str">
            <v>M</v>
          </cell>
          <cell r="D831" t="str">
            <v>3,61</v>
          </cell>
        </row>
        <row r="832">
          <cell r="A832" t="str">
            <v>ELE-CAB-020.6</v>
          </cell>
          <cell r="B832" t="str">
            <v>CABO DE COBRE ISOLAMENTO ANTI-CHAMA, SEÇÃO 6 MM2, 450/750 V - FLEXÍVEL (VERDE)</v>
          </cell>
          <cell r="C832" t="str">
            <v>M</v>
          </cell>
          <cell r="D832" t="str">
            <v>3,61</v>
          </cell>
        </row>
        <row r="833">
          <cell r="A833" t="str">
            <v>ELE-CAB-020.7</v>
          </cell>
          <cell r="B833" t="str">
            <v>CABO DE COBRE ISOLAMENTO ANTI-CHAMA, SEÇÃO 6 MM2, 450/750 V - FLEXÍVEL (VERDE-AMARELO)</v>
          </cell>
          <cell r="C833" t="str">
            <v>M</v>
          </cell>
          <cell r="D833" t="str">
            <v>3,61</v>
          </cell>
        </row>
        <row r="834">
          <cell r="A834" t="str">
            <v>ELE-CAB-020.8</v>
          </cell>
          <cell r="B834" t="str">
            <v>CABO DE COBRE ISOLAMENTO ANTI-CHAMA, SEÇÃO 6 MM2, 450/750 V - FLEXÍVEL (AMARELO)</v>
          </cell>
          <cell r="C834" t="str">
            <v>M</v>
          </cell>
          <cell r="D834" t="str">
            <v>3,61</v>
          </cell>
        </row>
        <row r="835">
          <cell r="A835" t="str">
            <v>ELE-CAB-025</v>
          </cell>
          <cell r="B835" t="str">
            <v>CABO DE COBRE ISOLAMENTO ANTI-CHAMA, SEÇÃO 10 MM2, 450/750 V - FLEXÍVEL</v>
          </cell>
          <cell r="C835" t="str">
            <v>M</v>
          </cell>
          <cell r="D835" t="str">
            <v>4,78</v>
          </cell>
        </row>
        <row r="836">
          <cell r="A836" t="str">
            <v>ELE-CAB-025.1</v>
          </cell>
          <cell r="B836" t="str">
            <v>CABO DE COBRE ISOLAMENTO ANTI-CHAMA, SEÇÃO 10 MM2, 450/750 V - FLEXÍVEL (BRANCO)</v>
          </cell>
          <cell r="C836" t="str">
            <v>M</v>
          </cell>
          <cell r="D836" t="str">
            <v>4,78</v>
          </cell>
        </row>
        <row r="837">
          <cell r="A837" t="str">
            <v>ELE-CAB-025.2</v>
          </cell>
          <cell r="B837" t="str">
            <v>CABO DE COBRE ISOLAMENTO ANTI-CHAMA, SEÇÃO 10 MM2, 450/750 V - FLEXÍVEL (PRETO)</v>
          </cell>
          <cell r="C837" t="str">
            <v>M</v>
          </cell>
          <cell r="D837" t="str">
            <v>4,78</v>
          </cell>
        </row>
        <row r="838">
          <cell r="A838" t="str">
            <v>ELE-CAB-025.3</v>
          </cell>
          <cell r="B838" t="str">
            <v>CABO DE COBRE ISOLAMENTO ANTI-CHAMA, SEÇÃO 10 MM2, 450/750 V - FLEXÍVEL (VERMELHO)</v>
          </cell>
          <cell r="C838" t="str">
            <v>M</v>
          </cell>
          <cell r="D838" t="str">
            <v>4,78</v>
          </cell>
        </row>
        <row r="839">
          <cell r="A839" t="str">
            <v>ELE-CAB-025.4</v>
          </cell>
          <cell r="B839" t="str">
            <v>CABO DE COBRE ISOLAMENTO ANTI-CHAMA, SEÇÃO 10 MM2, 450/750 V - FLEXÍVEL (CINZA)</v>
          </cell>
          <cell r="C839" t="str">
            <v>M</v>
          </cell>
          <cell r="D839" t="str">
            <v>4,78</v>
          </cell>
        </row>
        <row r="840">
          <cell r="A840" t="str">
            <v>ELE-CAB-025.5</v>
          </cell>
          <cell r="B840" t="str">
            <v>CABO DE COBRE ISOLAMENTO ANTI-CHAMA, SEÇÃO 10 MM2, 450/750 V - FLEXÍVEL (AZUL CLARO)</v>
          </cell>
          <cell r="C840" t="str">
            <v>M</v>
          </cell>
          <cell r="D840" t="str">
            <v>4,78</v>
          </cell>
        </row>
        <row r="841">
          <cell r="A841" t="str">
            <v>ELE-CAB-025.6</v>
          </cell>
          <cell r="B841" t="str">
            <v>CABO DE COBRE ISOLAMENTO ANTI-CHAMA, SEÇÃO 10 MM2, 450/750 V - FLEXÍVEL (VERDE)</v>
          </cell>
          <cell r="C841" t="str">
            <v>M</v>
          </cell>
          <cell r="D841" t="str">
            <v>4,78</v>
          </cell>
        </row>
        <row r="842">
          <cell r="A842" t="str">
            <v>ELE-CAB-025.7</v>
          </cell>
          <cell r="B842" t="str">
            <v>CABO DE COBRE ISOLAMENTO ANTI-CHAMA, SEÇÃO 10 MM2, 450/750 V - FLEXÍVEL (VERDE-AMARELO)</v>
          </cell>
          <cell r="C842" t="str">
            <v>M</v>
          </cell>
          <cell r="D842" t="str">
            <v>4,78</v>
          </cell>
        </row>
        <row r="843">
          <cell r="A843" t="str">
            <v>ELE-CAB-025.8</v>
          </cell>
          <cell r="B843" t="str">
            <v>CABO DE COBRE ISOLAMENTO ANTI-CHAMA, SEÇÃO 10 MM2, 450/750 V - FLEXÍVEL (AMARELO)</v>
          </cell>
          <cell r="C843" t="str">
            <v>M</v>
          </cell>
          <cell r="D843" t="str">
            <v>4,78</v>
          </cell>
        </row>
        <row r="844">
          <cell r="A844" t="str">
            <v>ELE-CAB-030</v>
          </cell>
          <cell r="B844" t="str">
            <v>CABO DE COBRE ISOLAMENTO ANTI-CHAMA, SEÇÃO 16 MM2, 450/750 V - FLEXÍVEL</v>
          </cell>
          <cell r="C844" t="str">
            <v>M</v>
          </cell>
          <cell r="D844" t="str">
            <v>6,33</v>
          </cell>
        </row>
        <row r="845">
          <cell r="A845" t="str">
            <v>ELE-CAB-030.1</v>
          </cell>
          <cell r="B845" t="str">
            <v>CABO DE COBRE ISOLAMENTO ANTI-CHAMA, SEÇÃO 16 MM2, 450/750 V - FLEXÍVEL (BRANCO)</v>
          </cell>
          <cell r="C845" t="str">
            <v>M</v>
          </cell>
          <cell r="D845" t="str">
            <v>6,33</v>
          </cell>
        </row>
        <row r="846">
          <cell r="A846" t="str">
            <v>ELE-CAB-030.2</v>
          </cell>
          <cell r="B846" t="str">
            <v>CABO DE COBRE ISOLAMENTO ANTI-CHAMA, SEÇÃO 16 MM2, 450/750 V - FLEXÍVEL (PRETO)</v>
          </cell>
          <cell r="C846" t="str">
            <v>M</v>
          </cell>
          <cell r="D846" t="str">
            <v>6,33</v>
          </cell>
        </row>
        <row r="847">
          <cell r="A847" t="str">
            <v>ELE-CAB-030.3</v>
          </cell>
          <cell r="B847" t="str">
            <v>CABO DE COBRE ISOLAMENTO ANTI-CHAMA, SEÇÃO 16 MM2, 450/750 V - FLEXÍVEL (VERMELHO)</v>
          </cell>
          <cell r="C847" t="str">
            <v>M</v>
          </cell>
          <cell r="D847" t="str">
            <v>6,33</v>
          </cell>
        </row>
        <row r="848">
          <cell r="A848" t="str">
            <v>ELE-CAB-030.4</v>
          </cell>
          <cell r="B848" t="str">
            <v>CABO DE COBRE ISOLAMENTO ANTI-CHAMA, SEÇÃO 16 MM2, 450/750 V - FLEXÍVEL (CINZA)</v>
          </cell>
          <cell r="C848" t="str">
            <v>M</v>
          </cell>
          <cell r="D848" t="str">
            <v>6,33</v>
          </cell>
        </row>
        <row r="849">
          <cell r="A849" t="str">
            <v>ELE-CAB-030.5</v>
          </cell>
          <cell r="B849" t="str">
            <v>CABO DE COBRE ISOLAMENTO ANTI-CHAMA, SEÇÃO 16 MM2, 450/750 V - FLEXÍVEL (AZUL CLARO)</v>
          </cell>
          <cell r="C849" t="str">
            <v>M</v>
          </cell>
          <cell r="D849" t="str">
            <v>6,33</v>
          </cell>
        </row>
        <row r="850">
          <cell r="A850" t="str">
            <v>ELE-CAB-030.6</v>
          </cell>
          <cell r="B850" t="str">
            <v>CABO DE COBRE ISOLAMENTO ANTI-CHAMA, SEÇÃO 16 MM2, 450/750 V - FLEXÍVEL (VERDE)</v>
          </cell>
          <cell r="C850" t="str">
            <v>M</v>
          </cell>
          <cell r="D850" t="str">
            <v>6,33</v>
          </cell>
        </row>
        <row r="851">
          <cell r="A851" t="str">
            <v>ELE-CAB-030.7</v>
          </cell>
          <cell r="B851" t="str">
            <v>CABO DE COBRE ISOLAMENTO ANTI-CHAMA, SEÇÃO 16 MM2, 450/750 V - FLEXÍVEL (VERDE-AMARELO)</v>
          </cell>
          <cell r="C851" t="str">
            <v>M</v>
          </cell>
          <cell r="D851" t="str">
            <v>6,33</v>
          </cell>
        </row>
        <row r="852">
          <cell r="A852" t="str">
            <v>ELE-CAB-030.8</v>
          </cell>
          <cell r="B852" t="str">
            <v>CABO DE COBRE ISOLAMENTO ANTI-CHAMA, SEÇÃO 16 MM2, 450/750 V - FLEXÍVEL (AMARELO)</v>
          </cell>
          <cell r="C852" t="str">
            <v>M</v>
          </cell>
          <cell r="D852" t="str">
            <v>6,33</v>
          </cell>
        </row>
        <row r="853">
          <cell r="A853" t="str">
            <v>ELE-CAB-035</v>
          </cell>
          <cell r="B853" t="str">
            <v>CABO DE COBRE ISOLAMENTO ANTI-CHAMA, SEÇÃO 25 MM2, 450/750 V - FLEXÍVEL</v>
          </cell>
          <cell r="C853" t="str">
            <v>M</v>
          </cell>
          <cell r="D853" t="str">
            <v>8,65</v>
          </cell>
        </row>
        <row r="854">
          <cell r="A854" t="str">
            <v>ELE-CAB-035.1</v>
          </cell>
          <cell r="B854" t="str">
            <v>CABO DE COBRE ISOLAMENTO ANTI-CHAMA, SEÇÃO 25 MM2, 450/750 V - FLEXÍVEL (BRANCO)</v>
          </cell>
          <cell r="C854" t="str">
            <v>M</v>
          </cell>
          <cell r="D854" t="str">
            <v>8,65</v>
          </cell>
        </row>
        <row r="855">
          <cell r="A855" t="str">
            <v>ELE-CAB-035.2</v>
          </cell>
          <cell r="B855" t="str">
            <v>CABO DE COBRE ISOLAMENTO ANTI-CHAMA, SEÇÃO 25 MM2, 450/750 V - FLEXÍVEL (PRETO)</v>
          </cell>
          <cell r="C855" t="str">
            <v>M</v>
          </cell>
          <cell r="D855" t="str">
            <v>8,65</v>
          </cell>
        </row>
        <row r="856">
          <cell r="A856" t="str">
            <v>ELE-CAB-035.3</v>
          </cell>
          <cell r="B856" t="str">
            <v>CABO DE COBRE ISOLAMENTO ANTI-CHAMA, SEÇÃO 25 MM2, 450/750 V - FLEXÍVEL (VERMELHO)</v>
          </cell>
          <cell r="C856" t="str">
            <v>M</v>
          </cell>
          <cell r="D856" t="str">
            <v>8,65</v>
          </cell>
        </row>
        <row r="857">
          <cell r="A857" t="str">
            <v>ELE-CAB-035.4</v>
          </cell>
          <cell r="B857" t="str">
            <v>CABO DE COBRE ISOLAMENTO ANTI-CHAMA, SEÇÃO 25 MM2, 450/750 V - FLEXÍVEL (CINZA)</v>
          </cell>
          <cell r="C857" t="str">
            <v>M</v>
          </cell>
          <cell r="D857" t="str">
            <v>8,65</v>
          </cell>
        </row>
        <row r="858">
          <cell r="A858" t="str">
            <v>ELE-CAB-035.5</v>
          </cell>
          <cell r="B858" t="str">
            <v>CABO DE COBRE ISOLAMENTO ANTI-CHAMA, SEÇÃO 25 MM2, 450/750 V - FLEXÍVEL (AZUL CLARO)</v>
          </cell>
          <cell r="C858" t="str">
            <v>M</v>
          </cell>
          <cell r="D858" t="str">
            <v>8,65</v>
          </cell>
        </row>
        <row r="859">
          <cell r="A859" t="str">
            <v>ELE-CAB-035.6</v>
          </cell>
          <cell r="B859" t="str">
            <v>CABO DE COBRE ISOLAMENTO ANTI-CHAMA, SEÇÃO 25 MM2, 450/750 V - FLEXÍVEL (VERDE)</v>
          </cell>
          <cell r="C859" t="str">
            <v>M</v>
          </cell>
          <cell r="D859" t="str">
            <v>8,65</v>
          </cell>
        </row>
        <row r="860">
          <cell r="A860" t="str">
            <v>ELE-CAB-035.7</v>
          </cell>
          <cell r="B860" t="str">
            <v>CABO DE COBRE ISOLAMENTO ANTI-CHAMA, SEÇÃO 25 MM2, 450/750 V - FLEXÍVEL (VERDE-AMARELO)</v>
          </cell>
          <cell r="C860" t="str">
            <v>M</v>
          </cell>
          <cell r="D860" t="str">
            <v>8,65</v>
          </cell>
        </row>
        <row r="861">
          <cell r="A861" t="str">
            <v>ELE-CAB-035.8</v>
          </cell>
          <cell r="B861" t="str">
            <v>CABO DE COBRE ISOLAMENTO ANTI-CHAMA, SEÇÃO 25 MM2, 450/750 V - FLEXÍVEL (AMARELO)</v>
          </cell>
          <cell r="C861" t="str">
            <v>M</v>
          </cell>
          <cell r="D861" t="str">
            <v>8,65</v>
          </cell>
        </row>
        <row r="862">
          <cell r="A862" t="str">
            <v>ELE-CAB-040</v>
          </cell>
          <cell r="B862" t="str">
            <v>CABO DE COBRE ISOLAMENTO ANTI-CHAMA, SEÇÃO 35 MM2, 450/750 V - FLEXÍVEL</v>
          </cell>
          <cell r="C862" t="str">
            <v>M</v>
          </cell>
          <cell r="D862" t="str">
            <v>11,52</v>
          </cell>
        </row>
        <row r="863">
          <cell r="A863" t="str">
            <v>ELE-CAB-040.1</v>
          </cell>
          <cell r="B863" t="str">
            <v>CABO DE COBRE ISOLAMENTO ANTI-CHAMA, SEÇÃO 35 MM2, 450/750 V - FLEXÍVEL (BRANCO)</v>
          </cell>
          <cell r="C863" t="str">
            <v>M</v>
          </cell>
          <cell r="D863" t="str">
            <v>11,52</v>
          </cell>
        </row>
        <row r="864">
          <cell r="A864" t="str">
            <v>ELE-CAB-040.2</v>
          </cell>
          <cell r="B864" t="str">
            <v>CABO DE COBRE ISOLAMENTO ANTI-CHAMA, SEÇÃO 35 MM2, 450/750 V - FLEXÍVEL (PRETO)</v>
          </cell>
          <cell r="C864" t="str">
            <v>M</v>
          </cell>
          <cell r="D864" t="str">
            <v>11,52</v>
          </cell>
        </row>
        <row r="865">
          <cell r="A865" t="str">
            <v>ELE-CAB-040.3</v>
          </cell>
          <cell r="B865" t="str">
            <v>CABO DE COBRE ISOLAMENTO ANTI-CHAMA, SEÇÃO 35 MM2, 450/750 V - FLEXÍVEL (VERMELHO)</v>
          </cell>
          <cell r="C865" t="str">
            <v>M</v>
          </cell>
          <cell r="D865" t="str">
            <v>11,52</v>
          </cell>
        </row>
        <row r="866">
          <cell r="A866" t="str">
            <v>ELE-CAB-040.4</v>
          </cell>
          <cell r="B866" t="str">
            <v>CABO DE COBRE ISOLAMENTO ANTI-CHAMA, SEÇÃO 35 MM2, 450/750 V - FLEXÍVEL (CINZA)</v>
          </cell>
          <cell r="C866" t="str">
            <v>M</v>
          </cell>
          <cell r="D866" t="str">
            <v>11,52</v>
          </cell>
        </row>
        <row r="867">
          <cell r="A867" t="str">
            <v>ELE-CAB-040.5</v>
          </cell>
          <cell r="B867" t="str">
            <v>CABO DE COBRE ISOLAMENTO ANTI-CHAMA, SEÇÃO 35 MM2, 450/750 V - FLEXÍVEL (AZUL CLARO)</v>
          </cell>
          <cell r="C867" t="str">
            <v>M</v>
          </cell>
          <cell r="D867" t="str">
            <v>11,52</v>
          </cell>
        </row>
        <row r="868">
          <cell r="A868" t="str">
            <v>ELE-CAB-040.6</v>
          </cell>
          <cell r="B868" t="str">
            <v>CABO DE COBRE ISOLAMENTO ANTI-CHAMA, SEÇÃO 35 MM2, 450/750 V - FLEXÍVEL (VERDE)</v>
          </cell>
          <cell r="C868" t="str">
            <v>M</v>
          </cell>
          <cell r="D868" t="str">
            <v>11,52</v>
          </cell>
        </row>
        <row r="869">
          <cell r="A869" t="str">
            <v>ELE-CAB-040.7</v>
          </cell>
          <cell r="B869" t="str">
            <v>CABO DE COBRE ISOLAMENTO ANTI-CHAMA, SEÇÃO 35 MM2, 450/750 V - FLEXÍVEL (VERDE-AMARELO)</v>
          </cell>
          <cell r="C869" t="str">
            <v>M</v>
          </cell>
          <cell r="D869" t="str">
            <v>11,52</v>
          </cell>
        </row>
        <row r="870">
          <cell r="A870" t="str">
            <v>ELE-CAB-040.8</v>
          </cell>
          <cell r="B870" t="str">
            <v>CABO DE COBRE ISOLAMENTO ANTI-CHAMA, SEÇÃO 35 MM2, 450/750 V - FLEXÍVEL (AMARELO)</v>
          </cell>
          <cell r="C870" t="str">
            <v>M</v>
          </cell>
          <cell r="D870" t="str">
            <v>11,52</v>
          </cell>
        </row>
        <row r="871">
          <cell r="A871" t="str">
            <v>ELE-CAB-045</v>
          </cell>
          <cell r="B871" t="str">
            <v>CABO DE COBRE ISOLAMENTO ANTI-CHAMA, SEÇÃO 50 MM2, 450/750 V - FLEXÍVEL</v>
          </cell>
          <cell r="C871" t="str">
            <v>M</v>
          </cell>
          <cell r="D871" t="str">
            <v>16,94</v>
          </cell>
        </row>
        <row r="872">
          <cell r="A872" t="str">
            <v>ELE-CAB-045.1</v>
          </cell>
          <cell r="B872" t="str">
            <v>CABO DE COBRE ISOLAMENTO ANTI-CHAMA, SEÇÃO 50 MM2, 450/750 V - FLEXÍVEL (BRANCO)</v>
          </cell>
          <cell r="C872" t="str">
            <v>M</v>
          </cell>
          <cell r="D872" t="str">
            <v>16,94</v>
          </cell>
        </row>
        <row r="873">
          <cell r="A873" t="str">
            <v>ELE-CAB-045.2</v>
          </cell>
          <cell r="B873" t="str">
            <v>CABO DE COBRE ISOLAMENTO ANTI-CHAMA, SEÇÃO 50 MM2, 450/750 V - FLEXÍVEL (PRETO)</v>
          </cell>
          <cell r="C873" t="str">
            <v>M</v>
          </cell>
          <cell r="D873" t="str">
            <v>16,94</v>
          </cell>
        </row>
        <row r="874">
          <cell r="A874" t="str">
            <v>ELE-CAB-045.3</v>
          </cell>
          <cell r="B874" t="str">
            <v>CABO DE COBRE ISOLAMENTO ANTI-CHAMA, SEÇÃO 50 MM2, 450/750 V - FLEXÍVEL (VERMELHO)</v>
          </cell>
          <cell r="C874" t="str">
            <v>M</v>
          </cell>
          <cell r="D874" t="str">
            <v>16,94</v>
          </cell>
        </row>
        <row r="875">
          <cell r="A875" t="str">
            <v>ELE-CAB-045.4</v>
          </cell>
          <cell r="B875" t="str">
            <v>CABO DE COBRE ISOLAMENTO ANTI-CHAMA, SEÇÃO 50 MM2, 450/750 V - FLEXÍVEL (CINZA)</v>
          </cell>
          <cell r="C875" t="str">
            <v>M</v>
          </cell>
          <cell r="D875" t="str">
            <v>16,94</v>
          </cell>
        </row>
        <row r="876">
          <cell r="A876" t="str">
            <v>ELE-CAB-045.5</v>
          </cell>
          <cell r="B876" t="str">
            <v>CABO DE COBRE ISOLAMENTO ANTI-CHAMA, SEÇÃO 50 MM2, 450/750 V - FLEXÍVEL (AZUL CLARO)</v>
          </cell>
          <cell r="C876" t="str">
            <v>M</v>
          </cell>
          <cell r="D876" t="str">
            <v>16,94</v>
          </cell>
        </row>
        <row r="877">
          <cell r="A877" t="str">
            <v>ELE-CAB-045.6</v>
          </cell>
          <cell r="B877" t="str">
            <v>CABO DE COBRE ISOLAMENTO ANTI-CHAMA, SEÇÃO 50 MM2, 450/750 V - FLEXÍVEL (VERDE)</v>
          </cell>
          <cell r="C877" t="str">
            <v>M</v>
          </cell>
          <cell r="D877" t="str">
            <v>16,94</v>
          </cell>
        </row>
        <row r="878">
          <cell r="A878" t="str">
            <v>ELE-CAB-045.7</v>
          </cell>
          <cell r="B878" t="str">
            <v>CABO DE COBRE ISOLAMENTO ANTI-CHAMA, SEÇÃO 50 MM2, 450/750 V - FLEXÍVEL (VERDE-AMARELO)</v>
          </cell>
          <cell r="C878" t="str">
            <v>M</v>
          </cell>
          <cell r="D878" t="str">
            <v>16,94</v>
          </cell>
        </row>
        <row r="879">
          <cell r="A879" t="str">
            <v>ELE-CAB-045.8</v>
          </cell>
          <cell r="B879" t="str">
            <v>CABO DE COBRE ISOLAMENTO ANTI-CHAMA, SEÇÃO 50 MM2, 450/750 V - FLEXÍVEL (AMARELO)</v>
          </cell>
          <cell r="C879" t="str">
            <v>M</v>
          </cell>
          <cell r="D879" t="str">
            <v>16,94</v>
          </cell>
        </row>
        <row r="880">
          <cell r="A880" t="str">
            <v>ELE-CAB-050</v>
          </cell>
          <cell r="B880" t="str">
            <v>CABO DE COBRE ISOLAMENTO ANTI-CHAMA, SEÇÃO 70 MM2, 450/750 V - FLEXÍVEL</v>
          </cell>
          <cell r="C880" t="str">
            <v>M</v>
          </cell>
          <cell r="D880" t="str">
            <v>21,90</v>
          </cell>
        </row>
        <row r="881">
          <cell r="A881" t="str">
            <v>ELE-CAB-050.1</v>
          </cell>
          <cell r="B881" t="str">
            <v>CABO DE COBRE ISOLAMENTO ANTI-CHAMA, SEÇÃO 70 MM2, 450/750 V - FLEXÍVEL (BRANCO)</v>
          </cell>
          <cell r="C881" t="str">
            <v>M</v>
          </cell>
          <cell r="D881" t="str">
            <v>21,90</v>
          </cell>
        </row>
        <row r="882">
          <cell r="A882" t="str">
            <v>ELE-CAB-050.2</v>
          </cell>
          <cell r="B882" t="str">
            <v>CABO DE COBRE ISOLAMENTO ANTI-CHAMA, SEÇÃO 70 MM2, 450/750 V - FLEXÍVEL (PRETO)</v>
          </cell>
          <cell r="C882" t="str">
            <v>M</v>
          </cell>
          <cell r="D882" t="str">
            <v>21,90</v>
          </cell>
        </row>
        <row r="883">
          <cell r="A883" t="str">
            <v>ELE-CAB-050.3</v>
          </cell>
          <cell r="B883" t="str">
            <v>CABO DE COBRE ISOLAMENTO ANTI-CHAMA, SEÇÃO 70 MM2, 450/750 V - FLEXÍVEL (VERMELHO)</v>
          </cell>
          <cell r="C883" t="str">
            <v>M</v>
          </cell>
          <cell r="D883" t="str">
            <v>21,90</v>
          </cell>
        </row>
        <row r="884">
          <cell r="A884" t="str">
            <v>ELE-CAB-050.4</v>
          </cell>
          <cell r="B884" t="str">
            <v>CABO DE COBRE ISOLAMENTO ANTI-CHAMA, SEÇÃO 70 MM2, 450/750 V - FLEXÍVEL (CINZA)</v>
          </cell>
          <cell r="C884" t="str">
            <v>M</v>
          </cell>
          <cell r="D884" t="str">
            <v>21,90</v>
          </cell>
        </row>
        <row r="885">
          <cell r="A885" t="str">
            <v>ELE-CAB-050.5</v>
          </cell>
          <cell r="B885" t="str">
            <v>CABO DE COBRE ISOLAMENTO ANTI-CHAMA, SEÇÃO 70 MM2, 450/750 V - FLEXÍVEL (AZUL CLARO)</v>
          </cell>
          <cell r="C885" t="str">
            <v>M</v>
          </cell>
          <cell r="D885" t="str">
            <v>21,90</v>
          </cell>
        </row>
        <row r="886">
          <cell r="A886" t="str">
            <v>ELE-CAB-050.6</v>
          </cell>
          <cell r="B886" t="str">
            <v>CABO DE COBRE ISOLAMENTO ANTI-CHAMA, SEÇÃO 70 MM2, 450/750 V - FLEXÍVEL (VERDE)</v>
          </cell>
          <cell r="C886" t="str">
            <v>M</v>
          </cell>
          <cell r="D886" t="str">
            <v>21,90</v>
          </cell>
        </row>
        <row r="887">
          <cell r="A887" t="str">
            <v>ELE-CAB-050.7</v>
          </cell>
          <cell r="B887" t="str">
            <v>CABO DE COBRE ISOLAMENTO ANTI-CHAMA, SEÇÃO 70 MM2, 450/750 V - FLEXÍVEL (VERDE-AMARELO)</v>
          </cell>
          <cell r="C887" t="str">
            <v>M</v>
          </cell>
          <cell r="D887" t="str">
            <v>21,90</v>
          </cell>
        </row>
        <row r="888">
          <cell r="A888" t="str">
            <v>ELE-CAB-050.8</v>
          </cell>
          <cell r="B888" t="str">
            <v>CABO DE COBRE ISOLAMENTO ANTI-CHAMA, SEÇÃO 70 MM2, 450/750 V - FLEXÍVEL (AMARELO)</v>
          </cell>
          <cell r="C888" t="str">
            <v>M</v>
          </cell>
          <cell r="D888" t="str">
            <v>21,90</v>
          </cell>
        </row>
        <row r="889">
          <cell r="A889" t="str">
            <v>ELE-CAB-055</v>
          </cell>
          <cell r="B889" t="str">
            <v>CABO DE COBRE ISOLAMENTO ANTI-CHAMA, SEÇÃO 95 MM2, 450/750 V - FLEXÍVEL</v>
          </cell>
          <cell r="C889" t="str">
            <v>M</v>
          </cell>
          <cell r="D889" t="str">
            <v>28,57</v>
          </cell>
        </row>
        <row r="890">
          <cell r="A890" t="str">
            <v>ELE-CAB-055.1</v>
          </cell>
          <cell r="B890" t="str">
            <v>CABO DE COBRE ISOLAMENTO ANTI-CHAMA, SEÇÃO 95 MM2, 450/750 V - FLEXÍVEL (BRANCO)</v>
          </cell>
          <cell r="C890" t="str">
            <v>M</v>
          </cell>
          <cell r="D890" t="str">
            <v>28,57</v>
          </cell>
        </row>
        <row r="891">
          <cell r="A891" t="str">
            <v>ELE-CAB-055.2</v>
          </cell>
          <cell r="B891" t="str">
            <v>CABO DE COBRE ISOLAMENTO ANTI-CHAMA, SEÇÃO 95 MM2, 450/750 V - FLEXÍVEL (PRETO)</v>
          </cell>
          <cell r="C891" t="str">
            <v>M</v>
          </cell>
          <cell r="D891" t="str">
            <v>28,57</v>
          </cell>
        </row>
        <row r="892">
          <cell r="A892" t="str">
            <v>ELE-CAB-055.3</v>
          </cell>
          <cell r="B892" t="str">
            <v>CABO DE COBRE ISOLAMENTO ANTI-CHAMA, SEÇÃO 95 MM2, 450/750 V - FLEXÍVEL (VERMELHO)</v>
          </cell>
          <cell r="C892" t="str">
            <v>M</v>
          </cell>
          <cell r="D892" t="str">
            <v>28,57</v>
          </cell>
        </row>
        <row r="893">
          <cell r="A893" t="str">
            <v>ELE-CAB-055.4</v>
          </cell>
          <cell r="B893" t="str">
            <v>CABO DE COBRE ISOLAMENTO ANTI-CHAMA, SEÇÃO 95 MM2, 450/750 V - FLEXÍVEL (CINZA)</v>
          </cell>
          <cell r="C893" t="str">
            <v>M</v>
          </cell>
          <cell r="D893" t="str">
            <v>28,57</v>
          </cell>
        </row>
        <row r="894">
          <cell r="A894" t="str">
            <v>ELE-CAB-055.5</v>
          </cell>
          <cell r="B894" t="str">
            <v>CABO DE COBRE ISOLAMENTO ANTI-CHAMA, SEÇÃO 95 MM2, 450/750 V - FLEXÍVEL (AZUL CLARO)</v>
          </cell>
          <cell r="C894" t="str">
            <v>M</v>
          </cell>
          <cell r="D894" t="str">
            <v>28,57</v>
          </cell>
        </row>
        <row r="895">
          <cell r="A895" t="str">
            <v>ELE-CAB-055.6</v>
          </cell>
          <cell r="B895" t="str">
            <v>CABO DE COBRE ISOLAMENTO ANTI-CHAMA, SEÇÃO 95 MM2, 450/750 V - FLEXÍVEL (VERDE)</v>
          </cell>
          <cell r="C895" t="str">
            <v>M</v>
          </cell>
          <cell r="D895" t="str">
            <v>28,57</v>
          </cell>
        </row>
        <row r="896">
          <cell r="A896" t="str">
            <v>ELE-CAB-055.7</v>
          </cell>
          <cell r="B896" t="str">
            <v>CABO DE COBRE ISOLAMENTO ANTI-CHAMA, SEÇÃO 95 MM2, 450/750 V - FLEXÍVEL (VERDE-AMARELO)</v>
          </cell>
          <cell r="C896" t="str">
            <v>M</v>
          </cell>
          <cell r="D896" t="str">
            <v>28,57</v>
          </cell>
        </row>
        <row r="897">
          <cell r="A897" t="str">
            <v>ELE-CAB-055.8</v>
          </cell>
          <cell r="B897" t="str">
            <v>CABO DE COBRE ISOLAMENTO ANTI-CHAMA, SEÇÃO 95 MM2, 450/750 V - FLEXÍVEL (AMARELO)</v>
          </cell>
          <cell r="C897" t="str">
            <v>M</v>
          </cell>
          <cell r="D897" t="str">
            <v>28,57</v>
          </cell>
        </row>
        <row r="898">
          <cell r="A898" t="str">
            <v>ELE-CAB-060</v>
          </cell>
          <cell r="B898" t="str">
            <v>CABO DE COBRE ISOLAMENTO ANTI-CHAMA, SEÇÃO 120 MM2, 450/750 V - FLEXÍVEL</v>
          </cell>
          <cell r="C898" t="str">
            <v>M</v>
          </cell>
          <cell r="D898" t="str">
            <v>36,56</v>
          </cell>
        </row>
        <row r="899">
          <cell r="A899" t="str">
            <v>ELE-CAB-060.1</v>
          </cell>
          <cell r="B899" t="str">
            <v>CABO DE COBRE ISOLAMENTO ANTI-CHAMA, SEÇÃO 120 MM2, 450/750 V - FLEXÍVEL (BRANCO)</v>
          </cell>
          <cell r="C899" t="str">
            <v>M</v>
          </cell>
          <cell r="D899" t="str">
            <v>36,56</v>
          </cell>
        </row>
        <row r="900">
          <cell r="A900" t="str">
            <v>ELE-CAB-060.2</v>
          </cell>
          <cell r="B900" t="str">
            <v>CABO DE COBRE ISOLAMENTO ANTI-CHAMA, SEÇÃO 120 MM2, 450/750 V - FLEXÍVEL (PRETO)</v>
          </cell>
          <cell r="C900" t="str">
            <v>M</v>
          </cell>
          <cell r="D900" t="str">
            <v>36,56</v>
          </cell>
        </row>
        <row r="901">
          <cell r="A901" t="str">
            <v>ELE-CAB-060.3</v>
          </cell>
          <cell r="B901" t="str">
            <v>CABO DE COBRE ISOLAMENTO ANTI-CHAMA, SEÇÃO 120 MM2, 450/750 V - FLEXÍVEL (VERMELHO)</v>
          </cell>
          <cell r="C901" t="str">
            <v>M</v>
          </cell>
          <cell r="D901" t="str">
            <v>36,56</v>
          </cell>
        </row>
        <row r="902">
          <cell r="A902" t="str">
            <v>ELE-CAB-060.4</v>
          </cell>
          <cell r="B902" t="str">
            <v>CABO DE COBRE ISOLAMENTO ANTI-CHAMA, SEÇÃO 120 MM2, 450/750 V - FLEXÍVEL (CINZA)</v>
          </cell>
          <cell r="C902" t="str">
            <v>M</v>
          </cell>
          <cell r="D902" t="str">
            <v>36,56</v>
          </cell>
        </row>
        <row r="903">
          <cell r="A903" t="str">
            <v>ELE-CAB-060.5</v>
          </cell>
          <cell r="B903" t="str">
            <v>CABO DE COBRE ISOLAMENTO ANTI-CHAMA, SEÇÃO 120 MM2, 450/750 V - FLEXÍVEL (AZUL CLARO)</v>
          </cell>
          <cell r="C903" t="str">
            <v>M</v>
          </cell>
          <cell r="D903" t="str">
            <v>36,56</v>
          </cell>
        </row>
        <row r="904">
          <cell r="A904" t="str">
            <v>ELE-CAB-060.6</v>
          </cell>
          <cell r="B904" t="str">
            <v>CABO DE COBRE ISOLAMENTO ANTI-CHAMA, SEÇÃO 120 MM2, 450/750 V - FLEXÍVEL (VERDE)</v>
          </cell>
          <cell r="C904" t="str">
            <v>M</v>
          </cell>
          <cell r="D904" t="str">
            <v>36,56</v>
          </cell>
        </row>
        <row r="905">
          <cell r="A905" t="str">
            <v>ELE-CAB-060.7</v>
          </cell>
          <cell r="B905" t="str">
            <v>CABO DE COBRE ISOLAMENTO ANTI-CHAMA, SEÇÃO 120 MM2, 450/750 V - FLEXÍVEL (VERDE-AMARELO)</v>
          </cell>
          <cell r="C905" t="str">
            <v>M</v>
          </cell>
          <cell r="D905" t="str">
            <v>36,56</v>
          </cell>
        </row>
        <row r="906">
          <cell r="A906" t="str">
            <v>ELE-CAB-060.8</v>
          </cell>
          <cell r="B906" t="str">
            <v>CABO DE COBRE ISOLAMENTO ANTI-CHAMA, SEÇÃO 120 MM2, 450/750 V - FLEXÍVEL (AMARELO)</v>
          </cell>
          <cell r="C906" t="str">
            <v>M</v>
          </cell>
          <cell r="D906" t="str">
            <v>36,56</v>
          </cell>
        </row>
        <row r="907">
          <cell r="A907" t="str">
            <v>ELE-CAB-065</v>
          </cell>
          <cell r="B907" t="str">
            <v>CABO DE COBRE ISOLAMENTO ANTI-CHAMA, SEÇÃO 150 MM2, 450/750 V - FLEXÍVEL</v>
          </cell>
          <cell r="C907" t="str">
            <v>M</v>
          </cell>
          <cell r="D907" t="str">
            <v>40,75</v>
          </cell>
        </row>
        <row r="908">
          <cell r="A908" t="str">
            <v>ELE-CAB-065.1</v>
          </cell>
          <cell r="B908" t="str">
            <v>CABO DE COBRE ISOLAMENTO ANTI-CHAMA, SEÇÃO 150 MM2, 450/750 V - FLEXÍVEL (BRANCO)</v>
          </cell>
          <cell r="C908" t="str">
            <v>M</v>
          </cell>
          <cell r="D908" t="str">
            <v>40,75</v>
          </cell>
        </row>
        <row r="909">
          <cell r="A909" t="str">
            <v>ELE-CAB-065.2</v>
          </cell>
          <cell r="B909" t="str">
            <v>CABO DE COBRE ISOLAMENTO ANTI-CHAMA, SEÇÃO 150 MM2, 450/750 V - FLEXÍVEL (PRETO)</v>
          </cell>
          <cell r="C909" t="str">
            <v>M</v>
          </cell>
          <cell r="D909" t="str">
            <v>40,75</v>
          </cell>
        </row>
        <row r="910">
          <cell r="A910" t="str">
            <v>ELE-CAB-065.3</v>
          </cell>
          <cell r="B910" t="str">
            <v>CABO DE COBRE ISOLAMENTO ANTI-CHAMA, SEÇÃO 150 MM2, 450/750 V - FLEXÍVEL (VERMELHO)</v>
          </cell>
          <cell r="C910" t="str">
            <v>M</v>
          </cell>
          <cell r="D910" t="str">
            <v>40,75</v>
          </cell>
        </row>
        <row r="911">
          <cell r="A911" t="str">
            <v>ELE-CAB-065.4</v>
          </cell>
          <cell r="B911" t="str">
            <v>CABO DE COBRE ISOLAMENTO ANTI-CHAMA, SEÇÃO 150 MM2, 450/750 V - FLEXÍVEL (CINZA)</v>
          </cell>
          <cell r="C911" t="str">
            <v>M</v>
          </cell>
          <cell r="D911" t="str">
            <v>40,75</v>
          </cell>
        </row>
        <row r="912">
          <cell r="A912" t="str">
            <v>ELE-CAB-065.5</v>
          </cell>
          <cell r="B912" t="str">
            <v>CABO DE COBRE ISOLAMENTO ANTI-CHAMA, SEÇÃO 150 MM2, 450/750 V - FLEXÍVEL (AZUL CLARO)</v>
          </cell>
          <cell r="C912" t="str">
            <v>M</v>
          </cell>
          <cell r="D912" t="str">
            <v>40,75</v>
          </cell>
        </row>
        <row r="913">
          <cell r="A913" t="str">
            <v>ELE-CAB-065.6</v>
          </cell>
          <cell r="B913" t="str">
            <v>CABO DE COBRE ISOLAMENTO ANTI-CHAMA, SEÇÃO 150 MM2, 450/750 V - FLEXÍVEL (VERDE)</v>
          </cell>
          <cell r="C913" t="str">
            <v>M</v>
          </cell>
          <cell r="D913" t="str">
            <v>40,75</v>
          </cell>
        </row>
        <row r="914">
          <cell r="A914" t="str">
            <v>ELE-CAB-065.7</v>
          </cell>
          <cell r="B914" t="str">
            <v>CABO DE COBRE ISOLAMENTO ANTI-CHAMA, SEÇÃO 150 MM2, 450/750 V - FLEXÍVEL (VERDE-AMARELO)</v>
          </cell>
          <cell r="C914" t="str">
            <v>M</v>
          </cell>
          <cell r="D914" t="str">
            <v>40,75</v>
          </cell>
        </row>
        <row r="915">
          <cell r="A915" t="str">
            <v>ELE-CAB-065.8</v>
          </cell>
          <cell r="B915" t="str">
            <v>CABO DE COBRE ISOLAMENTO ANTI-CHAMA, SEÇÃO 150 MM2, 450/750 V - FLEXÍVEL (AMARELO)</v>
          </cell>
          <cell r="C915" t="str">
            <v>M</v>
          </cell>
          <cell r="D915" t="str">
            <v>40,75</v>
          </cell>
        </row>
        <row r="916">
          <cell r="A916" t="str">
            <v>ELE-CAB-070</v>
          </cell>
          <cell r="B916" t="str">
            <v>CABO DE COBRE ISOLAMENTO ANTI-CHAMA, SEÇÃO 185 MM2, 450/750 V - FLEXÍVEL</v>
          </cell>
          <cell r="C916" t="str">
            <v>M</v>
          </cell>
          <cell r="D916" t="str">
            <v>51,47</v>
          </cell>
        </row>
        <row r="917">
          <cell r="A917" t="str">
            <v>ELE-CAB-070.2</v>
          </cell>
          <cell r="B917" t="str">
            <v>CABO DE COBRE ISOLAMENTO ANTI-CHAMA, SEÇÃO 185 MM2, 450/750 V - FLEXÍVEL (PRETO)</v>
          </cell>
          <cell r="C917" t="str">
            <v>M</v>
          </cell>
          <cell r="D917" t="str">
            <v>51,47</v>
          </cell>
        </row>
        <row r="918">
          <cell r="A918" t="str">
            <v>ELE-CAB-075</v>
          </cell>
          <cell r="B918" t="str">
            <v>CABO DE COBRE ISOLAMENTO ANTI-CHAMA, SEÇÃO 240 MM2, 450/750 V - FLEXÍVEL</v>
          </cell>
          <cell r="C918" t="str">
            <v>M</v>
          </cell>
          <cell r="D918" t="str">
            <v>66,21</v>
          </cell>
        </row>
        <row r="919">
          <cell r="A919" t="str">
            <v>ELE-CAB-075.2</v>
          </cell>
          <cell r="B919" t="str">
            <v>CABO DE COBRE ISOLAMENTO ANTI-CHAMA, SEÇÃO 240 MM2, 450/750 V - FLEXÍVEL (PRETO)</v>
          </cell>
          <cell r="C919" t="str">
            <v>M</v>
          </cell>
          <cell r="D919" t="str">
            <v>66,21</v>
          </cell>
        </row>
        <row r="920">
          <cell r="A920" t="str">
            <v>ELE-CAB-080</v>
          </cell>
          <cell r="B920" t="str">
            <v>CABO DE COBRE ISOLAMENTO ANTI-CHAMA, SEÇÃO 1,5 MM2, 0,6/1KV (1 CONDUTOR) TP - FLEXÍVEL</v>
          </cell>
          <cell r="C920" t="str">
            <v>M</v>
          </cell>
          <cell r="D920" t="str">
            <v>2,33</v>
          </cell>
        </row>
        <row r="921">
          <cell r="A921" t="str">
            <v>ELE-CAB-080.1</v>
          </cell>
          <cell r="B921" t="str">
            <v>CABO DE COBRE ISOLAMENTO ANTI-CHAMA, SEÇÃO 1,5 MM2, 0,6/1KV (1 CONDUTOR) TP - FLEXÍVEL (BRANCO)</v>
          </cell>
          <cell r="C921" t="str">
            <v>M</v>
          </cell>
          <cell r="D921" t="str">
            <v>2,33</v>
          </cell>
        </row>
        <row r="922">
          <cell r="A922" t="str">
            <v>ELE-CAB-080.2</v>
          </cell>
          <cell r="B922" t="str">
            <v>CABO DE COBRE ISOLAMENTO ANTI-CHAMA, SEÇÃO 1,5 MM2, 0,6/1KV (1 CONDUTOR) TP - FLEXÍVEL (PRETO)</v>
          </cell>
          <cell r="C922" t="str">
            <v>M</v>
          </cell>
          <cell r="D922" t="str">
            <v>2,33</v>
          </cell>
        </row>
        <row r="923">
          <cell r="A923" t="str">
            <v>ELE-CAB-080.3</v>
          </cell>
          <cell r="B923" t="str">
            <v>CABO DE COBRE ISOLAMENTO ANTI-CHAMA, SEÇÃO 1,5 MM2, 0,6/1KV (1 CONDUTOR) TP - FLEXÍVEL (VERMELHO)</v>
          </cell>
          <cell r="C923" t="str">
            <v>M</v>
          </cell>
          <cell r="D923" t="str">
            <v>2,33</v>
          </cell>
        </row>
        <row r="924">
          <cell r="A924" t="str">
            <v>ELE-CAB-080.4</v>
          </cell>
          <cell r="B924" t="str">
            <v>CABO DE COBRE ISOLAMENTO ANTI-CHAMA, SEÇÃO 1,5 MM2, 0,6/1KV (1 CONDUTOR) TP - FLEXÍVEL (CINZA)</v>
          </cell>
          <cell r="C924" t="str">
            <v>M</v>
          </cell>
          <cell r="D924" t="str">
            <v>2,33</v>
          </cell>
        </row>
        <row r="925">
          <cell r="A925" t="str">
            <v>ELE-CAB-080.5</v>
          </cell>
          <cell r="B925" t="str">
            <v>CABO DE COBRE ISOLAMENTO ANTI-CHAMA, SEÇÃO 1,5 MM2, 0,6/1KV (1 CONDUTOR) TP - FLEXÍVEL (AZUL CLARO)</v>
          </cell>
          <cell r="C925" t="str">
            <v>M</v>
          </cell>
          <cell r="D925" t="str">
            <v>2,33</v>
          </cell>
        </row>
        <row r="926">
          <cell r="A926" t="str">
            <v>ELE-CAB-080.6</v>
          </cell>
          <cell r="B926" t="str">
            <v>CABO DE COBRE ISOLAMENTO ANTI-CHAMA, SEÇÃO 1,5 MM2, 0,6/1KV (1 CONDUTOR) TP - FLEXÍVEL (VERDE)</v>
          </cell>
          <cell r="C926" t="str">
            <v>M</v>
          </cell>
          <cell r="D926" t="str">
            <v>2,33</v>
          </cell>
        </row>
        <row r="927">
          <cell r="A927" t="str">
            <v>ELE-CAB-085</v>
          </cell>
          <cell r="B927" t="str">
            <v>CABO DE COBRE ISOLAMENTO ANTI-CHAMA, SEÇÃO 2,5 MM2, 0,6/1KV (1 CONDUTOR) TP - FLEXÍVEL</v>
          </cell>
          <cell r="C927" t="str">
            <v>M</v>
          </cell>
          <cell r="D927" t="str">
            <v>2,56</v>
          </cell>
        </row>
        <row r="928">
          <cell r="A928" t="str">
            <v>ELE-CAB-085.1</v>
          </cell>
          <cell r="B928" t="str">
            <v>CABO DE COBRE ISOLAMENTO ANTI-CHAMA, SEÇÃO 2,5 MM2, 0,6/1KV (1 CONDUTOR) TP - FLEXÍVEL (BRANCO)</v>
          </cell>
          <cell r="C928" t="str">
            <v>M</v>
          </cell>
          <cell r="D928" t="str">
            <v>2,56</v>
          </cell>
        </row>
        <row r="929">
          <cell r="A929" t="str">
            <v>ELE-CAB-085.2</v>
          </cell>
          <cell r="B929" t="str">
            <v>CABO DE COBRE ISOLAMENTO ANTI-CHAMA, SEÇÃO 2,5 MM2, 0,6/1KV (1 CONDUTOR) TP - FLEXÍVEL (PRETO)</v>
          </cell>
          <cell r="C929" t="str">
            <v>M</v>
          </cell>
          <cell r="D929" t="str">
            <v>2,56</v>
          </cell>
        </row>
        <row r="930">
          <cell r="A930" t="str">
            <v>ELE-CAB-085.3</v>
          </cell>
          <cell r="B930" t="str">
            <v>CABO DE COBRE ISOLAMENTO ANTI-CHAMA, SEÇÃO 2,5 MM2, 0,6/1KV (1 CONDUTOR) TP - FLEXÍVEL (VERMELHO)</v>
          </cell>
          <cell r="C930" t="str">
            <v>M</v>
          </cell>
          <cell r="D930" t="str">
            <v>2,56</v>
          </cell>
        </row>
        <row r="931">
          <cell r="A931" t="str">
            <v>ELE-CAB-085.4</v>
          </cell>
          <cell r="B931" t="str">
            <v>CABO DE COBRE ISOLAMENTO ANTI-CHAMA, SEÇÃO 2,5 MM2, 0,6/1KV (1 CONDUTOR) TP - FLEXÍVEL (CINZA)</v>
          </cell>
          <cell r="C931" t="str">
            <v>M</v>
          </cell>
          <cell r="D931" t="str">
            <v>2,56</v>
          </cell>
        </row>
        <row r="932">
          <cell r="A932" t="str">
            <v>ELE-CAB-085.5</v>
          </cell>
          <cell r="B932" t="str">
            <v>CABO DE COBRE ISOLAMENTO ANTI-CHAMA, SEÇÃO 2,5 MM2, 0,6/1KV (1 CONDUTOR) TP - FLEXÍVEL (AZUL CLARO)</v>
          </cell>
          <cell r="C932" t="str">
            <v>M</v>
          </cell>
          <cell r="D932" t="str">
            <v>2,56</v>
          </cell>
        </row>
        <row r="933">
          <cell r="A933" t="str">
            <v>ELE-CAB-085.6</v>
          </cell>
          <cell r="B933" t="str">
            <v>CABO DE COBRE ISOLAMENTO ANTI-CHAMA, SEÇÃO 2,5 MM2, 0,6/1KV (1 CONDUTOR) TP - FLEXÍVEL (VERDE)</v>
          </cell>
          <cell r="C933" t="str">
            <v>M</v>
          </cell>
          <cell r="D933" t="str">
            <v>2,56</v>
          </cell>
        </row>
        <row r="934">
          <cell r="A934" t="str">
            <v>ELE-CAB-090</v>
          </cell>
          <cell r="B934" t="str">
            <v>CABO DE COBRE ISOLAMENTO ANTI-CHAMA, SEÇÃO 4 MM2, 0,6/1KV (1 CONDUTOR) TP - FLEXÍVEL</v>
          </cell>
          <cell r="C934" t="str">
            <v>M</v>
          </cell>
          <cell r="D934" t="str">
            <v>3,35</v>
          </cell>
        </row>
        <row r="935">
          <cell r="A935" t="str">
            <v>ELE-CAB-090.1</v>
          </cell>
          <cell r="B935" t="str">
            <v>CABO DE COBRE ISOLAMENTO ANTI-CHAMA, SEÇÃO 4 MM2, 0,6/1KV (1 CONDUTOR) TP - FLEXÍVEL (BRANCO)</v>
          </cell>
          <cell r="C935" t="str">
            <v>M</v>
          </cell>
          <cell r="D935" t="str">
            <v>3,35</v>
          </cell>
        </row>
        <row r="936">
          <cell r="A936" t="str">
            <v>ELE-CAB-090.2</v>
          </cell>
          <cell r="B936" t="str">
            <v>CABO DE COBRE ISOLAMENTO ANTI-CHAMA, SEÇÃO 4 MM2, 0,6/1KV (1 CONDUTOR) TP - FLEXÍVEL (PRETO)</v>
          </cell>
          <cell r="C936" t="str">
            <v>M</v>
          </cell>
          <cell r="D936" t="str">
            <v>3,35</v>
          </cell>
        </row>
        <row r="937">
          <cell r="A937" t="str">
            <v>ELE-CAB-090.3</v>
          </cell>
          <cell r="B937" t="str">
            <v>CABO DE COBRE ISOLAMENTO ANTI-CHAMA, SEÇÃO 4 MM2, 0,6/1KV (1 CONDUTOR) TP - FLEXÍVEL (VERMELHO)</v>
          </cell>
          <cell r="C937" t="str">
            <v>M</v>
          </cell>
          <cell r="D937" t="str">
            <v>3,35</v>
          </cell>
        </row>
        <row r="938">
          <cell r="A938" t="str">
            <v>ELE-CAB-090.4</v>
          </cell>
          <cell r="B938" t="str">
            <v>CABO DE COBRE ISOLAMENTO ANTI-CHAMA, SEÇÃO 4 MM2, 0,6/1KV (1 CONDUTOR) TP - FLEXÍVEL (CINZA)</v>
          </cell>
          <cell r="C938" t="str">
            <v>M</v>
          </cell>
          <cell r="D938" t="str">
            <v>3,35</v>
          </cell>
        </row>
        <row r="939">
          <cell r="A939" t="str">
            <v>ELE-CAB-090.5</v>
          </cell>
          <cell r="B939" t="str">
            <v>CABO DE COBRE ISOLAMENTO ANTI-CHAMA, SEÇÃO 4 MM2, 0,6/1KV (1 CONDUTOR) TP - FLEXÍVEL (AZUL CLARO)</v>
          </cell>
          <cell r="C939" t="str">
            <v>M</v>
          </cell>
          <cell r="D939" t="str">
            <v>3,35</v>
          </cell>
        </row>
        <row r="940">
          <cell r="A940" t="str">
            <v>ELE-CAB-090.6</v>
          </cell>
          <cell r="B940" t="str">
            <v>CABO DE COBRE ISOLAMENTO ANTI-CHAMA, SEÇÃO 4 MM2, 0,6/1KV (1 CONDUTOR) TP - FLEXÍVEL (VERDE)</v>
          </cell>
          <cell r="C940" t="str">
            <v>M</v>
          </cell>
          <cell r="D940" t="str">
            <v>3,35</v>
          </cell>
        </row>
        <row r="941">
          <cell r="A941" t="str">
            <v>ELE-CAB-095</v>
          </cell>
          <cell r="B941" t="str">
            <v>CABO DE COBRE ISOLAMENTO ANTI-CHAMA, SEÇÃO 6 MM2, 0,6/1KV (1 CONDUTOR) TP - FLEXÍVEL</v>
          </cell>
          <cell r="C941" t="str">
            <v>M</v>
          </cell>
          <cell r="D941" t="str">
            <v>3,85</v>
          </cell>
        </row>
        <row r="942">
          <cell r="A942" t="str">
            <v>ELE-CAB-095.1</v>
          </cell>
          <cell r="B942" t="str">
            <v>CABO DE COBRE ISOLAMENTO ANTI-CHAMA, SEÇÃO 6 MM2, 0,6/1KV (1 CONDUTOR) TP - FLEXÍVEL (BRANCO)</v>
          </cell>
          <cell r="C942" t="str">
            <v>M</v>
          </cell>
          <cell r="D942" t="str">
            <v>3,85</v>
          </cell>
        </row>
        <row r="943">
          <cell r="A943" t="str">
            <v>ELE-CAB-095.2</v>
          </cell>
          <cell r="B943" t="str">
            <v>CABO DE COBRE ISOLAMENTO ANTI-CHAMA, SEÇÃO 6 MM2, 0,6/1KV (1 CONDUTOR) TP - FLEXÍVEL (PRETO)</v>
          </cell>
          <cell r="C943" t="str">
            <v>M</v>
          </cell>
          <cell r="D943" t="str">
            <v>3,85</v>
          </cell>
        </row>
        <row r="944">
          <cell r="A944" t="str">
            <v>ELE-CAB-095.3</v>
          </cell>
          <cell r="B944" t="str">
            <v>CABO DE COBRE ISOLAMENTO ANTI-CHAMA, SEÇÃO 6 MM2, 0,6/1KV (1 CONDUTOR) TP - FLEXÍVEL (VERMELHO)</v>
          </cell>
          <cell r="C944" t="str">
            <v>M</v>
          </cell>
          <cell r="D944" t="str">
            <v>3,85</v>
          </cell>
        </row>
        <row r="945">
          <cell r="A945" t="str">
            <v>ELE-CAB-095.4</v>
          </cell>
          <cell r="B945" t="str">
            <v>CABO DE COBRE ISOLAMENTO ANTI-CHAMA, SEÇÃO 6 MM2, 0,6/1KV (1 CONDUTOR) TP - FLEXÍVEL (CINZA)</v>
          </cell>
          <cell r="C945" t="str">
            <v>M</v>
          </cell>
          <cell r="D945" t="str">
            <v>3,85</v>
          </cell>
        </row>
        <row r="946">
          <cell r="A946" t="str">
            <v>ELE-CAB-095.5</v>
          </cell>
          <cell r="B946" t="str">
            <v>CABO DE COBRE ISOLAMENTO ANTI-CHAMA, SEÇÃO 6 MM2, 0,6/1KV (1 CONDUTOR) TP - FLEXÍVEL (AZUL CLARO)</v>
          </cell>
          <cell r="C946" t="str">
            <v>M</v>
          </cell>
          <cell r="D946" t="str">
            <v>3,85</v>
          </cell>
        </row>
        <row r="947">
          <cell r="A947" t="str">
            <v>ELE-CAB-095.6</v>
          </cell>
          <cell r="B947" t="str">
            <v>CABO DE COBRE ISOLAMENTO ANTI-CHAMA, SEÇÃO 6 MM2, 0,6/1KV (1 CONDUTOR) TP - FLEXÍVEL (VERDE)</v>
          </cell>
          <cell r="C947" t="str">
            <v>M</v>
          </cell>
          <cell r="D947" t="str">
            <v>3,85</v>
          </cell>
        </row>
        <row r="948">
          <cell r="A948" t="str">
            <v>ELE-CAB-100</v>
          </cell>
          <cell r="B948" t="str">
            <v>CABO DE COBRE ISOLAMENTO ANTI-CHAMA, SEÇÃO 10 MM2, 0,6/1KV (1 CONDUTOR) TP - FLEXÍVEL</v>
          </cell>
          <cell r="C948" t="str">
            <v>M</v>
          </cell>
          <cell r="D948" t="str">
            <v>5,05</v>
          </cell>
        </row>
        <row r="949">
          <cell r="A949" t="str">
            <v>ELE-CAB-100.1</v>
          </cell>
          <cell r="B949" t="str">
            <v>CABO DE COBRE ISOLAMENTO ANTI-CHAMA, SEÇÃO 10 MM2, 0,6/1KV (1 CONDUTOR) TP - FLEXÍVEL (BRANCO)</v>
          </cell>
          <cell r="C949" t="str">
            <v>M</v>
          </cell>
          <cell r="D949" t="str">
            <v>5,05</v>
          </cell>
        </row>
        <row r="950">
          <cell r="A950" t="str">
            <v>ELE-CAB-100.2</v>
          </cell>
          <cell r="B950" t="str">
            <v>CABO DE COBRE ISOLAMENTO ANTI-CHAMA, SEÇÃO 10 MM2, 0,6/1KV (1 CONDUTOR) TP - FLEXÍVEL (PRETO)</v>
          </cell>
          <cell r="C950" t="str">
            <v>M</v>
          </cell>
          <cell r="D950" t="str">
            <v>5,05</v>
          </cell>
        </row>
        <row r="951">
          <cell r="A951" t="str">
            <v>ELE-CAB-100.3</v>
          </cell>
          <cell r="B951" t="str">
            <v>CABO DE COBRE ISOLAMENTO ANTI-CHAMA, SEÇÃO 10 MM2, 0,6/1KV (1 CONDUTOR) TP - FLEXÍVEL (VERMELHO)</v>
          </cell>
          <cell r="C951" t="str">
            <v>M</v>
          </cell>
          <cell r="D951" t="str">
            <v>5,05</v>
          </cell>
        </row>
        <row r="952">
          <cell r="A952" t="str">
            <v>ELE-CAB-100.4</v>
          </cell>
          <cell r="B952" t="str">
            <v>CABO DE COBRE ISOLAMENTO ANTI-CHAMA, SEÇÃO 10 MM2, 0,6/1KV (1 CONDUTOR) TP - FLEXÍVEL (CINZA)</v>
          </cell>
          <cell r="C952" t="str">
            <v>M</v>
          </cell>
          <cell r="D952" t="str">
            <v>5,05</v>
          </cell>
        </row>
        <row r="953">
          <cell r="A953" t="str">
            <v>ELE-CAB-100.5</v>
          </cell>
          <cell r="B953" t="str">
            <v>CABO DE COBRE ISOLAMENTO ANTI-CHAMA, SEÇÃO 10 MM2, 0,6/1KV (1 CONDUTOR) TP - FLEXÍVEL (AZUL CLARO)</v>
          </cell>
          <cell r="C953" t="str">
            <v>M</v>
          </cell>
          <cell r="D953" t="str">
            <v>5,05</v>
          </cell>
        </row>
        <row r="954">
          <cell r="A954" t="str">
            <v>ELE-CAB-100.6</v>
          </cell>
          <cell r="B954" t="str">
            <v>CABO DE COBRE ISOLAMENTO ANTI-CHAMA, SEÇÃO 10 MM2, 0,6/1KV (1 CONDUTOR) TP - FLEXÍVEL (VERDE)</v>
          </cell>
          <cell r="C954" t="str">
            <v>M</v>
          </cell>
          <cell r="D954" t="str">
            <v>5,05</v>
          </cell>
        </row>
        <row r="955">
          <cell r="A955" t="str">
            <v>ELE-CAB-105</v>
          </cell>
          <cell r="B955" t="str">
            <v>CABO DE COBRE ISOLAMENTO ANTI-CHAMA, SEÇÃO 16 MM2, 0,6/1KV (1 CONDUTOR) TP - FLEXÍVEL</v>
          </cell>
          <cell r="C955" t="str">
            <v>M</v>
          </cell>
          <cell r="D955" t="str">
            <v>6,65</v>
          </cell>
        </row>
        <row r="956">
          <cell r="A956" t="str">
            <v>ELE-CAB-105.1</v>
          </cell>
          <cell r="B956" t="str">
            <v>CABO DE COBRE ISOLAMENTO ANTI-CHAMA, SEÇÃO 16 MM2, 0,6/1KV (1 CONDUTOR) TP - FLEXÍVEL (BRANCO)</v>
          </cell>
          <cell r="C956" t="str">
            <v>M</v>
          </cell>
          <cell r="D956" t="str">
            <v>6,65</v>
          </cell>
        </row>
        <row r="957">
          <cell r="A957" t="str">
            <v>ELE-CAB-105.2</v>
          </cell>
          <cell r="B957" t="str">
            <v>CABO DE COBRE ISOLAMENTO ANTI-CHAMA, SEÇÃO 16 MM2, 0,6/1KV (1 CONDUTOR) TP - FLEXÍVEL (PRETO)</v>
          </cell>
          <cell r="C957" t="str">
            <v>M</v>
          </cell>
          <cell r="D957" t="str">
            <v>6,65</v>
          </cell>
        </row>
        <row r="958">
          <cell r="A958" t="str">
            <v>ELE-CAB-105.3</v>
          </cell>
          <cell r="B958" t="str">
            <v>CABO DE COBRE ISOLAMENTO ANTI-CHAMA, SEÇÃO 16 MM2, 0,6/1KV (1 CONDUTOR) TP - FLEXÍVEL (AZUL CLARO)</v>
          </cell>
          <cell r="C958" t="str">
            <v>M</v>
          </cell>
          <cell r="D958" t="str">
            <v>6,65</v>
          </cell>
        </row>
        <row r="959">
          <cell r="A959" t="str">
            <v>ELE-CAB-105.4</v>
          </cell>
          <cell r="B959" t="str">
            <v>CABO DE COBRE ISOLAMENTO ANTI-CHAMA, SEÇÃO 16 MM2, 0,6/1KV (1 CONDUTOR) TP - FLEXÍVEL (CINZA)</v>
          </cell>
          <cell r="C959" t="str">
            <v>M</v>
          </cell>
          <cell r="D959" t="str">
            <v>6,65</v>
          </cell>
        </row>
        <row r="960">
          <cell r="A960" t="str">
            <v>ELE-CAB-105.5</v>
          </cell>
          <cell r="B960" t="str">
            <v>CABO DE COBRE ISOLAMENTO ANTI-CHAMA, SEÇÃO 16 MM2, 0,6/1KV (1 CONDUTOR) TP - FLEXÍVEL (VERMELHO)</v>
          </cell>
          <cell r="C960" t="str">
            <v>M</v>
          </cell>
          <cell r="D960" t="str">
            <v>6,65</v>
          </cell>
        </row>
        <row r="961">
          <cell r="A961" t="str">
            <v>ELE-CAB-105.6</v>
          </cell>
          <cell r="B961" t="str">
            <v>CABO DE COBRE ISOLAMENTO ANTI-CHAMA, SEÇÃO 16 MM2, 0,6/1KV (1 CONDUTOR) TP - FLEXÍVEL (VERDE)</v>
          </cell>
          <cell r="C961" t="str">
            <v>M</v>
          </cell>
          <cell r="D961" t="str">
            <v>6,65</v>
          </cell>
        </row>
        <row r="962">
          <cell r="A962" t="str">
            <v>ELE-CAB-110</v>
          </cell>
          <cell r="B962" t="str">
            <v>CABO DE COBRE ISOLAMENTO ANTI-CHAMA, SEÇÃO 25 MM2, 0,6/1KV (1 CONDUTOR) TP - FLEXÍVEL</v>
          </cell>
          <cell r="C962" t="str">
            <v>M</v>
          </cell>
          <cell r="D962" t="str">
            <v>8,89</v>
          </cell>
        </row>
        <row r="963">
          <cell r="A963" t="str">
            <v>ELE-CAB-110.1</v>
          </cell>
          <cell r="B963" t="str">
            <v>CABO DE COBRE ISOLAMENTO ANTI-CHAMA, SEÇÃO 25 MM2, 0,6/1KV (1 CONDUTOR) TP - FLEXÍVEL (BRANCO)</v>
          </cell>
          <cell r="C963" t="str">
            <v>M</v>
          </cell>
          <cell r="D963" t="str">
            <v>8,89</v>
          </cell>
        </row>
        <row r="964">
          <cell r="A964" t="str">
            <v>ELE-CAB-110.2</v>
          </cell>
          <cell r="B964" t="str">
            <v>CABO DE COBRE ISOLAMENTO ANTI-CHAMA, SEÇÃO 25 MM2, 0,6/1KV (1 CONDUTOR) TP - FLEXÍVEL (PRETO)</v>
          </cell>
          <cell r="C964" t="str">
            <v>M</v>
          </cell>
          <cell r="D964" t="str">
            <v>8,89</v>
          </cell>
        </row>
        <row r="965">
          <cell r="A965" t="str">
            <v>ELE-CAB-110.3</v>
          </cell>
          <cell r="B965" t="str">
            <v>CABO DE COBRE ISOLAMENTO ANTI-CHAMA, SEÇÃO 25 MM2, 0,6/1KV (1 CONDUTOR) TP - FLEXÍVEL (VERMELHO)</v>
          </cell>
          <cell r="C965" t="str">
            <v>M</v>
          </cell>
          <cell r="D965" t="str">
            <v>8,89</v>
          </cell>
        </row>
        <row r="966">
          <cell r="A966" t="str">
            <v>ELE-CAB-110.4</v>
          </cell>
          <cell r="B966" t="str">
            <v>CABO DE COBRE ISOLAMENTO ANTI-CHAMA, SEÇÃO 25 MM2, 0,6/1KV (1 CONDUTOR) TP - FLEXÍVEL (CINZA)</v>
          </cell>
          <cell r="C966" t="str">
            <v>M</v>
          </cell>
          <cell r="D966" t="str">
            <v>8,89</v>
          </cell>
        </row>
        <row r="967">
          <cell r="A967" t="str">
            <v>ELE-CAB-110.5</v>
          </cell>
          <cell r="B967" t="str">
            <v>CABO DE COBRE ISOLAMENTO ANTI-CHAMA, SEÇÃO 25 MM2, 0,6/1KV (1 CONDUTOR) TP - FLEXÍVEL (AZUL CLARO)</v>
          </cell>
          <cell r="C967" t="str">
            <v>M</v>
          </cell>
          <cell r="D967" t="str">
            <v>8,89</v>
          </cell>
        </row>
        <row r="968">
          <cell r="A968" t="str">
            <v>ELE-CAB-110.6</v>
          </cell>
          <cell r="B968" t="str">
            <v>CABO DE COBRE ISOLAMENTO ANTI-CHAMA, SEÇÃO 25 MM2, 0,6/1KV (1 CONDUTOR) TP - FLEXÍVEL (VERDE)</v>
          </cell>
          <cell r="C968" t="str">
            <v>M</v>
          </cell>
          <cell r="D968" t="str">
            <v>8,89</v>
          </cell>
        </row>
        <row r="969">
          <cell r="A969" t="str">
            <v>ELE-CAB-115</v>
          </cell>
          <cell r="B969" t="str">
            <v>CABO DE COBRE ISOLAMENTO ANTI-CHAMA, SEÇÃO 35 MM2, 0,6/1KV (1 CONDUTOR) TP - FLEXÍVEL</v>
          </cell>
          <cell r="C969" t="str">
            <v>M</v>
          </cell>
          <cell r="D969" t="str">
            <v>11,89</v>
          </cell>
        </row>
        <row r="970">
          <cell r="A970" t="str">
            <v>ELE-CAB-115.1</v>
          </cell>
          <cell r="B970" t="str">
            <v>CABO DE COBRE ISOLAMENTO ANTI-CHAMA, SEÇÃO 35 MM2, 0,6/1KV (1 CONDUTOR) TP - FLEXÍVEL (BRANCO)</v>
          </cell>
          <cell r="C970" t="str">
            <v>M</v>
          </cell>
          <cell r="D970" t="str">
            <v>11,89</v>
          </cell>
        </row>
        <row r="971">
          <cell r="A971" t="str">
            <v>ELE-CAB-115.2</v>
          </cell>
          <cell r="B971" t="str">
            <v>CABO DE COBRE ISOLAMENTO ANTI-CHAMA, SEÇÃO 35 MM2, 0,6/1KV (1 CONDUTOR) TP - FLEXÍVEL (PRETO)</v>
          </cell>
          <cell r="C971" t="str">
            <v>M</v>
          </cell>
          <cell r="D971" t="str">
            <v>11,89</v>
          </cell>
        </row>
        <row r="972">
          <cell r="A972" t="str">
            <v>ELE-CAB-115.3</v>
          </cell>
          <cell r="B972" t="str">
            <v>CABO DE COBRE ISOLAMENTO ANTI-CHAMA, SEÇÃO 35 MM2, 0,6/1KV (1 CONDUTOR) TP - FLEXÍVEL (VERMELHO)</v>
          </cell>
          <cell r="C972" t="str">
            <v>M</v>
          </cell>
          <cell r="D972" t="str">
            <v>11,89</v>
          </cell>
        </row>
        <row r="973">
          <cell r="A973" t="str">
            <v>ELE-CAB-115.4</v>
          </cell>
          <cell r="B973" t="str">
            <v>CABO DE COBRE ISOLAMENTO ANTI-CHAMA, SEÇÃO 35 MM2, 0,6/1KV (1 CONDUTOR) TP - FLEXÍVEL (CINZA)</v>
          </cell>
          <cell r="C973" t="str">
            <v>M</v>
          </cell>
          <cell r="D973" t="str">
            <v>11,89</v>
          </cell>
        </row>
        <row r="974">
          <cell r="A974" t="str">
            <v>ELE-CAB-115.5</v>
          </cell>
          <cell r="B974" t="str">
            <v>CABO DE COBRE ISOLAMENTO ANTI-CHAMA, SEÇÃO 35 MM2, 0,6/1KV (1 CONDUTOR) TP - FLEXÍVEL (AZUL CLARO)</v>
          </cell>
          <cell r="C974" t="str">
            <v>M</v>
          </cell>
          <cell r="D974" t="str">
            <v>11,89</v>
          </cell>
        </row>
        <row r="975">
          <cell r="A975" t="str">
            <v>ELE-CAB-115.6</v>
          </cell>
          <cell r="B975" t="str">
            <v>CABO DE COBRE ISOLAMENTO ANTI-CHAMA, SEÇÃO 35 MM2, 0,6/1KV (1 CONDUTOR) TP - FLEXÍVEL (VERDE)</v>
          </cell>
          <cell r="C975" t="str">
            <v>M</v>
          </cell>
          <cell r="D975" t="str">
            <v>11,89</v>
          </cell>
        </row>
        <row r="976">
          <cell r="A976" t="str">
            <v>ELE-CAB-120</v>
          </cell>
          <cell r="B976" t="str">
            <v>CABO DE COBRE ISOLAMENTO ANTI-CHAMA, SEÇÃO 50 MM2, 0,6/1KV (1 CONDUTOR) TP - FLEXÍVEL</v>
          </cell>
          <cell r="C976" t="str">
            <v>M</v>
          </cell>
          <cell r="D976" t="str">
            <v>16,88</v>
          </cell>
        </row>
        <row r="977">
          <cell r="A977" t="str">
            <v>ELE-CAB-120.1</v>
          </cell>
          <cell r="B977" t="str">
            <v>CABO DE COBRE ISOLAMENTO ANTI-CHAMA, SEÇÃO 50 MM2, 0,6/1KV (1 CONDUTOR) TP - FLEXÍVEL (BRANCO)</v>
          </cell>
          <cell r="C977" t="str">
            <v>M</v>
          </cell>
          <cell r="D977" t="str">
            <v>16,88</v>
          </cell>
        </row>
        <row r="978">
          <cell r="A978" t="str">
            <v>ELE-CAB-120.2</v>
          </cell>
          <cell r="B978" t="str">
            <v>CABO DE COBRE ISOLAMENTO ANTI-CHAMA, SEÇÃO 50 MM2, 0,6/1KV (1 CONDUTOR) TP - FLEXÍVEL (PRETO)</v>
          </cell>
          <cell r="C978" t="str">
            <v>M</v>
          </cell>
          <cell r="D978" t="str">
            <v>16,88</v>
          </cell>
        </row>
        <row r="979">
          <cell r="A979" t="str">
            <v>ELE-CAB-120.3</v>
          </cell>
          <cell r="B979" t="str">
            <v>CABO DE COBRE ISOLAMENTO ANTI-CHAMA, SEÇÃO 50 MM2, 0,6/1KV (1 CONDUTOR) TP - FLEXÍVEL (VERMELHO)</v>
          </cell>
          <cell r="C979" t="str">
            <v>M</v>
          </cell>
          <cell r="D979" t="str">
            <v>16,88</v>
          </cell>
        </row>
        <row r="980">
          <cell r="A980" t="str">
            <v>ELE-CAB-120.4</v>
          </cell>
          <cell r="B980" t="str">
            <v>CABO DE COBRE ISOLAMENTO ANTI-CHAMA, SEÇÃO 50 MM2, 0,6/1KV (1 CONDUTOR) TP - FLEXÍVEL (CINZA)</v>
          </cell>
          <cell r="C980" t="str">
            <v>M</v>
          </cell>
          <cell r="D980" t="str">
            <v>16,88</v>
          </cell>
        </row>
        <row r="981">
          <cell r="A981" t="str">
            <v>ELE-CAB-120.5</v>
          </cell>
          <cell r="B981" t="str">
            <v>CABO DE COBRE ISOLAMENTO ANTI-CHAMA, SEÇÃO 50 MM2, 0,6/1KV (1 CONDUTOR) TP - FLEXÍVEL (AZUL CLARO)</v>
          </cell>
          <cell r="C981" t="str">
            <v>M</v>
          </cell>
          <cell r="D981" t="str">
            <v>16,88</v>
          </cell>
        </row>
        <row r="982">
          <cell r="A982" t="str">
            <v>ELE-CAB-120.6</v>
          </cell>
          <cell r="B982" t="str">
            <v>CABO DE COBRE ISOLAMENTO ANTI-CHAMA, SEÇÃO 50 MM2, 0,6/1KV (1 CONDUTOR) TP - FLEXÍVEL (VERDE)</v>
          </cell>
          <cell r="C982" t="str">
            <v>M</v>
          </cell>
          <cell r="D982" t="str">
            <v>16,88</v>
          </cell>
        </row>
        <row r="983">
          <cell r="A983" t="str">
            <v>ELE-CAB-125</v>
          </cell>
          <cell r="B983" t="str">
            <v>CABO DE COBRE ISOLAMENTO ANTI-CHAMA, SEÇÃO 70 MM2, 0,6/1KV (1 CONDUTOR) TP - FLEXÍVEL</v>
          </cell>
          <cell r="C983" t="str">
            <v>M</v>
          </cell>
          <cell r="D983" t="str">
            <v>22,33</v>
          </cell>
        </row>
        <row r="984">
          <cell r="A984" t="str">
            <v>ELE-CAB-125.1</v>
          </cell>
          <cell r="B984" t="str">
            <v>CABO DE COBRE ISOLAMENTO ANTI-CHAMA, SEÇÃO 70 MM2, 0,6/1KV (1 CONDUTOR) TP - FLEXÍVEL (BRANCO)</v>
          </cell>
          <cell r="C984" t="str">
            <v>M</v>
          </cell>
          <cell r="D984" t="str">
            <v>22,33</v>
          </cell>
        </row>
        <row r="985">
          <cell r="A985" t="str">
            <v>ELE-CAB-125.2</v>
          </cell>
          <cell r="B985" t="str">
            <v>CABO DE COBRE ISOLAMENTO ANTI-CHAMA, SEÇÃO 70 MM2, 0,6/1KV (1 CONDUTOR) TP - FLEXÍVEL (PRETO)</v>
          </cell>
          <cell r="C985" t="str">
            <v>M</v>
          </cell>
          <cell r="D985" t="str">
            <v>22,33</v>
          </cell>
        </row>
        <row r="986">
          <cell r="A986" t="str">
            <v>ELE-CAB-125.3</v>
          </cell>
          <cell r="B986" t="str">
            <v>CABO DE COBRE ISOLAMENTO ANTI-CHAMA, SEÇÃO 70 MM2, 0,6/1KV (1 CONDUTOR) TP - FLEXÍVEL (VERMELHO)</v>
          </cell>
          <cell r="C986" t="str">
            <v>M</v>
          </cell>
          <cell r="D986" t="str">
            <v>22,33</v>
          </cell>
        </row>
        <row r="987">
          <cell r="A987" t="str">
            <v>ELE-CAB-125.4</v>
          </cell>
          <cell r="B987" t="str">
            <v>CABO DE COBRE ISOLAMENTO ANTI-CHAMA, SEÇÃO 70 MM2, 0,6/1KV (1 CONDUTOR) TP - FLEXÍVEL (CINZA)</v>
          </cell>
          <cell r="C987" t="str">
            <v>M</v>
          </cell>
          <cell r="D987" t="str">
            <v>22,33</v>
          </cell>
        </row>
        <row r="988">
          <cell r="A988" t="str">
            <v>ELE-CAB-125.5</v>
          </cell>
          <cell r="B988" t="str">
            <v>CABO DE COBRE ISOLAMENTO ANTI-CHAMA, SEÇÃO 70 MM2, 0,6/1KV (1 CONDUTOR) TP - FLEXÍVEL (AZUL CLARO)</v>
          </cell>
          <cell r="C988" t="str">
            <v>M</v>
          </cell>
          <cell r="D988" t="str">
            <v>22,33</v>
          </cell>
        </row>
        <row r="989">
          <cell r="A989" t="str">
            <v>ELE-CAB-125.6</v>
          </cell>
          <cell r="B989" t="str">
            <v>CABO DE COBRE ISOLAMENTO ANTI-CHAMA, SEÇÃO 70 MM2, 0,6/1KV (1 CONDUTOR) TP - FLEXÍVEL (VERDE)</v>
          </cell>
          <cell r="C989" t="str">
            <v>M</v>
          </cell>
          <cell r="D989" t="str">
            <v>22,33</v>
          </cell>
        </row>
        <row r="990">
          <cell r="A990" t="str">
            <v>ELE-CAB-130</v>
          </cell>
          <cell r="B990" t="str">
            <v>CABO DE COBRE ISOLAMENTO ANTI-CHAMA, SEÇÃO 95 MM2, 0,6/1KV (1 CONDUTOR) TP - FLEXÍVEL</v>
          </cell>
          <cell r="C990" t="str">
            <v>M</v>
          </cell>
          <cell r="D990" t="str">
            <v>28,88</v>
          </cell>
        </row>
        <row r="991">
          <cell r="A991" t="str">
            <v>ELE-CAB-130.1</v>
          </cell>
          <cell r="B991" t="str">
            <v>CABO DE COBRE ISOLAMENTO ANTI-CHAMA, SEÇÃO 95 MM2, 0,6/1KV (1 CONDUTOR) TP - FLEXÍVEL (BRANCO)</v>
          </cell>
          <cell r="C991" t="str">
            <v>M</v>
          </cell>
          <cell r="D991" t="str">
            <v>28,88</v>
          </cell>
        </row>
        <row r="992">
          <cell r="A992" t="str">
            <v>ELE-CAB-130.2</v>
          </cell>
          <cell r="B992" t="str">
            <v>CABO DE COBRE ISOLAMENTO ANTI-CHAMA, SEÇÃO 95 MM2, 0,6/1KV (1 CONDUTOR) TP - FLEXÍVEL (PRETO)</v>
          </cell>
          <cell r="C992" t="str">
            <v>M</v>
          </cell>
          <cell r="D992" t="str">
            <v>28,88</v>
          </cell>
        </row>
        <row r="993">
          <cell r="A993" t="str">
            <v>ELE-CAB-130.3</v>
          </cell>
          <cell r="B993" t="str">
            <v>CABO DE COBRE ISOLAMENTO ANTI-CHAMA, SEÇÃO 95 MM2, 0,6/1KV (1 CONDUTOR) TP - FLEXÍVEL (VERMELHO)</v>
          </cell>
          <cell r="C993" t="str">
            <v>M</v>
          </cell>
          <cell r="D993" t="str">
            <v>28,88</v>
          </cell>
        </row>
        <row r="994">
          <cell r="A994" t="str">
            <v>ELE-CAB-130.4</v>
          </cell>
          <cell r="B994" t="str">
            <v>CABO DE COBRE ISOLAMENTO ANTI-CHAMA, SEÇÃO 95 MM2, 0,6/1KV (1 CONDUTOR) TP - FLEXÍVEL (VERMELHO)</v>
          </cell>
          <cell r="C994" t="str">
            <v>M</v>
          </cell>
          <cell r="D994" t="str">
            <v>28,88</v>
          </cell>
        </row>
        <row r="995">
          <cell r="A995" t="str">
            <v>ELE-CAB-130.5</v>
          </cell>
          <cell r="B995" t="str">
            <v>CABO DE COBRE ISOLAMENTO ANTI-CHAMA, SEÇÃO 95 MM2, 0,6/1KV (1 CONDUTOR) TP - FLEXÍVEL (AZUL CLARO)</v>
          </cell>
          <cell r="C995" t="str">
            <v>M</v>
          </cell>
          <cell r="D995" t="str">
            <v>28,88</v>
          </cell>
        </row>
        <row r="996">
          <cell r="A996" t="str">
            <v>ELE-CAB-130.6</v>
          </cell>
          <cell r="B996" t="str">
            <v>CABO DE COBRE ISOLAMENTO ANTI-CHAMA, SEÇÃO 95 MM2, 0,6/1KV (1 CONDUTOR) TP - FLEXÍVEL (VERDE)</v>
          </cell>
          <cell r="C996" t="str">
            <v>M</v>
          </cell>
          <cell r="D996" t="str">
            <v>28,88</v>
          </cell>
        </row>
        <row r="997">
          <cell r="A997" t="str">
            <v>ELE-CAB-135</v>
          </cell>
          <cell r="B997" t="str">
            <v>CABO DE COBRE ISOLAMENTO ANTI-CHAMA, SEÇÃO 120 MM2, 0,6/1KV (1 CONDUTOR) TP - FLEXÍVEL</v>
          </cell>
          <cell r="C997" t="str">
            <v>M</v>
          </cell>
          <cell r="D997" t="str">
            <v>34,98</v>
          </cell>
        </row>
        <row r="998">
          <cell r="A998" t="str">
            <v>ELE-CAB-135.1</v>
          </cell>
          <cell r="B998" t="str">
            <v>CABO DE COBRE ISOLAMENTO ANTI-CHAMA, SEÇÃO 120 MM2, 0,6/1KV (1 CONDUTOR) TP - FLEXÍVEL (BRANCO)</v>
          </cell>
          <cell r="C998" t="str">
            <v>M</v>
          </cell>
          <cell r="D998" t="str">
            <v>34,98</v>
          </cell>
        </row>
        <row r="999">
          <cell r="A999" t="str">
            <v>ELE-CAB-135.2</v>
          </cell>
          <cell r="B999" t="str">
            <v>CABO DE COBRE ISOLAMENTO ANTI-CHAMA, SEÇÃO 120 MM2, 0,6/1KV (1 CONDUTOR) TP - FLEXÍVEL (PRETO)</v>
          </cell>
          <cell r="C999" t="str">
            <v>M</v>
          </cell>
          <cell r="D999" t="str">
            <v>34,98</v>
          </cell>
        </row>
        <row r="1000">
          <cell r="A1000" t="str">
            <v>ELE-CAB-135.3</v>
          </cell>
          <cell r="B1000" t="str">
            <v>CABO DE COBRE ISOLAMENTO ANTI-CHAMA, SEÇÃO 120 MM2, 0,6/1KV (1 CONDUTOR) TP - FLEXÍVEL (VERMELHO)</v>
          </cell>
          <cell r="C1000" t="str">
            <v>M</v>
          </cell>
          <cell r="D1000" t="str">
            <v>34,98</v>
          </cell>
        </row>
        <row r="1001">
          <cell r="A1001" t="str">
            <v>ELE-CAB-135.4</v>
          </cell>
          <cell r="B1001" t="str">
            <v>CABO DE COBRE ISOLAMENTO ANTI-CHAMA, SEÇÃO 120 MM2, 0,6/1KV (1 CONDUTOR) TP - FLEXÍVEL (CINZA)</v>
          </cell>
          <cell r="C1001" t="str">
            <v>M</v>
          </cell>
          <cell r="D1001" t="str">
            <v>34,98</v>
          </cell>
        </row>
        <row r="1002">
          <cell r="A1002" t="str">
            <v>ELE-CAB-135.5</v>
          </cell>
          <cell r="B1002" t="str">
            <v>CABO DE COBRE ISOLAMENTO ANTI-CHAMA, SEÇÃO 120 MM2, 0,6/1KV (1 CONDUTOR) TP - FLEXÍVEL (AZUL CLARO)</v>
          </cell>
          <cell r="C1002" t="str">
            <v>M</v>
          </cell>
          <cell r="D1002" t="str">
            <v>34,98</v>
          </cell>
        </row>
        <row r="1003">
          <cell r="A1003" t="str">
            <v>ELE-CAB-135.6</v>
          </cell>
          <cell r="B1003" t="str">
            <v>CABO DE COBRE ISOLAMENTO ANTI-CHAMA, SEÇÃO 120 MM2, 0,6/1KV (1 CONDUTOR) TP - FLEXÍVEL (VERDE)</v>
          </cell>
          <cell r="C1003" t="str">
            <v>M</v>
          </cell>
          <cell r="D1003" t="str">
            <v>34,98</v>
          </cell>
        </row>
        <row r="1004">
          <cell r="A1004" t="str">
            <v>ELE-CAB-140</v>
          </cell>
          <cell r="B1004" t="str">
            <v>CABO DE COBRE ISOLAMENTO ANTI-CHAMA, SEÇÃO 150 MM2, 0,6/1KV (1 CONDUTOR) TP - FLEXÍVEL</v>
          </cell>
          <cell r="C1004" t="str">
            <v>M</v>
          </cell>
          <cell r="D1004" t="str">
            <v>44,18</v>
          </cell>
        </row>
        <row r="1005">
          <cell r="A1005" t="str">
            <v>ELE-CAB-140.1</v>
          </cell>
          <cell r="B1005" t="str">
            <v>CABO DE COBRE ISOLAMENTO ANTI-CHAMA, SEÇÃO 150 MM2, 0,6/1KV (1 CONDUTOR) TP - FLEXÍVEL (BRANCO)</v>
          </cell>
          <cell r="C1005" t="str">
            <v>M</v>
          </cell>
          <cell r="D1005" t="str">
            <v>44,18</v>
          </cell>
        </row>
        <row r="1006">
          <cell r="A1006" t="str">
            <v>ELE-CAB-140.2</v>
          </cell>
          <cell r="B1006" t="str">
            <v>CABO DE COBRE ISOLAMENTO ANTI-CHAMA, SEÇÃO 150 MM2, 0,6/1KV (1 CONDUTOR) TP - FLEXÍVEL (PRETO)</v>
          </cell>
          <cell r="C1006" t="str">
            <v>M</v>
          </cell>
          <cell r="D1006" t="str">
            <v>44,18</v>
          </cell>
        </row>
        <row r="1007">
          <cell r="A1007" t="str">
            <v>ELE-CAB-140.3</v>
          </cell>
          <cell r="B1007" t="str">
            <v>CABO DE COBRE ISOLAMENTO ANTI-CHAMA, SEÇÃO 150 MM2, 0,6/1KV (1 CONDUTOR) TP - FLEXÍVEL (VERMELHO)</v>
          </cell>
          <cell r="C1007" t="str">
            <v>M</v>
          </cell>
          <cell r="D1007" t="str">
            <v>44,18</v>
          </cell>
        </row>
        <row r="1008">
          <cell r="A1008" t="str">
            <v>ELE-CAB-140.4</v>
          </cell>
          <cell r="B1008" t="str">
            <v>CABO DE COBRE ISOLAMENTO ANTI-CHAMA, SEÇÃO 150 MM2, 0,6/1KV (1 CONDUTOR) TP - FLEXÍVEL (CINZA)</v>
          </cell>
          <cell r="C1008" t="str">
            <v>M</v>
          </cell>
          <cell r="D1008" t="str">
            <v>44,18</v>
          </cell>
        </row>
        <row r="1009">
          <cell r="A1009" t="str">
            <v>ELE-CAB-140.5</v>
          </cell>
          <cell r="B1009" t="str">
            <v>CABO DE COBRE ISOLAMENTO ANTI-CHAMA, SEÇÃO 150 MM2, 0,6/1KV (1 CONDUTOR) TP - FLEXÍVEL (AZUL CLARO)</v>
          </cell>
          <cell r="C1009" t="str">
            <v>M</v>
          </cell>
          <cell r="D1009" t="str">
            <v>44,18</v>
          </cell>
        </row>
        <row r="1010">
          <cell r="A1010" t="str">
            <v>ELE-CAB-140.6</v>
          </cell>
          <cell r="B1010" t="str">
            <v>CABO DE COBRE ISOLAMENTO ANTI-CHAMA, SEÇÃO 150 MM2, 0,6/1KV (1 CONDUTOR) TP - FLEXÍVEL (VERDE)</v>
          </cell>
          <cell r="C1010" t="str">
            <v>M</v>
          </cell>
          <cell r="D1010" t="str">
            <v>44,18</v>
          </cell>
        </row>
        <row r="1011">
          <cell r="A1011" t="str">
            <v>ELE-CAB-145</v>
          </cell>
          <cell r="B1011" t="str">
            <v>CABO DE COBRE ISOLAMENTO ANTI-CHAMA, SEÇÃO 185 MM2, 0,6/1KV (1 CONDUTOR) TP - FLEXÍVEL</v>
          </cell>
          <cell r="C1011" t="str">
            <v>M</v>
          </cell>
          <cell r="D1011" t="str">
            <v>54,89</v>
          </cell>
        </row>
        <row r="1012">
          <cell r="A1012" t="str">
            <v>ELE-CAB-145.1</v>
          </cell>
          <cell r="B1012" t="str">
            <v>CABO DE COBRE ISOLAMENTO ANTI-CHAMA, SEÇÃO 185 MM2, 0,6/1KV (1 CONDUTOR) TP - FLEXÍVEL (BRANCO)</v>
          </cell>
          <cell r="C1012" t="str">
            <v>M</v>
          </cell>
          <cell r="D1012" t="str">
            <v>54,89</v>
          </cell>
        </row>
        <row r="1013">
          <cell r="A1013" t="str">
            <v>ELE-CAB-145.2</v>
          </cell>
          <cell r="B1013" t="str">
            <v>CABO DE COBRE ISOLAMENTO ANTI-CHAMA, SEÇÃO 185 MM2, 0,6/1KV (1 CONDUTOR) TP - FLEXÍVEL (PRETO)</v>
          </cell>
          <cell r="C1013" t="str">
            <v>M</v>
          </cell>
          <cell r="D1013" t="str">
            <v>54,89</v>
          </cell>
        </row>
        <row r="1014">
          <cell r="A1014" t="str">
            <v>ELE-CAB-145.3</v>
          </cell>
          <cell r="B1014" t="str">
            <v>CABO DE COBRE ISOLAMENTO ANTI-CHAMA, SEÇÃO 185 MM2, 0,6/1KV (1 CONDUTOR) TP - FLEXÍVEL (VERMELHO)</v>
          </cell>
          <cell r="C1014" t="str">
            <v>M</v>
          </cell>
          <cell r="D1014" t="str">
            <v>54,89</v>
          </cell>
        </row>
        <row r="1015">
          <cell r="A1015" t="str">
            <v>ELE-CAB-145.4</v>
          </cell>
          <cell r="B1015" t="str">
            <v>CABO DE COBRE ISOLAMENTO ANTI-CHAMA, SEÇÃO 185 MM2, 0,6/1KV (1 CONDUTOR) TP - FLEXÍVEL (CINZA)</v>
          </cell>
          <cell r="C1015" t="str">
            <v>M</v>
          </cell>
          <cell r="D1015" t="str">
            <v>54,89</v>
          </cell>
        </row>
        <row r="1016">
          <cell r="A1016" t="str">
            <v>ELE-CAB-145.5</v>
          </cell>
          <cell r="B1016" t="str">
            <v>CABO DE COBRE ISOLAMENTO ANTI-CHAMA, SEÇÃO 185 MM2, 0,6/1KV (1 CONDUTOR) TP - FLEXÍVEL (AZUL CLARO)</v>
          </cell>
          <cell r="C1016" t="str">
            <v>M</v>
          </cell>
          <cell r="D1016" t="str">
            <v>54,89</v>
          </cell>
        </row>
        <row r="1017">
          <cell r="A1017" t="str">
            <v>ELE-CAB-145.6</v>
          </cell>
          <cell r="B1017" t="str">
            <v>CABO DE COBRE ISOLAMENTO ANTI-CHAMA, SEÇÃO 185 MM2, 0,6/1KV (1 CONDUTOR) TP - FLEXÍVEL (VERDE)</v>
          </cell>
          <cell r="C1017" t="str">
            <v>M</v>
          </cell>
          <cell r="D1017" t="str">
            <v>54,89</v>
          </cell>
        </row>
        <row r="1018">
          <cell r="A1018" t="str">
            <v>ELE-CAB-150</v>
          </cell>
          <cell r="B1018" t="str">
            <v>CABO DE COBRE ISOLAMENTO ANTI-CHAMA, SEÇÃO 240 MM2, 0,6/1KV (1 CONDUTOR) TP - FLEXÍVEL</v>
          </cell>
          <cell r="C1018" t="str">
            <v>M</v>
          </cell>
          <cell r="D1018" t="str">
            <v>72,85</v>
          </cell>
        </row>
        <row r="1019">
          <cell r="A1019" t="str">
            <v>ELE-CAB-150.1</v>
          </cell>
          <cell r="B1019" t="str">
            <v>CABO DE COBRE ISOLAMENTO ANTI-CHAMA, SEÇÃO 240 MM2, 0,6/1KV (1 CONDUTOR) TP - FLEXÍVEL (BRANCO)</v>
          </cell>
          <cell r="C1019" t="str">
            <v>M</v>
          </cell>
          <cell r="D1019" t="str">
            <v>72,85</v>
          </cell>
        </row>
        <row r="1020">
          <cell r="A1020" t="str">
            <v>ELE-CAB-150.2</v>
          </cell>
          <cell r="B1020" t="str">
            <v>CABO DE COBRE ISOLAMENTO ANTI-CHAMA, SEÇÃO 240 MM2, 0,6/1KV (1 CONDUTOR) TP - FLEXÍVEL (PRETO)</v>
          </cell>
          <cell r="C1020" t="str">
            <v>M</v>
          </cell>
          <cell r="D1020" t="str">
            <v>72,85</v>
          </cell>
        </row>
        <row r="1021">
          <cell r="A1021" t="str">
            <v>ELE-CAB-150.3</v>
          </cell>
          <cell r="B1021" t="str">
            <v>CABO DE COBRE ISOLAMENTO ANTI-CHAMA, SEÇÃO 240 MM2, 0,6/1KV (1 CONDUTOR) TP - FLEXÍVEL (VERMELHO)</v>
          </cell>
          <cell r="C1021" t="str">
            <v>M</v>
          </cell>
          <cell r="D1021" t="str">
            <v>72,85</v>
          </cell>
        </row>
        <row r="1022">
          <cell r="A1022" t="str">
            <v>ELE-CAB-150.4</v>
          </cell>
          <cell r="B1022" t="str">
            <v>CABO DE COBRE ISOLAMENTO ANTI-CHAMA, SEÇÃO 240 MM2, 0,6/1KV (1 CONDUTOR) TP - FLEXÍVEL (CINZA)</v>
          </cell>
          <cell r="C1022" t="str">
            <v>M</v>
          </cell>
          <cell r="D1022" t="str">
            <v>72,85</v>
          </cell>
        </row>
        <row r="1023">
          <cell r="A1023" t="str">
            <v>ELE-CAB-150.5</v>
          </cell>
          <cell r="B1023" t="str">
            <v>CABO DE COBRE ISOLAMENTO ANTI-CHAMA, SEÇÃO 240 MM2, 0,6/1KV (1 CONDUTOR) TP - FLEXÍVEL (AZUL CLARO)</v>
          </cell>
          <cell r="C1023" t="str">
            <v>M</v>
          </cell>
          <cell r="D1023" t="str">
            <v>72,85</v>
          </cell>
        </row>
        <row r="1024">
          <cell r="A1024" t="str">
            <v>ELE-CAB-150.6</v>
          </cell>
          <cell r="B1024" t="str">
            <v>CABO DE COBRE ISOLAMENTO ANTI-CHAMA, SEÇÃO 240 MM2, 0,6/1KV (1 CONDUTOR) TP - FLEXÍVEL (VERDE)</v>
          </cell>
          <cell r="C1024" t="str">
            <v>M</v>
          </cell>
          <cell r="D1024" t="str">
            <v>72,85</v>
          </cell>
        </row>
        <row r="1025">
          <cell r="A1025" t="str">
            <v>ELE-CAB-155</v>
          </cell>
          <cell r="B1025" t="str">
            <v>CABO TELEFÔNICO CI 50.10</v>
          </cell>
          <cell r="C1025" t="str">
            <v>M</v>
          </cell>
          <cell r="D1025" t="str">
            <v>4,39</v>
          </cell>
        </row>
        <row r="1026">
          <cell r="A1026" t="str">
            <v>ELE-CAB-160</v>
          </cell>
          <cell r="B1026" t="str">
            <v>CABO TELEFÔNICO CI 50.20</v>
          </cell>
          <cell r="C1026" t="str">
            <v>M</v>
          </cell>
          <cell r="D1026" t="str">
            <v>7,23</v>
          </cell>
        </row>
        <row r="1027">
          <cell r="A1027" t="str">
            <v>ELE-CAB-165</v>
          </cell>
          <cell r="B1027" t="str">
            <v>CABO TELEFÔNICO CI 50.30</v>
          </cell>
          <cell r="C1027" t="str">
            <v>M</v>
          </cell>
          <cell r="D1027" t="str">
            <v>9,26</v>
          </cell>
        </row>
        <row r="1028">
          <cell r="A1028" t="str">
            <v>ELE-CAB-170</v>
          </cell>
          <cell r="B1028" t="str">
            <v>CABO TELEFÔNICO CI 50.50</v>
          </cell>
          <cell r="C1028" t="str">
            <v>M</v>
          </cell>
          <cell r="D1028" t="str">
            <v>11,44</v>
          </cell>
        </row>
        <row r="1029">
          <cell r="A1029" t="str">
            <v>ELE-CAB-175</v>
          </cell>
          <cell r="B1029" t="str">
            <v>CABO TELEFÔNICO CI 50.100</v>
          </cell>
          <cell r="C1029" t="str">
            <v>M</v>
          </cell>
          <cell r="D1029" t="str">
            <v>27,94</v>
          </cell>
        </row>
        <row r="1030">
          <cell r="A1030" t="str">
            <v>ELE-CAB-180</v>
          </cell>
          <cell r="B1030" t="str">
            <v>CABO TELEFÔNICO CCE-APL-50.2</v>
          </cell>
          <cell r="C1030" t="str">
            <v>M</v>
          </cell>
          <cell r="D1030" t="str">
            <v>8,37</v>
          </cell>
        </row>
        <row r="1031">
          <cell r="A1031" t="str">
            <v>ELE-CAB-185</v>
          </cell>
          <cell r="B1031" t="str">
            <v>CABO TELEFÔNICO CCE-APL-50.3</v>
          </cell>
          <cell r="C1031" t="str">
            <v>M</v>
          </cell>
          <cell r="D1031" t="str">
            <v>8,85</v>
          </cell>
        </row>
        <row r="1032">
          <cell r="A1032" t="str">
            <v>ELE-CAB-190</v>
          </cell>
          <cell r="B1032" t="str">
            <v>CABO TELEFÔNICO CCE-APL-50.4</v>
          </cell>
          <cell r="C1032" t="str">
            <v>M</v>
          </cell>
          <cell r="D1032" t="str">
            <v>9,00</v>
          </cell>
        </row>
        <row r="1033">
          <cell r="A1033" t="str">
            <v>ELE-CAB-195</v>
          </cell>
          <cell r="B1033" t="str">
            <v>CABO TELEFÔNICO CCE-APL-50.5</v>
          </cell>
          <cell r="C1033" t="str">
            <v>M</v>
          </cell>
          <cell r="D1033" t="str">
            <v>9,35</v>
          </cell>
        </row>
        <row r="1034">
          <cell r="A1034" t="str">
            <v>ELE-CAB-200</v>
          </cell>
          <cell r="B1034" t="str">
            <v>CABO TELEFÔNICO CCE-APL-50.6</v>
          </cell>
          <cell r="C1034" t="str">
            <v>M</v>
          </cell>
          <cell r="D1034" t="str">
            <v>10,01</v>
          </cell>
        </row>
        <row r="1035">
          <cell r="A1035" t="str">
            <v>ELE-CAB-205</v>
          </cell>
          <cell r="B1035" t="str">
            <v>CABO TELEFÔNICO CTP-APL-5N 50.10</v>
          </cell>
          <cell r="C1035" t="str">
            <v>M</v>
          </cell>
          <cell r="D1035" t="str">
            <v>17,27</v>
          </cell>
        </row>
        <row r="1036">
          <cell r="A1036" t="str">
            <v>ELE-CAB-210</v>
          </cell>
          <cell r="B1036" t="str">
            <v>CABO TELEFÔNICO CTP-APL-5N 50.20</v>
          </cell>
          <cell r="C1036" t="str">
            <v>M</v>
          </cell>
          <cell r="D1036" t="str">
            <v>19,09</v>
          </cell>
        </row>
        <row r="1037">
          <cell r="A1037" t="str">
            <v>ELE-CAB-215</v>
          </cell>
          <cell r="B1037" t="str">
            <v>CABO TELEFÔNICO CTP-APL-5N 50.30</v>
          </cell>
          <cell r="C1037" t="str">
            <v>M</v>
          </cell>
          <cell r="D1037" t="str">
            <v>20,58</v>
          </cell>
        </row>
        <row r="1038">
          <cell r="A1038" t="str">
            <v>ELE-CAB-220</v>
          </cell>
          <cell r="B1038" t="str">
            <v>CABO TELEFÔNICO CTP-APL-5N 50.50</v>
          </cell>
          <cell r="C1038" t="str">
            <v>M</v>
          </cell>
          <cell r="D1038" t="str">
            <v>25,01</v>
          </cell>
        </row>
        <row r="1039">
          <cell r="A1039" t="str">
            <v>ELE-CAB-225</v>
          </cell>
          <cell r="B1039" t="str">
            <v>CABO TELEFÔNICO CTP-APL-5N 50.100</v>
          </cell>
          <cell r="C1039" t="str">
            <v>M</v>
          </cell>
          <cell r="D1039" t="str">
            <v>34,37</v>
          </cell>
        </row>
        <row r="1040">
          <cell r="A1040" t="str">
            <v>ELE-CAB-230</v>
          </cell>
          <cell r="B1040" t="str">
            <v>CABO ISOLADO EM TERMOPLÁSTICO NÃO HALOGENADO, SEÇÃO 1,5 MM² - 450/750 V - 70°C - FLEXÍVEL (NBR 13248)</v>
          </cell>
          <cell r="C1040" t="str">
            <v>M</v>
          </cell>
          <cell r="D1040" t="str">
            <v>2,35</v>
          </cell>
        </row>
        <row r="1041">
          <cell r="A1041" t="str">
            <v>ELE-CAB-230.2</v>
          </cell>
          <cell r="B1041" t="str">
            <v>CABO ISOLADO EM TERMOPLÁSTICO NÃO HALOGENADO, SEÇÃO 1,5 MM² - 450/750 V - 70°C - FLEXÍVEL (NBR 13248) (PRETO)</v>
          </cell>
          <cell r="C1041" t="str">
            <v>M</v>
          </cell>
          <cell r="D1041" t="str">
            <v>2,35</v>
          </cell>
        </row>
        <row r="1042">
          <cell r="A1042" t="str">
            <v>ELE-CAB-230.3</v>
          </cell>
          <cell r="B1042" t="str">
            <v>CABO ISOLADO EM TERMOPLÁSTICO NÃO HALOGENADO, SEÇÃO 1,5 MM² - 450/750 V - 70°C - FLEXÍVEL (NBR 13248) (VERMELHO)</v>
          </cell>
          <cell r="C1042" t="str">
            <v>M</v>
          </cell>
          <cell r="D1042" t="str">
            <v>2,35</v>
          </cell>
        </row>
        <row r="1043">
          <cell r="A1043" t="str">
            <v>ELE-CAB-230.5</v>
          </cell>
          <cell r="B1043" t="str">
            <v>CABO ISOLADO EM TERMOPLÁSTICO NÃO HALOGENADO, SEÇÃO 1,5 MM² - 450/750 V - 70°C - FLEXÍVEL (NBR 13248) (AZUL CLARO)</v>
          </cell>
          <cell r="C1043" t="str">
            <v>M</v>
          </cell>
          <cell r="D1043" t="str">
            <v>2,35</v>
          </cell>
        </row>
        <row r="1044">
          <cell r="A1044" t="str">
            <v>ELE-CAB-230.7</v>
          </cell>
          <cell r="B1044" t="str">
            <v>CABO ISOLADO EM TERMOPLÁSTICO NÃO HALOGENADO, SEÇÃO 1,5 MM² - 450/750 V - 70°C - FLEXÍVEL (NBR 13248) (VERDE-AMARELO)</v>
          </cell>
          <cell r="C1044" t="str">
            <v>M</v>
          </cell>
          <cell r="D1044" t="str">
            <v>2,35</v>
          </cell>
        </row>
        <row r="1045">
          <cell r="A1045" t="str">
            <v>ELE-CAB-235</v>
          </cell>
          <cell r="B1045" t="str">
            <v>CABO ISOLADO EM TERMOPLÁSTICO NÃO HALOGENADO, SEÇÃO 2,5 MM² - 450/750 V - 70°C - FLEXÍVEL (NBR 13248)</v>
          </cell>
          <cell r="C1045" t="str">
            <v>M</v>
          </cell>
          <cell r="D1045" t="str">
            <v>2,82</v>
          </cell>
        </row>
        <row r="1046">
          <cell r="A1046" t="str">
            <v>ELE-CAB-235.2</v>
          </cell>
          <cell r="B1046" t="str">
            <v>CABO ISOLADO EM TERMOPLÁSTICO NÃO HALOGENADO, SEÇÃO 2,5 MM² - 450/750 V - 70°C - FLEXÍVEL (NBR 13248) (PRETO)</v>
          </cell>
          <cell r="C1046" t="str">
            <v>M</v>
          </cell>
          <cell r="D1046" t="str">
            <v>2,82</v>
          </cell>
        </row>
        <row r="1047">
          <cell r="A1047" t="str">
            <v>ELE-CAB-235.3</v>
          </cell>
          <cell r="B1047" t="str">
            <v>CABO ISOLADO EM TERMOPLÁSTICO NÃO HALOGENADO, SEÇÃO 2,5 MM² - 450/750 V - 70°C - FLEXÍVEL (NBR 13248) (VERMELHO)</v>
          </cell>
          <cell r="C1047" t="str">
            <v>M</v>
          </cell>
          <cell r="D1047" t="str">
            <v>2,82</v>
          </cell>
        </row>
        <row r="1048">
          <cell r="A1048" t="str">
            <v>ELE-CAB-235.5</v>
          </cell>
          <cell r="B1048" t="str">
            <v>CABO ISOLADO EM TERMOPLÁSTICO NÃO HALOGENADO, SEÇÃO 2,5 MM² - 450/750 V - 70°C - FLEXÍVEL (NBR 13248) (AZUL CLARO)</v>
          </cell>
          <cell r="C1048" t="str">
            <v>M</v>
          </cell>
          <cell r="D1048" t="str">
            <v>2,82</v>
          </cell>
        </row>
        <row r="1049">
          <cell r="A1049" t="str">
            <v>ELE-CAB-235.7</v>
          </cell>
          <cell r="B1049" t="str">
            <v>CABO ISOLADO EM TERMOPLÁSTICO NÃO HALOGENADO, SEÇÃO 2,5 MM² - 450/750 V - 70°C - FLEXÍVEL (NBR 13248) (VERDE-AMARELO)</v>
          </cell>
          <cell r="C1049" t="str">
            <v>M</v>
          </cell>
          <cell r="D1049" t="str">
            <v>2,82</v>
          </cell>
        </row>
        <row r="1050">
          <cell r="A1050" t="str">
            <v>ELE-CAB-240</v>
          </cell>
          <cell r="B1050" t="str">
            <v>CABO ISOLADO EM TERMOPLÁSTICO NÃO HALOGENADO, SEÇÃO 4 MM² - 450/750 V - 70°C - FLEXÍVEL (NBR 13248)</v>
          </cell>
          <cell r="C1050" t="str">
            <v>M</v>
          </cell>
          <cell r="D1050" t="str">
            <v>3,42</v>
          </cell>
        </row>
        <row r="1051">
          <cell r="A1051" t="str">
            <v>ELE-CAB-240.2</v>
          </cell>
          <cell r="B1051" t="str">
            <v>CABO ISOLADO EM TERMOPLÁSTICO NÃO HALOGENADO, SEÇÃO 4 MM² - 450/750 V - 70°C - FLEXÍVEL (NBR 13248) (PRETO)</v>
          </cell>
          <cell r="C1051" t="str">
            <v>M</v>
          </cell>
          <cell r="D1051" t="str">
            <v>3,42</v>
          </cell>
        </row>
        <row r="1052">
          <cell r="A1052" t="str">
            <v>ELE-CAB-240.3</v>
          </cell>
          <cell r="B1052" t="str">
            <v>CABO ISOLADO EM TERMOPLÁSTICO NÃO HALOGENADO, SEÇÃO 4 MM² - 450/750 V - 70°C - FLEXÍVEL (NBR 13248) (VERMELHO)</v>
          </cell>
          <cell r="C1052" t="str">
            <v>M</v>
          </cell>
          <cell r="D1052" t="str">
            <v>3,42</v>
          </cell>
        </row>
        <row r="1053">
          <cell r="A1053" t="str">
            <v>ELE-CAB-240.5</v>
          </cell>
          <cell r="B1053" t="str">
            <v>CABO ISOLADO EM TERMOPLÁSTICO NÃO HALOGENADO, SEÇÃO 4 MM² - 450/750 V - 70°C - FLEXÍVEL (NBR 13248) (AZUL CLARO)</v>
          </cell>
          <cell r="C1053" t="str">
            <v>M</v>
          </cell>
          <cell r="D1053" t="str">
            <v>3,42</v>
          </cell>
        </row>
        <row r="1054">
          <cell r="A1054" t="str">
            <v>ELE-CAB-240.7</v>
          </cell>
          <cell r="B1054" t="str">
            <v>CABO ISOLADO EM TERMOPLÁSTICO NÃO HALOGENADO, SEÇÃO 4 MM² - 450/750 V - 70°C - FLEXÍVEL (NBR 13248) (VERDE-AMARELO)</v>
          </cell>
          <cell r="C1054" t="str">
            <v>M</v>
          </cell>
          <cell r="D1054" t="str">
            <v>3,42</v>
          </cell>
        </row>
        <row r="1055">
          <cell r="A1055" t="str">
            <v>ELE-CAB-245</v>
          </cell>
          <cell r="B1055" t="str">
            <v>CABO ISOLADO EM TERMOPLÁSTICO NÃO HALOGENADO, SEÇÃO 6 MM² - 450/750 V - 70°C - FLEXÍVEL (NBR 13248)</v>
          </cell>
          <cell r="C1055" t="str">
            <v>M</v>
          </cell>
          <cell r="D1055" t="str">
            <v>4,15</v>
          </cell>
        </row>
        <row r="1056">
          <cell r="A1056" t="str">
            <v>ELE-CAB-245.2</v>
          </cell>
          <cell r="B1056" t="str">
            <v>CABO ISOLADO EM TERMOPLÁSTICO NÃO HALOGENADO, SEÇÃO 6 MM² - 450/750 V - 70°C - FLEXÍVEL (NBR 13248) (PRETO)</v>
          </cell>
          <cell r="C1056" t="str">
            <v>M</v>
          </cell>
          <cell r="D1056" t="str">
            <v>4,15</v>
          </cell>
        </row>
        <row r="1057">
          <cell r="A1057" t="str">
            <v>ELE-CAB-245.3</v>
          </cell>
          <cell r="B1057" t="str">
            <v>CABO ISOLADO EM TERMOPLÁSTICO NÃO HALOGENADO, SEÇÃO 6 MM² - 450/750 V - 70°C - FLEXÍVEL (NBR 13248) (VERMELHO)</v>
          </cell>
          <cell r="C1057" t="str">
            <v>M</v>
          </cell>
          <cell r="D1057" t="str">
            <v>4,15</v>
          </cell>
        </row>
        <row r="1058">
          <cell r="A1058" t="str">
            <v>ELE-CAB-245.5</v>
          </cell>
          <cell r="B1058" t="str">
            <v>CABO ISOLADO EM TERMOPLÁSTICO NÃO HALOGENADO, SEÇÃO 6 MM² - 450/750 V - 70°C - FLEXÍVEL (NBR 13248) (AZUL CLARO)</v>
          </cell>
          <cell r="C1058" t="str">
            <v>M</v>
          </cell>
          <cell r="D1058" t="str">
            <v>4,15</v>
          </cell>
        </row>
        <row r="1059">
          <cell r="A1059" t="str">
            <v>ELE-CAB-245.7</v>
          </cell>
          <cell r="B1059" t="str">
            <v>CABO ISOLADO EM TERMOPLÁSTICO NÃO HALOGENADO, SEÇÃO 6 MM² - 450/750 V - 70°C - FLEXÍVEL (NBR 13248) (VERDE-AMARELO)</v>
          </cell>
          <cell r="C1059" t="str">
            <v>M</v>
          </cell>
          <cell r="D1059" t="str">
            <v>4,15</v>
          </cell>
        </row>
        <row r="1060">
          <cell r="A1060" t="str">
            <v>ELE-CAB-250</v>
          </cell>
          <cell r="B1060" t="str">
            <v>CABO ISOLADO EM TERMOPLÁSTICO NÃO HALOGENADO, SEÇÃO 10 MM² - 450/750 V - 70°C - FLEXÍVEL (NBR 13248)</v>
          </cell>
          <cell r="C1060" t="str">
            <v>M</v>
          </cell>
          <cell r="D1060" t="str">
            <v>5,44</v>
          </cell>
        </row>
        <row r="1061">
          <cell r="A1061" t="str">
            <v>ELE-CAB-250.2</v>
          </cell>
          <cell r="B1061" t="str">
            <v>CABO ISOLADO EM TERMOPLÁSTICO NÃO HALOGENADO, SEÇÃO 10 MM² - 450/750 V - 70°C - FLEXÍVEL (NBR 13248) (PRETO)</v>
          </cell>
          <cell r="C1061" t="str">
            <v>M</v>
          </cell>
          <cell r="D1061" t="str">
            <v>5,44</v>
          </cell>
        </row>
        <row r="1062">
          <cell r="A1062" t="str">
            <v>ELE-CAB-250.3</v>
          </cell>
          <cell r="B1062" t="str">
            <v>CABO ISOLADO EM TERMOPLÁSTICO NÃO HALOGENADO, SEÇÃO 10 MM² - 450/750 V - 70°C - FLEXÍVEL (NBR 13248) (VERMELHO)</v>
          </cell>
          <cell r="C1062" t="str">
            <v>M</v>
          </cell>
          <cell r="D1062" t="str">
            <v>5,44</v>
          </cell>
        </row>
        <row r="1063">
          <cell r="A1063" t="str">
            <v>ELE-CAB-250.5</v>
          </cell>
          <cell r="B1063" t="str">
            <v>CABO ISOLADO EM TERMOPLÁSTICO NÃO HALOGENADO, SEÇÃO 10 MM² - 450/750 V - 70°C - FLEXÍVEL (NBR 13248) (AZUL CLARO)</v>
          </cell>
          <cell r="C1063" t="str">
            <v>M</v>
          </cell>
          <cell r="D1063" t="str">
            <v>5,44</v>
          </cell>
        </row>
        <row r="1064">
          <cell r="A1064" t="str">
            <v>ELE-CAB-250.6</v>
          </cell>
          <cell r="B1064" t="str">
            <v>CABO ISOLADO EM TERMOPLÁSTICO NÃO HALOGENADO, SEÇÃO 10 MM² - 450/750 V - 70°C - FLEXÍVEL (NBR 13248) (VERDE)</v>
          </cell>
          <cell r="C1064" t="str">
            <v>M</v>
          </cell>
          <cell r="D1064" t="str">
            <v>5,44</v>
          </cell>
        </row>
        <row r="1065">
          <cell r="A1065" t="str">
            <v>ELE-CAB-255</v>
          </cell>
          <cell r="B1065" t="str">
            <v>CABO ISOLADO EM TERMOPLÁSTICO NÃO HALOGENADO, SEÇÃO 16 MM² - 450/750 V - 70°C - FLEXÍVEL (NBR 13248)</v>
          </cell>
          <cell r="C1065" t="str">
            <v>M</v>
          </cell>
          <cell r="D1065" t="str">
            <v>7,30</v>
          </cell>
        </row>
        <row r="1066">
          <cell r="A1066" t="str">
            <v>ELE-CAB-255.2</v>
          </cell>
          <cell r="B1066" t="str">
            <v>CABO ISOLADO EM TERMOPLÁSTICO NÃO HALOGENADO, SEÇÃO 16 MM² - 450/750 V - 70°C - FLEXÍVEL (NBR 13248) (PRETO)</v>
          </cell>
          <cell r="C1066" t="str">
            <v>M</v>
          </cell>
          <cell r="D1066" t="str">
            <v>7,30</v>
          </cell>
        </row>
        <row r="1067">
          <cell r="A1067" t="str">
            <v>ELE-CAB-255.3</v>
          </cell>
          <cell r="B1067" t="str">
            <v>CABO ISOLADO EM TERMOPLÁSTICO NÃO HALOGENADO, SEÇÃO 16 MM² - 450/750 V - 70°C - FLEXÍVEL (NBR 13248) (VERMELHO)</v>
          </cell>
          <cell r="C1067" t="str">
            <v>M</v>
          </cell>
          <cell r="D1067" t="str">
            <v>7,30</v>
          </cell>
        </row>
        <row r="1068">
          <cell r="A1068" t="str">
            <v>ELE-CAB-255.5</v>
          </cell>
          <cell r="B1068" t="str">
            <v>CABO ISOLADO EM TERMOPLÁSTICO NÃO HALOGENADO, SEÇÃO 16 MM² - 450/750 V - 70°C - FLEXÍVEL (NBR 13248) (AZUL CLARO)</v>
          </cell>
          <cell r="C1068" t="str">
            <v>M</v>
          </cell>
          <cell r="D1068" t="str">
            <v>7,30</v>
          </cell>
        </row>
        <row r="1069">
          <cell r="A1069" t="str">
            <v>ELE-CAB-255.6</v>
          </cell>
          <cell r="B1069" t="str">
            <v>CABO ISOLADO EM TERMOPLÁSTICO NÃO HALOGENADO, SEÇÃO 16 MM² - 450/750 V - 70°C - FLEXÍVEL (NBR 13248) (VERDE)</v>
          </cell>
          <cell r="C1069" t="str">
            <v>M</v>
          </cell>
          <cell r="D1069" t="str">
            <v>7,30</v>
          </cell>
        </row>
        <row r="1070">
          <cell r="A1070" t="str">
            <v>ELE-CAB-260</v>
          </cell>
          <cell r="B1070" t="str">
            <v>CABO ISOLADO EM TERMOPLÁSTICO NÃO HALOGENADO, SEÇÃO 25 MM² - 450/750 V - 70°C - FLEXÍVEL (NBR 13248)</v>
          </cell>
          <cell r="C1070" t="str">
            <v>M</v>
          </cell>
          <cell r="D1070" t="str">
            <v>9,53</v>
          </cell>
        </row>
        <row r="1071">
          <cell r="A1071" t="str">
            <v>ELE-CAB-260.2</v>
          </cell>
          <cell r="B1071" t="str">
            <v>CABO ISOLADO EM TERMOPLÁSTICO NÃO HALOGENADO, SEÇÃO 25 MM² - 450/750 V - 70°C - FLEXÍVEL (NBR 13248) (PRETO)</v>
          </cell>
          <cell r="C1071" t="str">
            <v>M</v>
          </cell>
          <cell r="D1071" t="str">
            <v>9,53</v>
          </cell>
        </row>
        <row r="1072">
          <cell r="A1072" t="str">
            <v>ELE-CAB-260.3</v>
          </cell>
          <cell r="B1072" t="str">
            <v>CABO ISOLADO EM TERMOPLÁSTICO NÃO HALOGENADO, SEÇÃO 25 MM² - 450/750 V - 70°C - FLEXÍVEL (NBR 13248) (VERMELHO)</v>
          </cell>
          <cell r="C1072" t="str">
            <v>M</v>
          </cell>
          <cell r="D1072" t="str">
            <v>9,53</v>
          </cell>
        </row>
        <row r="1073">
          <cell r="A1073" t="str">
            <v>ELE-CAB-260.5</v>
          </cell>
          <cell r="B1073" t="str">
            <v>CABO ISOLADO EM TERMOPLÁSTICO NÃO HALOGENADO, SEÇÃO 25 MM² - 450/750 V - 70°C - FLEXÍVEL (NBR 13248) (AZUL CLARO)</v>
          </cell>
          <cell r="C1073" t="str">
            <v>M</v>
          </cell>
          <cell r="D1073" t="str">
            <v>9,53</v>
          </cell>
        </row>
        <row r="1074">
          <cell r="A1074" t="str">
            <v>ELE-CAB-260.6</v>
          </cell>
          <cell r="B1074" t="str">
            <v>CABO ISOLADO EM TERMOPLÁSTICO NÃO HALOGENADO, SEÇÃO 25 MM² - 450/750 V - 70°C - FLEXÍVEL (NBR 13248) (VERDE)</v>
          </cell>
          <cell r="C1074" t="str">
            <v>M</v>
          </cell>
          <cell r="D1074" t="str">
            <v>9,53</v>
          </cell>
        </row>
        <row r="1075">
          <cell r="A1075" t="str">
            <v>ELE-CAB-265</v>
          </cell>
          <cell r="B1075" t="str">
            <v>CABO ISOLADO EM TERMOPLÁSTICO NÃO HALOGENADO, SEÇÃO 35 MM² - 450/750 V - 70°C - FLEXÍVEL (NBR 13248)</v>
          </cell>
          <cell r="C1075" t="str">
            <v>M</v>
          </cell>
          <cell r="D1075" t="str">
            <v>12,71</v>
          </cell>
        </row>
        <row r="1076">
          <cell r="A1076" t="str">
            <v>ELE-CAB-265.2</v>
          </cell>
          <cell r="B1076" t="str">
            <v>CABO ISOLADO EM TERMOPLÁSTICO NÃO HALOGENADO, SEÇÃO 35 MM² - 450/750 V - 70°C - FLEXÍVEL (NBR 13248) (PRETO)</v>
          </cell>
          <cell r="C1076" t="str">
            <v>M</v>
          </cell>
          <cell r="D1076" t="str">
            <v>12,71</v>
          </cell>
        </row>
        <row r="1077">
          <cell r="A1077" t="str">
            <v>ELE-CAB-265.3</v>
          </cell>
          <cell r="B1077" t="str">
            <v>CABO ISOLADO EM TERMOPLÁSTICO NÃO HALOGENADO, SEÇÃO 35 MM² - 450/750 V - 70°C - FLEXÍVEL (NBR 13248) (VERMELHO)</v>
          </cell>
          <cell r="C1077" t="str">
            <v>M</v>
          </cell>
          <cell r="D1077" t="str">
            <v>12,71</v>
          </cell>
        </row>
        <row r="1078">
          <cell r="A1078" t="str">
            <v>ELE-CAB-265.5</v>
          </cell>
          <cell r="B1078" t="str">
            <v>CABO ISOLADO EM TERMOPLÁSTICO NÃO HALOGENADO, SEÇÃO 35 MM² - 450/750 V - 70°C - FLEXÍVEL (NBR 13248) (AZUL CLARO)</v>
          </cell>
          <cell r="C1078" t="str">
            <v>M</v>
          </cell>
          <cell r="D1078" t="str">
            <v>12,71</v>
          </cell>
        </row>
        <row r="1079">
          <cell r="A1079" t="str">
            <v>ELE-CAB-265.6</v>
          </cell>
          <cell r="B1079" t="str">
            <v>CABO ISOLADO EM TERMOPLÁSTICO NÃO HALOGENADO, SEÇÃO 35 MM² - 450/750 V - 70°C - FLEXÍVEL (NBR 13248) (VERDE)</v>
          </cell>
          <cell r="C1079" t="str">
            <v>M</v>
          </cell>
          <cell r="D1079" t="str">
            <v>12,71</v>
          </cell>
        </row>
        <row r="1080">
          <cell r="A1080" t="str">
            <v>ELE-CAB-270</v>
          </cell>
          <cell r="B1080" t="str">
            <v>CABO ISOLADO EM EPR NÃO HALOGENADO, SEÇÃO 1,5 MM² - 0,6/1 KV - 90°C - FLEXÍVEL (NBR 13248)</v>
          </cell>
          <cell r="C1080" t="str">
            <v>M</v>
          </cell>
          <cell r="D1080" t="str">
            <v>3,17</v>
          </cell>
        </row>
        <row r="1081">
          <cell r="A1081" t="str">
            <v>ELE-CAB-270.2</v>
          </cell>
          <cell r="B1081" t="str">
            <v>CABO ISOLADO EM EPR NÃO HALOGENADO, SEÇÃO 1,5 MM² - 0,6/1 KV - 90°C - FLEXÍVEL (NBR 13248) (PRETO)</v>
          </cell>
          <cell r="C1081" t="str">
            <v>M</v>
          </cell>
          <cell r="D1081" t="str">
            <v>3,17</v>
          </cell>
        </row>
        <row r="1082">
          <cell r="A1082" t="str">
            <v>ELE-CAB-270.5</v>
          </cell>
          <cell r="B1082" t="str">
            <v>CABO ISOLADO EM EPR NÃO HALOGENADO, SEÇÃO 1,5 MM² - 0,6/1 KV - 90°C - FLEXÍVEL (NBR 13248) (AZUL CLARO)</v>
          </cell>
          <cell r="C1082" t="str">
            <v>M</v>
          </cell>
          <cell r="D1082" t="str">
            <v>3,17</v>
          </cell>
        </row>
        <row r="1083">
          <cell r="A1083" t="str">
            <v>ELE-CAB-275</v>
          </cell>
          <cell r="B1083" t="str">
            <v>CABO ISOLADO EM EPR NÃO HALOGENADO, SEÇÃO 2,5 MM² - 0,6/1 KV - 90°C - FLEXÍVEL (NBR 13248)</v>
          </cell>
          <cell r="C1083" t="str">
            <v>M</v>
          </cell>
          <cell r="D1083" t="str">
            <v>3,73</v>
          </cell>
        </row>
        <row r="1084">
          <cell r="A1084" t="str">
            <v>ELE-CAB-275.2</v>
          </cell>
          <cell r="B1084" t="str">
            <v>CABO ISOLADO EM EPR NÃO HALOGENADO, SEÇÃO 2,5 MM² - 0,6/1 KV - 90°C - FLEXÍVEL (NBR 13248) (PRETO)</v>
          </cell>
          <cell r="C1084" t="str">
            <v>M</v>
          </cell>
          <cell r="D1084" t="str">
            <v>3,73</v>
          </cell>
        </row>
        <row r="1085">
          <cell r="A1085" t="str">
            <v>ELE-CAB-275.5</v>
          </cell>
          <cell r="B1085" t="str">
            <v>CABO ISOLADO EM EPR NÃO HALOGENADO, SEÇÃO 2,5 MM² - 0,6/1 KV - 90°C - FLEXÍVEL (NBR 13248) (AZUL CLARO)</v>
          </cell>
          <cell r="C1085" t="str">
            <v>M</v>
          </cell>
          <cell r="D1085" t="str">
            <v>3,73</v>
          </cell>
        </row>
        <row r="1086">
          <cell r="A1086" t="str">
            <v>ELE-CAB-280</v>
          </cell>
          <cell r="B1086" t="str">
            <v>CABO ISOLADO EM EPR NÃO HALOGENADO, SEÇÃO 4 MM² - 0,6/1 KV - 90°C - FLEXÍVEL (NBR 13248)</v>
          </cell>
          <cell r="C1086" t="str">
            <v>M</v>
          </cell>
          <cell r="D1086" t="str">
            <v>4,32</v>
          </cell>
        </row>
        <row r="1087">
          <cell r="A1087" t="str">
            <v>ELE-CAB-280.2</v>
          </cell>
          <cell r="B1087" t="str">
            <v>CABO ISOLADO EM EPR NÃO HALOGENADO, SEÇÃO 4 MM² - 0,6/1 KV - 90°C - FLEXÍVEL (NBR 13248) (PRETO)</v>
          </cell>
          <cell r="C1087" t="str">
            <v>M</v>
          </cell>
          <cell r="D1087" t="str">
            <v>4,32</v>
          </cell>
        </row>
        <row r="1088">
          <cell r="A1088" t="str">
            <v>ELE-CAB-280.5</v>
          </cell>
          <cell r="B1088" t="str">
            <v>CABO ISOLADO EM EPR NÃO HALOGENADO, SEÇÃO 4 MM² - 0,6/1 KV - 90°C - FLEXÍVEL (NBR 13248) (AZUL CLARO)</v>
          </cell>
          <cell r="C1088" t="str">
            <v>M</v>
          </cell>
          <cell r="D1088" t="str">
            <v>4,32</v>
          </cell>
        </row>
        <row r="1089">
          <cell r="A1089" t="str">
            <v>ELE-CAB-285</v>
          </cell>
          <cell r="B1089" t="str">
            <v>CABO ISOLADO EM EPR NÃO HALOGENADO, SEÇÃO 6 MM² - 0,6/1 KV - 90°C - FLEXÍVEL (NBR 13248)</v>
          </cell>
          <cell r="C1089" t="str">
            <v>M</v>
          </cell>
          <cell r="D1089" t="str">
            <v>5,10</v>
          </cell>
        </row>
        <row r="1090">
          <cell r="A1090" t="str">
            <v>ELE-CAB-285.2</v>
          </cell>
          <cell r="B1090" t="str">
            <v>CABO ISOLADO EM EPR NÃO HALOGENADO, SEÇÃO 6 MM² - 0,6/1 KV - 90°C - FLEXÍVEL (NBR 13248) (PRETO)</v>
          </cell>
          <cell r="C1090" t="str">
            <v>M</v>
          </cell>
          <cell r="D1090" t="str">
            <v>5,10</v>
          </cell>
        </row>
        <row r="1091">
          <cell r="A1091" t="str">
            <v>ELE-CAB-285.5</v>
          </cell>
          <cell r="B1091" t="str">
            <v>CABO ISOLADO EM EPR NÃO HALOGENADO, SEÇÃO 6 MM² - 0,6/1 KV - 90°C - FLEXÍVEL (NBR 13248) (AZUL CLARO)</v>
          </cell>
          <cell r="C1091" t="str">
            <v>M</v>
          </cell>
          <cell r="D1091" t="str">
            <v>5,10</v>
          </cell>
        </row>
        <row r="1092">
          <cell r="A1092" t="str">
            <v>ELE-CAB-290</v>
          </cell>
          <cell r="B1092" t="str">
            <v>CABO ISOLADO EM EPR NÃO HALOGENADO, SEÇÃO 10 MM² - 0,6/1 KV - 90°C - FLEXÍVEL (NBR 13248)</v>
          </cell>
          <cell r="C1092" t="str">
            <v>M</v>
          </cell>
          <cell r="D1092" t="str">
            <v>6,42</v>
          </cell>
        </row>
        <row r="1093">
          <cell r="A1093" t="str">
            <v>ELE-CAB-290.2</v>
          </cell>
          <cell r="B1093" t="str">
            <v>CABO ISOLADO EM EPR NÃO HALOGENADO, SEÇÃO 10 MM² - 0,6/1 KV - 90°C - FLEXÍVEL (NBR 13248) (PRETO)</v>
          </cell>
          <cell r="C1093" t="str">
            <v>M</v>
          </cell>
          <cell r="D1093" t="str">
            <v>6,42</v>
          </cell>
        </row>
        <row r="1094">
          <cell r="A1094" t="str">
            <v>ELE-CAB-290.5</v>
          </cell>
          <cell r="B1094" t="str">
            <v>CABO ISOLADO EM EPR NÃO HALOGENADO, SEÇÃO 10 MM² - 0,6/1 KV - 90°C - FLEXÍVEL (NBR 13248) (AZUL CLARO)</v>
          </cell>
          <cell r="C1094" t="str">
            <v>M</v>
          </cell>
          <cell r="D1094" t="str">
            <v>6,42</v>
          </cell>
        </row>
        <row r="1095">
          <cell r="A1095" t="str">
            <v>ELE-CAB-295</v>
          </cell>
          <cell r="B1095" t="str">
            <v>CABO ISOLADO EM EPR NÃO HALOGENADO, SEÇÃO 16 MM² - 0,6/1 KV - 90°C - FLEXÍVEL (NBR 13248)</v>
          </cell>
          <cell r="C1095" t="str">
            <v>M</v>
          </cell>
          <cell r="D1095" t="str">
            <v>8,58</v>
          </cell>
        </row>
        <row r="1096">
          <cell r="A1096" t="str">
            <v>ELE-CAB-295.2</v>
          </cell>
          <cell r="B1096" t="str">
            <v>CABO ISOLADO EM EPR NÃO HALOGENADO, SEÇÃO 16 MM² - 0,6/1 KV - 90°C - FLEXÍVEL (NBR 13248) (PRETO)</v>
          </cell>
          <cell r="C1096" t="str">
            <v>M</v>
          </cell>
          <cell r="D1096" t="str">
            <v>8,58</v>
          </cell>
        </row>
        <row r="1097">
          <cell r="A1097" t="str">
            <v>ELE-CAB-295.5</v>
          </cell>
          <cell r="B1097" t="str">
            <v>CABO ISOLADO EM EPR NÃO HALOGENADO, SEÇÃO 16 MM² - 0,6/1 KV - 90°C - FLEXÍVEL (NBR 13248) (AZUL CLARO)</v>
          </cell>
          <cell r="C1097" t="str">
            <v>M</v>
          </cell>
          <cell r="D1097" t="str">
            <v>8,58</v>
          </cell>
        </row>
        <row r="1098">
          <cell r="A1098" t="str">
            <v>ELE-CAB-300</v>
          </cell>
          <cell r="B1098" t="str">
            <v>CABO ISOLADO EM EPR NÃO HALOGENADO, SEÇÃO 25 MM² - 0,6/1 KV - 90°C - FLEXÍVEL (NBR 13248)</v>
          </cell>
          <cell r="C1098" t="str">
            <v>M</v>
          </cell>
          <cell r="D1098" t="str">
            <v>10,86</v>
          </cell>
        </row>
        <row r="1099">
          <cell r="A1099" t="str">
            <v>ELE-CAB-300.2</v>
          </cell>
          <cell r="B1099" t="str">
            <v>CABO ISOLADO EM EPR NÃO HALOGENADO, SEÇÃO 25 MM² - 0,6/1 KV - 90°C - FLEXÍVEL (NBR 13248) (PRETO)</v>
          </cell>
          <cell r="C1099" t="str">
            <v>M</v>
          </cell>
          <cell r="D1099" t="str">
            <v>10,86</v>
          </cell>
        </row>
        <row r="1100">
          <cell r="A1100" t="str">
            <v>ELE-CAB-300.5</v>
          </cell>
          <cell r="B1100" t="str">
            <v>CABO ISOLADO EM EPR NÃO HALOGENADO, SEÇÃO 25 MM² - 0,6/1 KV - 90°C - FLEXÍVEL (NBR 13248) (AZUL CLARO)</v>
          </cell>
          <cell r="C1100" t="str">
            <v>M</v>
          </cell>
          <cell r="D1100" t="str">
            <v>10,86</v>
          </cell>
        </row>
        <row r="1101">
          <cell r="A1101" t="str">
            <v>ELE-CAB-305</v>
          </cell>
          <cell r="B1101" t="str">
            <v>CABO ISOLADO EM EPR NÃO HALOGENADO, SEÇÃO 35 MM² - 0,6/1 KV - 90°C - FLEXÍVEL (NBR 13248)</v>
          </cell>
          <cell r="C1101" t="str">
            <v>M</v>
          </cell>
          <cell r="D1101" t="str">
            <v>14,24</v>
          </cell>
        </row>
        <row r="1102">
          <cell r="A1102" t="str">
            <v>ELE-CAB-305.2</v>
          </cell>
          <cell r="B1102" t="str">
            <v>CABO ISOLADO EM EPR NÃO HALOGENADO, SEÇÃO 35 MM² - 0,6/1 KV - 90°C - FLEXÍVEL (NBR 13248) (PRETO)</v>
          </cell>
          <cell r="C1102" t="str">
            <v>M</v>
          </cell>
          <cell r="D1102" t="str">
            <v>14,24</v>
          </cell>
        </row>
        <row r="1103">
          <cell r="A1103" t="str">
            <v>ELE-CAB-305.5</v>
          </cell>
          <cell r="B1103" t="str">
            <v>CABO ISOLADO EM EPR NÃO HALOGENADO, SEÇÃO 35 MM² - 0,6/1 KV - 90°C - FLEXÍVEL (NBR 13248) (AZUL CLARO)</v>
          </cell>
          <cell r="C1103" t="str">
            <v>M</v>
          </cell>
          <cell r="D1103" t="str">
            <v>14,24</v>
          </cell>
        </row>
        <row r="1104">
          <cell r="A1104" t="str">
            <v>ELE-CAB-310</v>
          </cell>
          <cell r="B1104" t="str">
            <v>CABO ISOLADO EM EPR NÃO HALOGENADO, SEÇÃO 50 MM² - 0,6/1 KV - 90°C - FLEXÍVEL (NBR 13248)</v>
          </cell>
          <cell r="C1104" t="str">
            <v>M</v>
          </cell>
          <cell r="D1104" t="str">
            <v>20,35</v>
          </cell>
        </row>
        <row r="1105">
          <cell r="A1105" t="str">
            <v>ELE-CAB-310.2</v>
          </cell>
          <cell r="B1105" t="str">
            <v>CABO ISOLADO EM EPR NÃO HALOGENADO, SEÇÃO 50 MM² - 0,6/1 KV - 90°C - FLEXÍVEL (NBR 13248) (PRETO)</v>
          </cell>
          <cell r="C1105" t="str">
            <v>M</v>
          </cell>
          <cell r="D1105" t="str">
            <v>20,35</v>
          </cell>
        </row>
        <row r="1106">
          <cell r="A1106" t="str">
            <v>ELE-CAB-310.5</v>
          </cell>
          <cell r="B1106" t="str">
            <v>CABO ISOLADO EM EPR NÃO HALOGENADO, SEÇÃO 50 MM² - 0,6/1 KV - 90°C - FLEXÍVEL (NBR 13248) (AZUL CLARO)</v>
          </cell>
          <cell r="C1106" t="str">
            <v>M</v>
          </cell>
          <cell r="D1106" t="str">
            <v>20,35</v>
          </cell>
        </row>
        <row r="1107">
          <cell r="A1107" t="str">
            <v>ELE-CAB-315</v>
          </cell>
          <cell r="B1107" t="str">
            <v>CABO ISOLADO EM EPR NÃO HALOGENADO, SEÇÃO 70 MM² - 0,6/1 KV - 90°C - FLEXÍVEL (NBR 13248)</v>
          </cell>
          <cell r="C1107" t="str">
            <v>M</v>
          </cell>
          <cell r="D1107" t="str">
            <v>27,07</v>
          </cell>
        </row>
        <row r="1108">
          <cell r="A1108" t="str">
            <v>ELE-CAB-315.2</v>
          </cell>
          <cell r="B1108" t="str">
            <v>CABO ISOLADO EM EPR NÃO HALOGENADO, SEÇÃO 70 MM² - 0,6/1 KV - 90°C - FLEXÍVEL (NBR 13248) (PRETO)</v>
          </cell>
          <cell r="C1108" t="str">
            <v>M</v>
          </cell>
          <cell r="D1108" t="str">
            <v>27,07</v>
          </cell>
        </row>
        <row r="1109">
          <cell r="A1109" t="str">
            <v>ELE-CAB-315.5</v>
          </cell>
          <cell r="B1109" t="str">
            <v>CABO ISOLADO EM EPR NÃO HALOGENADO, SEÇÃO 70 MM² - 0,6/1 KV - 90°C - FLEXÍVEL (NBR 13248) (AZUL CLARO)</v>
          </cell>
          <cell r="C1109" t="str">
            <v>M</v>
          </cell>
          <cell r="D1109" t="str">
            <v>27,07</v>
          </cell>
        </row>
        <row r="1110">
          <cell r="A1110" t="str">
            <v>ELE-CAB-320</v>
          </cell>
          <cell r="B1110" t="str">
            <v>CABO ISOLADO EM EPR NÃO HALOGENADO, SEÇÃO 90 MM² - 0,6/1 KV - 90°C - FLEXÍVEL (NBR 13248)</v>
          </cell>
          <cell r="C1110" t="str">
            <v>M</v>
          </cell>
          <cell r="D1110" t="str">
            <v>34,22</v>
          </cell>
        </row>
        <row r="1111">
          <cell r="A1111" t="str">
            <v>ELE-CAB-320.2</v>
          </cell>
          <cell r="B1111" t="str">
            <v>CABO ISOLADO EM EPR NÃO HALOGENADO, SEÇÃO 90 MM² - 0,6/1 KV - 90°C - FLEXÍVEL (NBR 13248) (PRETO)</v>
          </cell>
          <cell r="C1111" t="str">
            <v>M</v>
          </cell>
          <cell r="D1111" t="str">
            <v>34,22</v>
          </cell>
        </row>
        <row r="1112">
          <cell r="A1112" t="str">
            <v>ELE-CAB-320.5</v>
          </cell>
          <cell r="B1112" t="str">
            <v>CABO ISOLADO EM EPR NÃO HALOGENADO, SEÇÃO 90 MM² - 0,6/1 KV - 90°C - FLEXÍVEL (NBR 13248) 9AZUL CLARO)</v>
          </cell>
          <cell r="C1112" t="str">
            <v>M</v>
          </cell>
          <cell r="D1112" t="str">
            <v>34,22</v>
          </cell>
        </row>
        <row r="1113">
          <cell r="A1113" t="str">
            <v>ELE-CAB-325</v>
          </cell>
          <cell r="B1113" t="str">
            <v>CABO ISOLADO EM EPR NÃO HALOGENADO, SEÇÃO 120 MM² - 0,6/1 KV - 90°C - FLEXÍVEL (NBR 13248)</v>
          </cell>
          <cell r="C1113" t="str">
            <v>M</v>
          </cell>
          <cell r="D1113" t="str">
            <v>45,12</v>
          </cell>
        </row>
        <row r="1114">
          <cell r="A1114" t="str">
            <v>ELE-CAB-325.2</v>
          </cell>
          <cell r="B1114" t="str">
            <v>CABO ISOLADO EM EPR NÃO HALOGENADO, SEÇÃO 120 MM² - 0,6/1 KV - 90°C - FLEXÍVEL (NBR 13248) (PRETO)</v>
          </cell>
          <cell r="C1114" t="str">
            <v>M</v>
          </cell>
          <cell r="D1114" t="str">
            <v>45,12</v>
          </cell>
        </row>
        <row r="1115">
          <cell r="A1115" t="str">
            <v>ELE-CAB-325.5</v>
          </cell>
          <cell r="B1115" t="str">
            <v>CABO ISOLADO EM EPR NÃO HALOGENADO, SEÇÃO 120 MM² - 0,6/1 KV - 90°C - FLEXÍVEL (NBR 13248) 9AZUL CLARO)</v>
          </cell>
          <cell r="C1115" t="str">
            <v>M</v>
          </cell>
          <cell r="D1115" t="str">
            <v>45,12</v>
          </cell>
        </row>
        <row r="1116">
          <cell r="A1116" t="str">
            <v>ELE-CAB-330</v>
          </cell>
          <cell r="B1116" t="str">
            <v>CABO ISOLADO EM EPR NÃO HALOGENADO, SEÇÃO 150 MM² - 0,6/1 KV - 90°C - FLEXÍVEL (NBR 13248)</v>
          </cell>
          <cell r="C1116" t="str">
            <v>M</v>
          </cell>
          <cell r="D1116" t="str">
            <v>55,95</v>
          </cell>
        </row>
        <row r="1117">
          <cell r="A1117" t="str">
            <v>ELE-CAB-330.2</v>
          </cell>
          <cell r="B1117" t="str">
            <v>CABO ISOLADO EM EPR NÃO HALOGENADO, SEÇÃO 150 MM² - 0,6/1 KV - 90°C - FLEXÍVEL (NBR 13248) (PRETO)</v>
          </cell>
          <cell r="C1117" t="str">
            <v>M</v>
          </cell>
          <cell r="D1117" t="str">
            <v>55,95</v>
          </cell>
        </row>
        <row r="1118">
          <cell r="A1118" t="str">
            <v>ELE-CAB-330.5</v>
          </cell>
          <cell r="B1118" t="str">
            <v>CABO ISOLADO EM EPR NÃO HALOGENADO, SEÇÃO 150 MM² - 0,6/1 KV - 90°C - FLEXÍVEL (NBR 13248) (AZUL CLARO)</v>
          </cell>
          <cell r="C1118" t="str">
            <v>M</v>
          </cell>
          <cell r="D1118" t="str">
            <v>55,95</v>
          </cell>
        </row>
        <row r="1119">
          <cell r="A1119" t="str">
            <v>ELE-CAB-335</v>
          </cell>
          <cell r="B1119" t="str">
            <v>CABO ISOLADO EM EPR NÃO HALOGENADO, SEÇÃO 185 MM² - 0,6/1 KV - 90°C - FLEXÍVEL (NBR 13248)</v>
          </cell>
          <cell r="C1119" t="str">
            <v>M</v>
          </cell>
          <cell r="D1119" t="str">
            <v>68,56</v>
          </cell>
        </row>
        <row r="1120">
          <cell r="A1120" t="str">
            <v>ELE-CAB-335.2</v>
          </cell>
          <cell r="B1120" t="str">
            <v>CABO ISOLADO EM EPR NÃO HALOGENADO, SEÇÃO 185 MM² - 0,6/1 KV - 90°C - FLEXÍVEL (NBR 13248) (PRETO)</v>
          </cell>
          <cell r="C1120" t="str">
            <v>M</v>
          </cell>
          <cell r="D1120" t="str">
            <v>68,56</v>
          </cell>
        </row>
        <row r="1121">
          <cell r="A1121" t="str">
            <v>ELE-CAB-335.5</v>
          </cell>
          <cell r="B1121" t="str">
            <v>CABO ISOLADO EM EPR NÃO HALOGENADO, SEÇÃO 185 MM² - 0,6/1 KV - 90°C - FLEXÍVEL (NBR 13248) (AZUL CLARO)</v>
          </cell>
          <cell r="C1121" t="str">
            <v>M</v>
          </cell>
          <cell r="D1121" t="str">
            <v>68,56</v>
          </cell>
        </row>
        <row r="1122">
          <cell r="A1122" t="str">
            <v>ELE-CAB-340</v>
          </cell>
          <cell r="B1122" t="str">
            <v>CABO ISOLADO EM EPR NÃO HALOGENADO, SEÇÃO 240 MM² - 0,6/1 KV - 90°C - FLEXÍVEL (NBR 13248)</v>
          </cell>
          <cell r="C1122" t="str">
            <v>M</v>
          </cell>
          <cell r="D1122" t="str">
            <v>90,95</v>
          </cell>
        </row>
        <row r="1123">
          <cell r="A1123" t="str">
            <v>ELE-CAB-340.2</v>
          </cell>
          <cell r="B1123" t="str">
            <v>CABO ISOLADO EM EPR NÃO HALOGENADO, SEÇÃO 240 MM² - 0,6/1 KV - 90°C - FLEXÍVEL (NBR 13248) (PRETO)</v>
          </cell>
          <cell r="C1123" t="str">
            <v>M</v>
          </cell>
          <cell r="D1123" t="str">
            <v>90,95</v>
          </cell>
        </row>
        <row r="1124">
          <cell r="A1124" t="str">
            <v>ELE-CAB-340.5</v>
          </cell>
          <cell r="B1124" t="str">
            <v>CABO ISOLADO EM EPR NÃO HALOGENADO, SEÇÃO 240 MM² - 0,6/1 KV - 90°C - FLEXÍVEL (NBR 13248) (AZUL CLARO)</v>
          </cell>
          <cell r="C1124" t="str">
            <v>M</v>
          </cell>
          <cell r="D1124" t="str">
            <v>90,95</v>
          </cell>
        </row>
        <row r="1125">
          <cell r="A1125" t="str">
            <v>ELE-CAB-345</v>
          </cell>
          <cell r="B1125" t="str">
            <v>CABO ISOLADO EM EPR NÃO HALOGENADO, SEÇÃO 300 MM² - 0,6/1 KV - 90°C - FLEXÍVEL (NBR 13248)</v>
          </cell>
          <cell r="C1125" t="str">
            <v>M</v>
          </cell>
          <cell r="D1125" t="str">
            <v>121,92</v>
          </cell>
        </row>
        <row r="1126">
          <cell r="A1126" t="str">
            <v>ELE-CAB-345.2</v>
          </cell>
          <cell r="B1126" t="str">
            <v>CABO ISOLADO EM EPR NÃO HALOGENADO, SEÇÃO 300 MM² - 0,6/1 KV - 90°C - FLEXÍVEL (NBR 13248) (PRETO)</v>
          </cell>
          <cell r="C1126" t="str">
            <v>M</v>
          </cell>
          <cell r="D1126" t="str">
            <v>121,92</v>
          </cell>
        </row>
        <row r="1127">
          <cell r="A1127" t="str">
            <v>ELE-CAB-345.5</v>
          </cell>
          <cell r="B1127" t="str">
            <v>CABO ISOLADO EM EPR NÃO HALOGENADO, SEÇÃO 300 MM² - 0,6/1 KV - 90°C - FLEXÍVEL (NBR 13248) (AZUL CLARO)</v>
          </cell>
          <cell r="C1127" t="str">
            <v>M</v>
          </cell>
          <cell r="D1127" t="str">
            <v>121,92</v>
          </cell>
        </row>
        <row r="1128">
          <cell r="A1128" t="str">
            <v>ELE-CAB-350</v>
          </cell>
          <cell r="B1128" t="str">
            <v>CABO ISOLADO EM EPR NÃO HALOGENADO, SEÇÃO 400 MM² - 0,6/1 KV - 90°C - FLEXÍVEL (NBR 13248)</v>
          </cell>
          <cell r="C1128" t="str">
            <v>M</v>
          </cell>
          <cell r="D1128" t="str">
            <v>130,82</v>
          </cell>
        </row>
        <row r="1129">
          <cell r="A1129" t="str">
            <v>ELE-CAB-350.2</v>
          </cell>
          <cell r="B1129" t="str">
            <v>CABO ISOLADO EM EPR NÃO HALOGENADO, SEÇÃO 400 MM² - 0,6/1 KV - 90°C - FLEXÍVEL (NBR 13248) (PRETO)</v>
          </cell>
          <cell r="C1129" t="str">
            <v>M</v>
          </cell>
          <cell r="D1129" t="str">
            <v>130,82</v>
          </cell>
        </row>
        <row r="1130">
          <cell r="A1130" t="str">
            <v>ELE-CAB-350.5</v>
          </cell>
          <cell r="B1130" t="str">
            <v>CABO ISOLADO EM EPR NÃO HALOGENADO, SEÇÃO 400 MM² - 0,6/1 KV - 90°C - FLEXÍVEL (NBR 13248) (AZUL CLARO)</v>
          </cell>
          <cell r="C1130" t="str">
            <v>M</v>
          </cell>
          <cell r="D1130" t="str">
            <v>130,82</v>
          </cell>
        </row>
        <row r="1131">
          <cell r="A1131" t="str">
            <v>ELE-CAB-355</v>
          </cell>
          <cell r="B1131" t="str">
            <v>CABO ISOLADO EM EPR NÃO HALOGENADO, SEÇÃO 500 MM² - 0,6/1 KV - 90°C - FLEXÍVEL (NBR 13248)</v>
          </cell>
          <cell r="C1131" t="str">
            <v>M</v>
          </cell>
          <cell r="D1131" t="str">
            <v>172,55</v>
          </cell>
        </row>
        <row r="1132">
          <cell r="A1132" t="str">
            <v>ELE-CAB-355.2</v>
          </cell>
          <cell r="B1132" t="str">
            <v>CABO ISOLADO EM EPR NÃO HALOGENADO, SEÇÃO 500 MM² - 0,6/1 KV - 90°C - FLEXÍVEL (NBR 13248) (PRETO)</v>
          </cell>
          <cell r="C1132" t="str">
            <v>M</v>
          </cell>
          <cell r="D1132" t="str">
            <v>172,55</v>
          </cell>
        </row>
        <row r="1133">
          <cell r="A1133" t="str">
            <v>ELE-CAB-355.5</v>
          </cell>
          <cell r="B1133" t="str">
            <v>CABO ISOLADO EM EPR NÃO HALOGENADO, SEÇÃO 500 MM² - 0,6/1 KV - 90°C - FLEXÍVEL (NBR 13248) (AZUL CLARO)</v>
          </cell>
          <cell r="C1133" t="str">
            <v>M</v>
          </cell>
          <cell r="D1133" t="str">
            <v>172,55</v>
          </cell>
        </row>
        <row r="1134">
          <cell r="A1134" t="str">
            <v>ELE-CAL-005</v>
          </cell>
          <cell r="B1134" t="str">
            <v>ELETROCALHA LISA GALVANIZADA ELETROLÍTICA CHAPA 14 - 100 X 50 MM COM TAMPA, INCLUSIVE CONEXÃO</v>
          </cell>
          <cell r="C1134" t="str">
            <v>M</v>
          </cell>
          <cell r="D1134" t="str">
            <v>41,51</v>
          </cell>
        </row>
        <row r="1135">
          <cell r="A1135" t="str">
            <v>ELE-CAL-010</v>
          </cell>
          <cell r="B1135" t="str">
            <v>ELETROCALHA LISA GALVANIZADA ELETROLÍTICA CHAPA 14 - 150 X 50 MM COM TAMPA, INCLUSIVE CONEXÃO</v>
          </cell>
          <cell r="C1135" t="str">
            <v>M</v>
          </cell>
          <cell r="D1135" t="str">
            <v>57,73</v>
          </cell>
        </row>
        <row r="1136">
          <cell r="A1136" t="str">
            <v>ELE-CAL-015</v>
          </cell>
          <cell r="B1136" t="str">
            <v>ELETROCALHA LISA GALVANIZADA ELETROLÍTICA CHAPA 14 - 200 X 50 MM COM TAMPA, INCLUSIVE CONEXÃO</v>
          </cell>
          <cell r="C1136" t="str">
            <v>M</v>
          </cell>
          <cell r="D1136" t="str">
            <v>68,67</v>
          </cell>
        </row>
        <row r="1137">
          <cell r="A1137" t="str">
            <v>ELE-CAL-020</v>
          </cell>
          <cell r="B1137" t="str">
            <v>ELETROCALHA LISA GALVANIZADA ELETROLÍTICA CHAPA 14 - 300 X 50 MM COM TAMPA, INCLUSIVE CONEXÃO</v>
          </cell>
          <cell r="C1137" t="str">
            <v>M</v>
          </cell>
          <cell r="D1137" t="str">
            <v>78,08</v>
          </cell>
        </row>
        <row r="1138">
          <cell r="A1138" t="str">
            <v>ELE-CAL-025</v>
          </cell>
          <cell r="B1138" t="str">
            <v>ELETROCALHA LISA GALVANIZADA ELETROLÍTICA CHAPA 14 - 150 X 100 MM COM TAMPA, INCLUSIVE CONEXÃO</v>
          </cell>
          <cell r="C1138" t="str">
            <v>M</v>
          </cell>
          <cell r="D1138" t="str">
            <v>64,97</v>
          </cell>
        </row>
        <row r="1139">
          <cell r="A1139" t="str">
            <v>ELE-CAL-030</v>
          </cell>
          <cell r="B1139" t="str">
            <v>ELETROCALHA LISA GALVANIZADA ELETROLÍTICA CHAPA 14 - 200 X 100 MM COM TAMPA, INCLUSIVE CONEXÃO</v>
          </cell>
          <cell r="C1139" t="str">
            <v>M</v>
          </cell>
          <cell r="D1139" t="str">
            <v>74,10</v>
          </cell>
        </row>
        <row r="1140">
          <cell r="A1140" t="str">
            <v>ELE-CAL-035</v>
          </cell>
          <cell r="B1140" t="str">
            <v>ELETROCALHA LISA GALVANIZADA ELETROLÍTICA CHAPA 14 - 300 X 100 MM COM TAMPA, INCLUSIVE CONEXÃO</v>
          </cell>
          <cell r="C1140" t="str">
            <v>M</v>
          </cell>
          <cell r="D1140" t="str">
            <v>92,08</v>
          </cell>
        </row>
        <row r="1141">
          <cell r="A1141" t="str">
            <v>ELE-CAL-040</v>
          </cell>
          <cell r="B1141" t="str">
            <v>ELETROCALHA LISA GALVANIZADA ELETROLÍTICA CHAPA 14 - 400 X 100 MM COM TAMPA, INCLUSIVE CONEXÃO</v>
          </cell>
          <cell r="C1141" t="str">
            <v>M</v>
          </cell>
          <cell r="D1141" t="str">
            <v>140,75</v>
          </cell>
        </row>
        <row r="1142">
          <cell r="A1142" t="str">
            <v>ELE-CAL-045</v>
          </cell>
          <cell r="B1142" t="str">
            <v>ELETROCALHA PERFURADA GALVANIZADA ELETROLÍTICA CHAPA 14 - 100 X 50 MM COM TAMPA, INCLUSIVE CONEXÃO</v>
          </cell>
          <cell r="C1142" t="str">
            <v>M</v>
          </cell>
          <cell r="D1142" t="str">
            <v>41,91</v>
          </cell>
        </row>
        <row r="1143">
          <cell r="A1143" t="str">
            <v>ELE-CAL-050</v>
          </cell>
          <cell r="B1143" t="str">
            <v>ELETROCALHA PERFURADA GALVANIZADA ELETROLÍTICA CHAPA 14 - 150 X 50 MM COM TAMPA, INCLUSIVE CONEXÃO</v>
          </cell>
          <cell r="C1143" t="str">
            <v>M</v>
          </cell>
          <cell r="D1143" t="str">
            <v>58,97</v>
          </cell>
        </row>
        <row r="1144">
          <cell r="A1144" t="str">
            <v>ELE-CAL-055</v>
          </cell>
          <cell r="B1144" t="str">
            <v>ELETROCALHA PERFURADA GALVANIZADA ELETROLÍTICA CHAPA 14 - 200 X 50 MM COM TAMPA, INCLUSIVE CONEXÃO</v>
          </cell>
          <cell r="C1144" t="str">
            <v>M</v>
          </cell>
          <cell r="D1144" t="str">
            <v>62,84</v>
          </cell>
        </row>
        <row r="1145">
          <cell r="A1145" t="str">
            <v>ELE-CAL-060</v>
          </cell>
          <cell r="B1145" t="str">
            <v>ELETROCALHA PERFURADA GALVANIZADA ELETROLÍTICA CHAPA 14 - 300 X 50 MM COM TAMPA, INCLUSIVE CONEXÃO</v>
          </cell>
          <cell r="C1145" t="str">
            <v>M</v>
          </cell>
          <cell r="D1145" t="str">
            <v>27,15</v>
          </cell>
        </row>
        <row r="1146">
          <cell r="A1146" t="str">
            <v>ELE-CAL-065</v>
          </cell>
          <cell r="B1146" t="str">
            <v>ELETROCALHA PERFURADA GALVANIZADA ELETROLÍTICA CHAPA 14 - 150 X 100 MM COM TAMPA, INCLUSIVE CONEXÃO</v>
          </cell>
          <cell r="C1146" t="str">
            <v>M</v>
          </cell>
          <cell r="D1146" t="str">
            <v>66,21</v>
          </cell>
        </row>
        <row r="1147">
          <cell r="A1147" t="str">
            <v>ELE-CAL-070</v>
          </cell>
          <cell r="B1147" t="str">
            <v>ELETROCALHA PERFURADA GALVANIZADA ELETROLÍTICA CHAPA 14 - 200 X 100 MM COM TAMPA, INCLUSIVE CONEXÃO</v>
          </cell>
          <cell r="C1147" t="str">
            <v>M</v>
          </cell>
          <cell r="D1147" t="str">
            <v>75,51</v>
          </cell>
        </row>
        <row r="1148">
          <cell r="A1148" t="str">
            <v>ELE-CAL-075</v>
          </cell>
          <cell r="B1148" t="str">
            <v>ELETROCALHA PERFURADA GALVANIZADA ELETROLÍTICA CHAPA 14 - 300 X 100 MM COM TAMPA, INCLUSIVE CONEXÃO</v>
          </cell>
          <cell r="C1148" t="str">
            <v>M</v>
          </cell>
          <cell r="D1148" t="str">
            <v>93,88</v>
          </cell>
        </row>
        <row r="1149">
          <cell r="A1149" t="str">
            <v>ELE-CAL-080</v>
          </cell>
          <cell r="B1149" t="str">
            <v>ELETROCALHA PERFURADA GALVANIZADA ELETROLÍTICA CHAPA 14 - 400 X 100 MM COM TAMPA, INCLUSIVE CONEXÃO</v>
          </cell>
          <cell r="C1149" t="str">
            <v>M</v>
          </cell>
          <cell r="D1149" t="str">
            <v>149,49</v>
          </cell>
        </row>
        <row r="1150">
          <cell r="A1150" t="str">
            <v>ELE-CAM-005</v>
          </cell>
          <cell r="B1150" t="str">
            <v>BOTÃO DE CAMPAINHA, 1 TECLA</v>
          </cell>
          <cell r="C1150" t="str">
            <v>UN</v>
          </cell>
          <cell r="D1150" t="str">
            <v>11,99</v>
          </cell>
        </row>
        <row r="1151">
          <cell r="A1151" t="str">
            <v>ELE-CAM-010</v>
          </cell>
          <cell r="B1151" t="str">
            <v>CAMPAINHA DE SOBREPOR (SINCRONSOM 117)</v>
          </cell>
          <cell r="C1151" t="str">
            <v>UN</v>
          </cell>
          <cell r="D1151" t="str">
            <v>82,31</v>
          </cell>
        </row>
        <row r="1152">
          <cell r="A1152" t="str">
            <v>ELE-CAM-011</v>
          </cell>
          <cell r="B1152" t="str">
            <v>CAMPAINHA DE EMBUTIR EM CAIXA 2 x 4”, DO TIPO CIGARRA, 127V</v>
          </cell>
          <cell r="C1152" t="str">
            <v>UN</v>
          </cell>
          <cell r="D1152" t="str">
            <v>32,07</v>
          </cell>
        </row>
        <row r="1153">
          <cell r="A1153" t="str">
            <v>ELE-CAM-015</v>
          </cell>
          <cell r="B1153" t="str">
            <v>PULSADOR PARA CAMPAINHA (SINO GRAVADO)</v>
          </cell>
          <cell r="C1153" t="str">
            <v>UN</v>
          </cell>
          <cell r="D1153" t="str">
            <v>6,32</v>
          </cell>
        </row>
        <row r="1154">
          <cell r="A1154" t="str">
            <v>ELE-CAM-016</v>
          </cell>
          <cell r="B1154" t="str">
            <v>PULSADOR PARA CAMPAINHA 2A - 250V</v>
          </cell>
          <cell r="C1154" t="str">
            <v>UN</v>
          </cell>
          <cell r="D1154" t="str">
            <v>24,30</v>
          </cell>
        </row>
        <row r="1155">
          <cell r="A1155" t="str">
            <v>ELE-CAN-005</v>
          </cell>
          <cell r="B1155" t="str">
            <v>CANALETA EM PVC PARA INSTALAÇÃO ELÉTRICA APARENTE, INCLUSIVE CONEXÕES, DIMENSÕES 20 X 10 MM</v>
          </cell>
          <cell r="C1155" t="str">
            <v>M</v>
          </cell>
          <cell r="D1155" t="str">
            <v>4,12</v>
          </cell>
        </row>
        <row r="1156">
          <cell r="A1156" t="str">
            <v>ELE-CAN-010</v>
          </cell>
          <cell r="B1156" t="str">
            <v>CANALETA EM PVC PARA INSTALAÇÃO ELÉTRICA APARENTE, INCLUSIVE CONEXÕES, DIMENSÕES 50 X 20 MM</v>
          </cell>
          <cell r="C1156" t="str">
            <v>M</v>
          </cell>
          <cell r="D1156" t="str">
            <v>11,10</v>
          </cell>
        </row>
        <row r="1157">
          <cell r="A1157" t="str">
            <v>ELE-CAV-005</v>
          </cell>
          <cell r="B1157" t="str">
            <v>ABRIGO PARA CAVALETE EM ALVENARIA, DIMENSÕES 0,65 X 0,85 X 0,30</v>
          </cell>
          <cell r="C1157" t="str">
            <v>UN</v>
          </cell>
          <cell r="D1157" t="str">
            <v>404,08</v>
          </cell>
        </row>
        <row r="1158">
          <cell r="A1158" t="str">
            <v>ELE-CBÇ - 005</v>
          </cell>
          <cell r="B1158" t="str">
            <v>CABEÇOTE DE ALUMINIO 1"</v>
          </cell>
          <cell r="C1158" t="str">
            <v>UN</v>
          </cell>
          <cell r="D1158" t="str">
            <v>2,13</v>
          </cell>
        </row>
        <row r="1159">
          <cell r="A1159" t="str">
            <v>ELE-CBÇ - 010</v>
          </cell>
          <cell r="B1159" t="str">
            <v>CABEÇOTE DE ALUMINIO 1 1/4"</v>
          </cell>
          <cell r="C1159" t="str">
            <v>UN</v>
          </cell>
          <cell r="D1159" t="str">
            <v>2,88</v>
          </cell>
        </row>
        <row r="1160">
          <cell r="A1160" t="str">
            <v>ELE-CBÇ - 015</v>
          </cell>
          <cell r="B1160" t="str">
            <v>CABEÇOTE DE ALUMINIO 1 1/2"</v>
          </cell>
          <cell r="C1160" t="str">
            <v>UN</v>
          </cell>
          <cell r="D1160" t="str">
            <v>2,99</v>
          </cell>
        </row>
        <row r="1161">
          <cell r="A1161" t="str">
            <v>ELE-CHA-005</v>
          </cell>
          <cell r="B1161" t="str">
            <v>CHAVE MAGNÉTICA 110/220V, IN:30 A</v>
          </cell>
          <cell r="C1161" t="str">
            <v>UN</v>
          </cell>
          <cell r="D1161" t="str">
            <v>203,12</v>
          </cell>
        </row>
        <row r="1162">
          <cell r="A1162" t="str">
            <v>ELE-CHA-010</v>
          </cell>
          <cell r="B1162" t="str">
            <v>CHAVE MAGNÉTICA 110/220V, IN:50 A</v>
          </cell>
          <cell r="C1162" t="str">
            <v>UN</v>
          </cell>
          <cell r="D1162" t="str">
            <v>212,26</v>
          </cell>
        </row>
        <row r="1163">
          <cell r="A1163" t="str">
            <v>ELE-CHA-015</v>
          </cell>
          <cell r="B1163" t="str">
            <v>CHAVE MAGNÉTICA 110/220V, IN:2X 30A</v>
          </cell>
          <cell r="C1163" t="str">
            <v>UN</v>
          </cell>
          <cell r="D1163" t="str">
            <v>296,51</v>
          </cell>
        </row>
        <row r="1164">
          <cell r="A1164" t="str">
            <v>ELE-CON-005</v>
          </cell>
          <cell r="B1164" t="str">
            <v>CONDULETE TIPO C EM ALUMÍNIO PARA ELETRODUTO ROSCADO D = 1/2"</v>
          </cell>
          <cell r="C1164" t="str">
            <v>UN</v>
          </cell>
          <cell r="D1164" t="str">
            <v>13,20</v>
          </cell>
        </row>
        <row r="1165">
          <cell r="A1165" t="str">
            <v>ELE-CON-010</v>
          </cell>
          <cell r="B1165" t="str">
            <v>CONDULETE TIPO C EM ALUMÍNIO PARA ELETRODUTO ROSCADO D = 3/4"</v>
          </cell>
          <cell r="C1165" t="str">
            <v>UN</v>
          </cell>
          <cell r="D1165" t="str">
            <v>13,26</v>
          </cell>
        </row>
        <row r="1166">
          <cell r="A1166" t="str">
            <v>ELE-CON-015</v>
          </cell>
          <cell r="B1166" t="str">
            <v>CONDULETE TIPO C EM ALUMÍNIO PARA ELETRODUTO ROSCADO D = 1"</v>
          </cell>
          <cell r="C1166" t="str">
            <v>UN</v>
          </cell>
          <cell r="D1166" t="str">
            <v>15,60</v>
          </cell>
        </row>
        <row r="1167">
          <cell r="A1167" t="str">
            <v>ELE-CON-016</v>
          </cell>
          <cell r="B1167" t="str">
            <v>CONDULETE TIPO C EM ALUMÍNIO PARA ELETRODUTO ROSCADO D = 1 1/4"</v>
          </cell>
          <cell r="C1167" t="str">
            <v>UN</v>
          </cell>
          <cell r="D1167" t="str">
            <v>19,29</v>
          </cell>
        </row>
        <row r="1168">
          <cell r="A1168" t="str">
            <v>ELE-CON-017</v>
          </cell>
          <cell r="B1168" t="str">
            <v>CONDULETE TIPO C EM ALUMÍNIO PARA ELETRODUTO ROSCADO D = 1 1/2"</v>
          </cell>
          <cell r="C1168" t="str">
            <v>UN</v>
          </cell>
          <cell r="D1168" t="str">
            <v>24,69</v>
          </cell>
        </row>
        <row r="1169">
          <cell r="A1169" t="str">
            <v>ELE-CON-018</v>
          </cell>
          <cell r="B1169" t="str">
            <v>CONDULETE TIPO C EM ALUMÍNIO PARA ELETRODUTO ROSCADO D = 2"</v>
          </cell>
          <cell r="C1169" t="str">
            <v>UN</v>
          </cell>
          <cell r="D1169" t="str">
            <v>29,93</v>
          </cell>
        </row>
        <row r="1170">
          <cell r="A1170" t="str">
            <v>ELE-CON-019</v>
          </cell>
          <cell r="B1170" t="str">
            <v>CONDULETE TIPO C EM ALUMÍNIO PARA ELETRODUTO ROSCADO D = 2 1/2"</v>
          </cell>
          <cell r="C1170" t="str">
            <v>UN</v>
          </cell>
          <cell r="D1170" t="str">
            <v>48,39</v>
          </cell>
        </row>
        <row r="1171">
          <cell r="A1171" t="str">
            <v>ELE-CON-020</v>
          </cell>
          <cell r="B1171" t="str">
            <v>CONDULETE TIPO C EM ALUMÍNIO PARA ELETRODUTO ROSCADO D = 3"</v>
          </cell>
          <cell r="C1171" t="str">
            <v>UN</v>
          </cell>
          <cell r="D1171" t="str">
            <v>76,51</v>
          </cell>
        </row>
        <row r="1172">
          <cell r="A1172" t="str">
            <v>ELE-CON-021</v>
          </cell>
          <cell r="B1172" t="str">
            <v>CONDULETE TIPO C EM ALUMÍNIO PARA ELETRODUTO ROSCADO D = 4"</v>
          </cell>
          <cell r="C1172" t="str">
            <v>UN</v>
          </cell>
          <cell r="D1172" t="str">
            <v>94,67</v>
          </cell>
        </row>
        <row r="1173">
          <cell r="A1173" t="str">
            <v>ELE-CON-025</v>
          </cell>
          <cell r="B1173" t="str">
            <v>CONDULETE TIPO E EM ALUMÍNIO PARA ELETRODUTO ROSCADO D = 1/2"</v>
          </cell>
          <cell r="C1173" t="str">
            <v>UN</v>
          </cell>
          <cell r="D1173" t="str">
            <v>12,61</v>
          </cell>
        </row>
        <row r="1174">
          <cell r="A1174" t="str">
            <v>ELE-CON-030</v>
          </cell>
          <cell r="B1174" t="str">
            <v>CONDULETE TIPO E EM ALUMÍNIO PARA ELETRODUTO ROSCADO D = 3/4"</v>
          </cell>
          <cell r="C1174" t="str">
            <v>UN</v>
          </cell>
          <cell r="D1174" t="str">
            <v>12,90</v>
          </cell>
        </row>
        <row r="1175">
          <cell r="A1175" t="str">
            <v>ELE-CON-035</v>
          </cell>
          <cell r="B1175" t="str">
            <v>CONDULETE TIPO E EM ALUMÍNIO PARA ELETRODUTO ROSCADO D = 1"</v>
          </cell>
          <cell r="C1175" t="str">
            <v>UN</v>
          </cell>
          <cell r="D1175" t="str">
            <v>15,37</v>
          </cell>
        </row>
        <row r="1176">
          <cell r="A1176" t="str">
            <v>ELE-CON-036</v>
          </cell>
          <cell r="B1176" t="str">
            <v>CONDULETE TIPO E EM ALUMÍNIO PARA ELETRODUTO ROSCADO D = 1 1/4"</v>
          </cell>
          <cell r="C1176" t="str">
            <v>UN</v>
          </cell>
          <cell r="D1176" t="str">
            <v>19,07</v>
          </cell>
        </row>
        <row r="1177">
          <cell r="A1177" t="str">
            <v>ELE-CON-040</v>
          </cell>
          <cell r="B1177" t="str">
            <v>CONDULETE TIPO E EM ALUMÍNIO PARA ELETRODUTO ROSCADO D = 1 1/2"</v>
          </cell>
          <cell r="C1177" t="str">
            <v>UN</v>
          </cell>
          <cell r="D1177" t="str">
            <v>22,78</v>
          </cell>
        </row>
        <row r="1178">
          <cell r="A1178" t="str">
            <v>ELE-CON-045</v>
          </cell>
          <cell r="B1178" t="str">
            <v>CONDULETE TIPO E EM ALUMÍNIO PARA ELETRODUTO ROSCADO D = 2"</v>
          </cell>
          <cell r="C1178" t="str">
            <v>UN</v>
          </cell>
          <cell r="D1178" t="str">
            <v>28,68</v>
          </cell>
        </row>
        <row r="1179">
          <cell r="A1179" t="str">
            <v>ELE-CON-046</v>
          </cell>
          <cell r="B1179" t="str">
            <v>CONDULETE TIPO E EM ALUMÍNIO PARA ELETRODUTO ROSCADO D = 2 1/2"</v>
          </cell>
          <cell r="C1179" t="str">
            <v>UN</v>
          </cell>
          <cell r="D1179" t="str">
            <v>49,43</v>
          </cell>
        </row>
        <row r="1180">
          <cell r="A1180" t="str">
            <v>ELE-CON-050</v>
          </cell>
          <cell r="B1180" t="str">
            <v>CONDULETE TIPO E EM ALUMÍNIO PARA ELETRODUTO ROSCADO D = 3"</v>
          </cell>
          <cell r="C1180" t="str">
            <v>UN</v>
          </cell>
          <cell r="D1180" t="str">
            <v>54,27</v>
          </cell>
        </row>
        <row r="1181">
          <cell r="A1181" t="str">
            <v>ELE-CON-055</v>
          </cell>
          <cell r="B1181" t="str">
            <v>CONDULETE TIPO E EM ALUMÍNIO PARA ELETRODUTO ROSCADO D = 4"</v>
          </cell>
          <cell r="C1181" t="str">
            <v>UN</v>
          </cell>
          <cell r="D1181" t="str">
            <v>90,75</v>
          </cell>
        </row>
        <row r="1182">
          <cell r="A1182" t="str">
            <v>ELE-CON-060</v>
          </cell>
          <cell r="B1182" t="str">
            <v>CONDULETE TIPO T EM ALUMÍNIO PARA ELETRODUTO ROSCADO D = 1/2"</v>
          </cell>
          <cell r="C1182" t="str">
            <v>UN</v>
          </cell>
          <cell r="D1182" t="str">
            <v>13,49</v>
          </cell>
        </row>
        <row r="1183">
          <cell r="A1183" t="str">
            <v>ELE-CON-065</v>
          </cell>
          <cell r="B1183" t="str">
            <v>CONDULETE TIPO T EM ALUMÍNIO PARA ELETRODUTO ROSCADO D = 3/4"</v>
          </cell>
          <cell r="C1183" t="str">
            <v>UN</v>
          </cell>
          <cell r="D1183" t="str">
            <v>15,31</v>
          </cell>
        </row>
        <row r="1184">
          <cell r="A1184" t="str">
            <v>ELE-CON-070</v>
          </cell>
          <cell r="B1184" t="str">
            <v>CONDULETE TIPO T EM ALUMÍNIO PARA ELETRODUTO ROSCADO D = 1"</v>
          </cell>
          <cell r="C1184" t="str">
            <v>UN</v>
          </cell>
          <cell r="D1184" t="str">
            <v>16,46</v>
          </cell>
        </row>
        <row r="1185">
          <cell r="A1185" t="str">
            <v>ELE-CON-075</v>
          </cell>
          <cell r="B1185" t="str">
            <v>CONDULETE TIPO T EM ALUMÍNIO PARA ELETRODUTO ROSCADO D = 1 1/4"</v>
          </cell>
          <cell r="C1185" t="str">
            <v>UN</v>
          </cell>
          <cell r="D1185" t="str">
            <v>22,48</v>
          </cell>
        </row>
        <row r="1186">
          <cell r="A1186" t="str">
            <v>ELE-CON-080</v>
          </cell>
          <cell r="B1186" t="str">
            <v>CONDULETE TIPO T EM ALUMÍNIO PARA ELETRODUTO ROSCADO D = 1 1/2"</v>
          </cell>
          <cell r="C1186" t="str">
            <v>UN</v>
          </cell>
          <cell r="D1186" t="str">
            <v>28,36</v>
          </cell>
        </row>
        <row r="1187">
          <cell r="A1187" t="str">
            <v>ELE-CON-085</v>
          </cell>
          <cell r="B1187" t="str">
            <v>CONDULETE TIPO T EM ALUMÍNIO PARA ELETRODUTO ROSCADO D = 2"</v>
          </cell>
          <cell r="C1187" t="str">
            <v>UN</v>
          </cell>
          <cell r="D1187" t="str">
            <v>34,30</v>
          </cell>
        </row>
        <row r="1188">
          <cell r="A1188" t="str">
            <v>ELE-CON-086</v>
          </cell>
          <cell r="B1188" t="str">
            <v>CONDULETE TIPO T EM ALUMÍNIO PARA ELETRODUTO ROSCADO D = 2 1/2"</v>
          </cell>
          <cell r="C1188" t="str">
            <v>UN</v>
          </cell>
          <cell r="D1188" t="str">
            <v>63,19</v>
          </cell>
        </row>
        <row r="1189">
          <cell r="A1189" t="str">
            <v>ELE-CON-090</v>
          </cell>
          <cell r="B1189" t="str">
            <v>CONDULETE TIPO T EM ALUMÍNIO PARA ELETRODUTO ROSCADO D = 3"</v>
          </cell>
          <cell r="C1189" t="str">
            <v>UN</v>
          </cell>
          <cell r="D1189" t="str">
            <v>74,30</v>
          </cell>
        </row>
        <row r="1190">
          <cell r="A1190" t="str">
            <v>ELE-CON-095</v>
          </cell>
          <cell r="B1190" t="str">
            <v>CONDULETE TIPO T EM ALUMÍNIO PARA ELETRODUTO ROSCADO D = 4"</v>
          </cell>
          <cell r="C1190" t="str">
            <v>UN</v>
          </cell>
          <cell r="D1190" t="str">
            <v>101,19</v>
          </cell>
        </row>
        <row r="1191">
          <cell r="A1191" t="str">
            <v>ELE-CON-100</v>
          </cell>
          <cell r="B1191" t="str">
            <v>CONDULETE TIPO X EM ALUMÍNIO PARA ELETRODUTO ROSCADO D = 1/2"</v>
          </cell>
          <cell r="C1191" t="str">
            <v>UN</v>
          </cell>
          <cell r="D1191" t="str">
            <v>17,08</v>
          </cell>
        </row>
        <row r="1192">
          <cell r="A1192" t="str">
            <v>ELE-CON-105</v>
          </cell>
          <cell r="B1192" t="str">
            <v>CONDULETE TIPO X EM ALUMÍNIO PARA ELETRODUTO ROSCADO D = 3/4"</v>
          </cell>
          <cell r="C1192" t="str">
            <v>UN</v>
          </cell>
          <cell r="D1192" t="str">
            <v>17,38</v>
          </cell>
        </row>
        <row r="1193">
          <cell r="A1193" t="str">
            <v>ELE-CON-110</v>
          </cell>
          <cell r="B1193" t="str">
            <v>CONDULETE TIPO X EM ALUMÍNIO PARA ELETRODUTO ROSCADO D = 1"</v>
          </cell>
          <cell r="C1193" t="str">
            <v>UN</v>
          </cell>
          <cell r="D1193" t="str">
            <v>24,31</v>
          </cell>
        </row>
        <row r="1194">
          <cell r="A1194" t="str">
            <v>ELE-CON-115</v>
          </cell>
          <cell r="B1194" t="str">
            <v>CONDULETE TIPO X EM ALUMÍNIO PARA ELETRODUTO ROSCADO D = 1 1/4"</v>
          </cell>
          <cell r="C1194" t="str">
            <v>UN</v>
          </cell>
          <cell r="D1194" t="str">
            <v>26,42</v>
          </cell>
        </row>
        <row r="1195">
          <cell r="A1195" t="str">
            <v>ELE-CON-120</v>
          </cell>
          <cell r="B1195" t="str">
            <v>CONDULETE TIPO X EM ALUMÍNIO PARA ELETRODUTO ROSCADO D = 1 1/2"</v>
          </cell>
          <cell r="C1195" t="str">
            <v>UN</v>
          </cell>
          <cell r="D1195" t="str">
            <v>30,69</v>
          </cell>
        </row>
        <row r="1196">
          <cell r="A1196" t="str">
            <v>ELE-CON-125</v>
          </cell>
          <cell r="B1196" t="str">
            <v>CONDULETE TIPO X EM ALUMÍNIO PARA ELETRODUTO ROSCADO D = 2"</v>
          </cell>
          <cell r="C1196" t="str">
            <v>UN</v>
          </cell>
          <cell r="D1196" t="str">
            <v>38,31</v>
          </cell>
        </row>
        <row r="1197">
          <cell r="A1197" t="str">
            <v>ELE-CON-126</v>
          </cell>
          <cell r="B1197" t="str">
            <v>CONDULETE TIPO X EM ALUMÍNIO PARA ELETRODUTO ROSCADO D = 2 1/2"</v>
          </cell>
          <cell r="C1197" t="str">
            <v>UN</v>
          </cell>
          <cell r="D1197" t="str">
            <v>55,09</v>
          </cell>
        </row>
        <row r="1198">
          <cell r="A1198" t="str">
            <v>ELE-CON-130</v>
          </cell>
          <cell r="B1198" t="str">
            <v>CONDULETE TIPO X EM ALUMÍNIO PARA ELETRODUTO ROSCADO D = 3"</v>
          </cell>
          <cell r="C1198" t="str">
            <v>UN</v>
          </cell>
          <cell r="D1198" t="str">
            <v>61,05</v>
          </cell>
        </row>
        <row r="1199">
          <cell r="A1199" t="str">
            <v>ELE-CON-135</v>
          </cell>
          <cell r="B1199" t="str">
            <v>CONDULETE TIPO X EM ALUMÍNIO PARA ELETRODUTO ROSCADO D = 4"</v>
          </cell>
          <cell r="C1199" t="str">
            <v>UN</v>
          </cell>
          <cell r="D1199" t="str">
            <v>110,91</v>
          </cell>
        </row>
        <row r="1200">
          <cell r="A1200" t="str">
            <v>ELE-CON-140</v>
          </cell>
          <cell r="B1200" t="str">
            <v>CONDULETE TIPO LR EM ALUMÍNIO PARA ELETRODUTO ROSCADO D = 1/2"</v>
          </cell>
          <cell r="C1200" t="str">
            <v>UN</v>
          </cell>
          <cell r="D1200" t="str">
            <v>12,90</v>
          </cell>
        </row>
        <row r="1201">
          <cell r="A1201" t="str">
            <v>ELE-CON-145</v>
          </cell>
          <cell r="B1201" t="str">
            <v>CONDULETE TIPO LR EM ALUMÍNIO PARA ELETRODUTO ROSCADO D = 3/4"</v>
          </cell>
          <cell r="C1201" t="str">
            <v>UN</v>
          </cell>
          <cell r="D1201" t="str">
            <v>13,21</v>
          </cell>
        </row>
        <row r="1202">
          <cell r="A1202" t="str">
            <v>ELE-CON-150</v>
          </cell>
          <cell r="B1202" t="str">
            <v>CONDULETE TIPO LR EM ALUMÍNIO PARA ELETRODUTO ROSCADO D = 1"</v>
          </cell>
          <cell r="C1202" t="str">
            <v>UN</v>
          </cell>
          <cell r="D1202" t="str">
            <v>15,50</v>
          </cell>
        </row>
        <row r="1203">
          <cell r="A1203" t="str">
            <v>ELE-CON-155</v>
          </cell>
          <cell r="B1203" t="str">
            <v>CONDULETE TIPO LR EM ALUMÍNIO PARA ELETRODUTO ROSCADO D = 1 1/4"</v>
          </cell>
          <cell r="C1203" t="str">
            <v>UN</v>
          </cell>
          <cell r="D1203" t="str">
            <v>19,71</v>
          </cell>
        </row>
        <row r="1204">
          <cell r="A1204" t="str">
            <v>ELE-CON-160</v>
          </cell>
          <cell r="B1204" t="str">
            <v>CONDULETE TIPO LR EM ALUMÍNIO PARA ELETRODUTO ROSCADO D = 1 1/2"</v>
          </cell>
          <cell r="C1204" t="str">
            <v>UN</v>
          </cell>
          <cell r="D1204" t="str">
            <v>24,69</v>
          </cell>
        </row>
        <row r="1205">
          <cell r="A1205" t="str">
            <v>ELE-CON-170</v>
          </cell>
          <cell r="B1205" t="str">
            <v>CONDULETE TIPO LR EM ALUMÍNIO PARA ELETRODUTO ROSCADO D = 2"</v>
          </cell>
          <cell r="C1205" t="str">
            <v>UN</v>
          </cell>
          <cell r="D1205" t="str">
            <v>29,93</v>
          </cell>
        </row>
        <row r="1206">
          <cell r="A1206" t="str">
            <v>ELE-CON-171</v>
          </cell>
          <cell r="B1206" t="str">
            <v>CONDULETE TIPO LR EM ALUMÍNIO PARA ELETRODUTO ROSCADO D = 2 1/2"</v>
          </cell>
          <cell r="C1206" t="str">
            <v>UN</v>
          </cell>
          <cell r="D1206" t="str">
            <v>54,24</v>
          </cell>
        </row>
        <row r="1207">
          <cell r="A1207" t="str">
            <v>ELE-CON-175</v>
          </cell>
          <cell r="B1207" t="str">
            <v>CONDULETE TIPO LR EM ALUMÍNIO PARA ELETRODUTO ROSCADO D = 3"</v>
          </cell>
          <cell r="C1207" t="str">
            <v>UN</v>
          </cell>
          <cell r="D1207" t="str">
            <v>73,95</v>
          </cell>
        </row>
        <row r="1208">
          <cell r="A1208" t="str">
            <v>ELE-CON-180</v>
          </cell>
          <cell r="B1208" t="str">
            <v>CONDULETE TIPO LR EM ALUMÍNIO PARA ELETRODUTO ROSCADO D = 4"</v>
          </cell>
          <cell r="C1208" t="str">
            <v>UN</v>
          </cell>
          <cell r="D1208" t="str">
            <v>88,16</v>
          </cell>
        </row>
        <row r="1209">
          <cell r="A1209" t="str">
            <v>ELE-CON-185</v>
          </cell>
          <cell r="B1209" t="str">
            <v>CONJUNTO TAMPA E INTERRUPTOR SIMPLES PARA CONDULETE 3/4"</v>
          </cell>
          <cell r="C1209" t="str">
            <v>CJ</v>
          </cell>
          <cell r="D1209" t="str">
            <v>22,98</v>
          </cell>
        </row>
        <row r="1210">
          <cell r="A1210" t="str">
            <v>ELE-CON-190</v>
          </cell>
          <cell r="B1210" t="str">
            <v>CONJUNTO TAMPA E INTERRUPTOR PARALELO PARA CONDULETE 3/4"</v>
          </cell>
          <cell r="C1210" t="str">
            <v>CJ</v>
          </cell>
          <cell r="D1210" t="str">
            <v>35,71</v>
          </cell>
        </row>
        <row r="1211">
          <cell r="A1211" t="str">
            <v>ELE-CON-195</v>
          </cell>
          <cell r="B1211" t="str">
            <v>CONJUNTO TAMPA E 1 TOMADA 2P UNIVERSAL PARA CONDULETE 3/4"</v>
          </cell>
          <cell r="C1211" t="str">
            <v>CJ</v>
          </cell>
          <cell r="D1211" t="str">
            <v>16,70</v>
          </cell>
        </row>
        <row r="1212">
          <cell r="A1212" t="str">
            <v>ELE-CON-200</v>
          </cell>
          <cell r="B1212" t="str">
            <v>CONJUNTO DE TAMPA COM 1 INTERRUPTOR SIMPLES + 1 TOMADA PARA CONDULETE 3/4"</v>
          </cell>
          <cell r="C1212" t="str">
            <v>CJ</v>
          </cell>
          <cell r="D1212" t="str">
            <v>25,55</v>
          </cell>
        </row>
        <row r="1213">
          <cell r="A1213" t="str">
            <v>ELE-CON-205</v>
          </cell>
          <cell r="B1213" t="str">
            <v>CONJUNTO DE TAMPA COM 1 TOMADA 4P TELEFONE PARA CONDULETE 3/4"</v>
          </cell>
          <cell r="C1213" t="str">
            <v>CJ</v>
          </cell>
          <cell r="D1213" t="str">
            <v>15,54</v>
          </cell>
        </row>
        <row r="1214">
          <cell r="A1214" t="str">
            <v>ELE-CON-210</v>
          </cell>
          <cell r="B1214" t="str">
            <v>CONJUNTO DE TAMPA COM 1 TOMADA RJ 11 OU RJ 0,5 PARA TELEFONE PARA CONDULETE 3/4"</v>
          </cell>
          <cell r="C1214" t="str">
            <v>CJ</v>
          </cell>
          <cell r="D1214" t="str">
            <v>21,26</v>
          </cell>
        </row>
        <row r="1215">
          <cell r="A1215" t="str">
            <v>ELE-CON-215</v>
          </cell>
          <cell r="B1215" t="str">
            <v>CONDULETE TIPO LL EM ALUMÍNIO PARA ELETRODUTO ROSCADO D = 1/2"</v>
          </cell>
          <cell r="C1215" t="str">
            <v>UN</v>
          </cell>
          <cell r="D1215" t="str">
            <v>13,15</v>
          </cell>
        </row>
        <row r="1216">
          <cell r="A1216" t="str">
            <v>ELE-CON-220</v>
          </cell>
          <cell r="B1216" t="str">
            <v>CONDULETE TIPO LL EM ALUMÍNIO PARA ELETRODUTO ROSCADO D = 3/4"</v>
          </cell>
          <cell r="C1216" t="str">
            <v>UN</v>
          </cell>
          <cell r="D1216" t="str">
            <v>13,15</v>
          </cell>
        </row>
        <row r="1217">
          <cell r="A1217" t="str">
            <v>ELE-CON-225</v>
          </cell>
          <cell r="B1217" t="str">
            <v>CONDULETE TIPO LL EM ALUMÍNIO PARA ELETRODUTO ROSCADO D = 1"</v>
          </cell>
          <cell r="C1217" t="str">
            <v>UN</v>
          </cell>
          <cell r="D1217" t="str">
            <v>15,76</v>
          </cell>
        </row>
        <row r="1218">
          <cell r="A1218" t="str">
            <v>ELE-CON-230</v>
          </cell>
          <cell r="B1218" t="str">
            <v>CONDULETE TIPO LL EM ALUMÍNIO PARA ELETRODUTO ROSCADO D = 1 1/4"</v>
          </cell>
          <cell r="C1218" t="str">
            <v>UN</v>
          </cell>
          <cell r="D1218" t="str">
            <v>19,78</v>
          </cell>
        </row>
        <row r="1219">
          <cell r="A1219" t="str">
            <v>ELE-CON-235</v>
          </cell>
          <cell r="B1219" t="str">
            <v>CONDULETE TIPO LL EM ALUMÍNIO PARA ELETRODUTO ROSCADO D = 1 1/2"</v>
          </cell>
          <cell r="C1219" t="str">
            <v>UN</v>
          </cell>
          <cell r="D1219" t="str">
            <v>24,69</v>
          </cell>
        </row>
        <row r="1220">
          <cell r="A1220" t="str">
            <v>ELE-CON-240</v>
          </cell>
          <cell r="B1220" t="str">
            <v>CONDULETE TIPO LL EM ALUMÍNIO PARA ELETRODUTO ROSCADO D = 2"</v>
          </cell>
          <cell r="C1220" t="str">
            <v>UN</v>
          </cell>
          <cell r="D1220" t="str">
            <v>29,93</v>
          </cell>
        </row>
        <row r="1221">
          <cell r="A1221" t="str">
            <v>ELE-CON-245</v>
          </cell>
          <cell r="B1221" t="str">
            <v>CONDULETE TIPO LL EM ALUMÍNIO PARA ELETRODUTO ROSCADO D = 2 1/2"</v>
          </cell>
          <cell r="C1221" t="str">
            <v>UN</v>
          </cell>
          <cell r="D1221" t="str">
            <v>53,72</v>
          </cell>
        </row>
        <row r="1222">
          <cell r="A1222" t="str">
            <v>ELE-CON-250</v>
          </cell>
          <cell r="B1222" t="str">
            <v>CONDULETE TIPO LL EM ALUMÍNIO PARA ELETRODUTO ROSCADO D = 3"</v>
          </cell>
          <cell r="C1222" t="str">
            <v>UN</v>
          </cell>
          <cell r="D1222" t="str">
            <v>73,95</v>
          </cell>
        </row>
        <row r="1223">
          <cell r="A1223" t="str">
            <v>ELE-CON-255</v>
          </cell>
          <cell r="B1223" t="str">
            <v>CONDULETE TIPO LL EM ALUMÍNIO PARA ELETRODUTO ROSCADO D = 4"</v>
          </cell>
          <cell r="C1223" t="str">
            <v>UN</v>
          </cell>
          <cell r="D1223" t="str">
            <v>129,86</v>
          </cell>
        </row>
        <row r="1224">
          <cell r="A1224" t="str">
            <v>ELE-CON-260</v>
          </cell>
          <cell r="B1224" t="str">
            <v>CONDULETE DE PVC RÍGIDO ENCAIXE PARA ELETRODUTO RÍGIDO Ø 25 MM (3/4")</v>
          </cell>
          <cell r="C1224" t="str">
            <v>UN</v>
          </cell>
          <cell r="D1224" t="str">
            <v>10,20</v>
          </cell>
        </row>
        <row r="1225">
          <cell r="A1225" t="str">
            <v>ELE-CON-265</v>
          </cell>
          <cell r="B1225" t="str">
            <v>CONDULETE DE PVC RÍGIDO ENCAIXE PARA ELETRODUTO RÍGIDO Ø 32 MM (1")</v>
          </cell>
          <cell r="C1225" t="str">
            <v>UN</v>
          </cell>
          <cell r="D1225" t="str">
            <v>12,21</v>
          </cell>
        </row>
        <row r="1226">
          <cell r="A1226" t="str">
            <v>ELE-COR-005</v>
          </cell>
          <cell r="B1226" t="str">
            <v>CABO COBRE NU # 6 MM2 INCLUSIVE SUPORTE</v>
          </cell>
          <cell r="C1226" t="str">
            <v>M</v>
          </cell>
          <cell r="D1226" t="str">
            <v>6,02</v>
          </cell>
        </row>
        <row r="1227">
          <cell r="A1227" t="str">
            <v>ELE-COR-010</v>
          </cell>
          <cell r="B1227" t="str">
            <v>CABO COBRE NU # 10 MM2 INCLUSIVE SUPORTE</v>
          </cell>
          <cell r="C1227" t="str">
            <v>M</v>
          </cell>
          <cell r="D1227" t="str">
            <v>8,38</v>
          </cell>
        </row>
        <row r="1228">
          <cell r="A1228" t="str">
            <v>ELE-COR-015</v>
          </cell>
          <cell r="B1228" t="str">
            <v>CABO COBRE NU # 16 MM2 INCLUSIVE SUPORTE</v>
          </cell>
          <cell r="C1228" t="str">
            <v>M</v>
          </cell>
          <cell r="D1228" t="str">
            <v>9,57</v>
          </cell>
        </row>
        <row r="1229">
          <cell r="A1229" t="str">
            <v>ELE-COR-020</v>
          </cell>
          <cell r="B1229" t="str">
            <v>CABO COBRE NU # 25 MM2 INCLUSIVE SUPORTE</v>
          </cell>
          <cell r="C1229" t="str">
            <v>M</v>
          </cell>
          <cell r="D1229" t="str">
            <v>15,92</v>
          </cell>
        </row>
        <row r="1230">
          <cell r="A1230" t="str">
            <v>ELE-COR-025</v>
          </cell>
          <cell r="B1230" t="str">
            <v>CABO COBRE NU # 35 MM2 INCLUSIVE SUPORTE</v>
          </cell>
          <cell r="C1230" t="str">
            <v>M</v>
          </cell>
          <cell r="D1230" t="str">
            <v>17,25</v>
          </cell>
        </row>
        <row r="1231">
          <cell r="A1231" t="str">
            <v>ELE-COR-030</v>
          </cell>
          <cell r="B1231" t="str">
            <v>CABO COBRE NU # 50 MM2 INCLUSIVE SUPORTE</v>
          </cell>
          <cell r="C1231" t="str">
            <v>M</v>
          </cell>
          <cell r="D1231" t="str">
            <v>19,80</v>
          </cell>
        </row>
        <row r="1232">
          <cell r="A1232" t="str">
            <v>ELE-COR-035</v>
          </cell>
          <cell r="B1232" t="str">
            <v>CABO COBRE NU # 70 MM2 INCLUSIVE SUPORTE</v>
          </cell>
          <cell r="C1232" t="str">
            <v>M</v>
          </cell>
          <cell r="D1232" t="str">
            <v>27,27</v>
          </cell>
        </row>
        <row r="1233">
          <cell r="A1233" t="str">
            <v>ELE-COR-040</v>
          </cell>
          <cell r="B1233" t="str">
            <v>CABO COBRE NU # 95 MM2 INCLUSIVE SUPORTE</v>
          </cell>
          <cell r="C1233" t="str">
            <v>M</v>
          </cell>
          <cell r="D1233" t="str">
            <v>33,57</v>
          </cell>
        </row>
        <row r="1234">
          <cell r="A1234" t="str">
            <v>ELE-CPB-010</v>
          </cell>
          <cell r="B1234" t="str">
            <v>CONECTOR DE PRESSÃO BIMETÁLICO #10MM</v>
          </cell>
          <cell r="C1234" t="str">
            <v>UN</v>
          </cell>
          <cell r="D1234" t="str">
            <v>1,38</v>
          </cell>
        </row>
        <row r="1235">
          <cell r="A1235" t="str">
            <v>ELE-CPB-015</v>
          </cell>
          <cell r="B1235" t="str">
            <v>CONECTOR DE PRESSÃO BIMETÁLICO #16MM</v>
          </cell>
          <cell r="C1235" t="str">
            <v>UN</v>
          </cell>
          <cell r="D1235" t="str">
            <v>1,99</v>
          </cell>
        </row>
        <row r="1236">
          <cell r="A1236" t="str">
            <v>ELE-CPB-020</v>
          </cell>
          <cell r="B1236" t="str">
            <v>CONECTOR DE PRESSÃO BIMETÁLICO # 25MM</v>
          </cell>
          <cell r="C1236" t="str">
            <v>UN</v>
          </cell>
          <cell r="D1236" t="str">
            <v>2,36</v>
          </cell>
        </row>
        <row r="1237">
          <cell r="A1237" t="str">
            <v>ELE-CPB-025</v>
          </cell>
          <cell r="B1237" t="str">
            <v>CONECTOR DE PRESSÃO BIMETÁLICO # 35MM</v>
          </cell>
          <cell r="C1237" t="str">
            <v>UN</v>
          </cell>
          <cell r="D1237" t="str">
            <v>2,56</v>
          </cell>
        </row>
        <row r="1238">
          <cell r="A1238" t="str">
            <v>ELE-CPB-030</v>
          </cell>
          <cell r="B1238" t="str">
            <v>CONECTOR DE PRESSÃO BIMETÁLICO # 50MM</v>
          </cell>
          <cell r="C1238" t="str">
            <v>UN</v>
          </cell>
          <cell r="D1238" t="str">
            <v>2,97</v>
          </cell>
        </row>
        <row r="1239">
          <cell r="A1239" t="str">
            <v>ELE-CRU-005</v>
          </cell>
          <cell r="B1239" t="str">
            <v>CRUZETAS SIMPLES,ZINCADA, P/03 PROJETORES ACOMPANHADO DE BRAÇADEIRAS</v>
          </cell>
          <cell r="C1239" t="str">
            <v>UN</v>
          </cell>
          <cell r="D1239" t="str">
            <v>137,44</v>
          </cell>
        </row>
        <row r="1240">
          <cell r="A1240" t="str">
            <v>ELE-CTC-025</v>
          </cell>
          <cell r="B1240" t="str">
            <v>TERMINAL DE PRESSÃO EM CRUZ # 35 mm²</v>
          </cell>
          <cell r="C1240" t="str">
            <v>UN</v>
          </cell>
          <cell r="D1240" t="str">
            <v>2,18</v>
          </cell>
        </row>
        <row r="1241">
          <cell r="A1241" t="str">
            <v>ELE-CTP-015</v>
          </cell>
          <cell r="B1241" t="str">
            <v>CONECTOR TERMINAL DE PRESSÃO # 16 MM, INCLUSIVE PARAFUSO E PORCA</v>
          </cell>
          <cell r="C1241" t="str">
            <v>UN</v>
          </cell>
          <cell r="D1241" t="str">
            <v>2,27</v>
          </cell>
        </row>
        <row r="1242">
          <cell r="A1242" t="str">
            <v>ELE-CTP-025</v>
          </cell>
          <cell r="B1242" t="str">
            <v>CONECTOR TERMINAL DE PRESSÃO # 35MM, INCLUSIVE PARAFUSO E PORCA</v>
          </cell>
          <cell r="C1242" t="str">
            <v>UN</v>
          </cell>
          <cell r="D1242" t="str">
            <v>2,71</v>
          </cell>
        </row>
        <row r="1243">
          <cell r="A1243" t="str">
            <v>ELE-CXS-005</v>
          </cell>
          <cell r="B1243" t="str">
            <v>CAIXA DE PASSAGEM EM CHAPA DE AÇO, EMBUTIR 153 X 153 X 82 MM</v>
          </cell>
          <cell r="C1243" t="str">
            <v>UN</v>
          </cell>
          <cell r="D1243" t="str">
            <v>45,12</v>
          </cell>
        </row>
        <row r="1244">
          <cell r="A1244" t="str">
            <v>ELE-CXS-010</v>
          </cell>
          <cell r="B1244" t="str">
            <v>CAIXA DE PASSAGEM EM CHAPA DE AÇO, EMBUTIR 230 X 230 X 102 MM</v>
          </cell>
          <cell r="C1244" t="str">
            <v>UN</v>
          </cell>
          <cell r="D1244" t="str">
            <v>42,66</v>
          </cell>
        </row>
        <row r="1245">
          <cell r="A1245" t="str">
            <v>ELE-CXS-015</v>
          </cell>
          <cell r="B1245" t="str">
            <v>CAIXA DE PASSAGEM EM CHAPA DE AÇO, EMBUTIR 330 X 330 X 122 MM</v>
          </cell>
          <cell r="C1245" t="str">
            <v>UN</v>
          </cell>
          <cell r="D1245" t="str">
            <v>53,74</v>
          </cell>
        </row>
        <row r="1246">
          <cell r="A1246" t="str">
            <v>ELE-CXS-019</v>
          </cell>
          <cell r="B1246" t="str">
            <v>CAIXA DE PASSAGEM EM CHAPA DE AÇO COM TAMPA APARAFUSADA, SOBREPOR, 102 X 102 X 82 MM</v>
          </cell>
          <cell r="C1246" t="str">
            <v>UN</v>
          </cell>
          <cell r="D1246" t="str">
            <v>13,73</v>
          </cell>
        </row>
        <row r="1247">
          <cell r="A1247" t="str">
            <v>ELE-CXS-020</v>
          </cell>
          <cell r="B1247" t="str">
            <v>CAIXA DE PASSAGEM EM CHAPA DE AÇO COM TAMPA APARAFUSADA, SOBREPOR, 152 X 152 X 82 MM</v>
          </cell>
          <cell r="C1247" t="str">
            <v>UN</v>
          </cell>
          <cell r="D1247" t="str">
            <v>23,64</v>
          </cell>
        </row>
        <row r="1248">
          <cell r="A1248" t="str">
            <v>ELE-CXS-025</v>
          </cell>
          <cell r="B1248" t="str">
            <v>CAIXA DE PASSAGEM EM CHAPA DE AÇO COM TAMPA APARAFUSADA, SOBREPOR, 202 X 202 X 102 MM</v>
          </cell>
          <cell r="C1248" t="str">
            <v>UN</v>
          </cell>
          <cell r="D1248" t="str">
            <v>39,02</v>
          </cell>
        </row>
        <row r="1249">
          <cell r="A1249" t="str">
            <v>ELE-CXS-026</v>
          </cell>
          <cell r="B1249" t="str">
            <v>CAIXA DE PASSAGEM EM CHAPA DE AÇO COM TAMPA APARAFUSADA, SOBREPOR, 252 X 252 X 102 MM</v>
          </cell>
          <cell r="C1249" t="str">
            <v>UN</v>
          </cell>
          <cell r="D1249" t="str">
            <v>50,32</v>
          </cell>
        </row>
        <row r="1250">
          <cell r="A1250" t="str">
            <v>ELE-CXS-030</v>
          </cell>
          <cell r="B1250" t="str">
            <v>CAIXA DE PASSAGEM EM CHAPA DE AÇO COM TAMPA APARAFUSADA, SOBREPOR, 302 X 302 X 122 MM</v>
          </cell>
          <cell r="C1250" t="str">
            <v>UN</v>
          </cell>
          <cell r="D1250" t="str">
            <v>61,73</v>
          </cell>
        </row>
        <row r="1251">
          <cell r="A1251" t="str">
            <v>ELE-CXS-031</v>
          </cell>
          <cell r="B1251" t="str">
            <v>CAIXA DE PASSAGEM EM CHAPA DE AÇO COM TAMPA APARAFUSADA, SOBREPOR, 352 X 352 X 122 MM</v>
          </cell>
          <cell r="C1251" t="str">
            <v>UN</v>
          </cell>
          <cell r="D1251" t="str">
            <v>84,93</v>
          </cell>
        </row>
        <row r="1252">
          <cell r="A1252" t="str">
            <v>ELE-CXS-035</v>
          </cell>
          <cell r="B1252" t="str">
            <v>CAIXA DE FERRO ESMALTADA 2 X 4"</v>
          </cell>
          <cell r="C1252" t="str">
            <v>UN</v>
          </cell>
          <cell r="D1252" t="str">
            <v>3,23</v>
          </cell>
        </row>
        <row r="1253">
          <cell r="A1253" t="str">
            <v>ELE-CXS-040</v>
          </cell>
          <cell r="B1253" t="str">
            <v>CAIXA DE FERRO ESMALTADA 4 X 4"</v>
          </cell>
          <cell r="C1253" t="str">
            <v>UN</v>
          </cell>
          <cell r="D1253" t="str">
            <v>3,75</v>
          </cell>
        </row>
        <row r="1254">
          <cell r="A1254" t="str">
            <v>ELE-CXS-045</v>
          </cell>
          <cell r="B1254" t="str">
            <v>CAIXA DE FERRO ESMALTADA 3 X 3"</v>
          </cell>
          <cell r="C1254" t="str">
            <v>UN</v>
          </cell>
          <cell r="D1254" t="str">
            <v>3,75</v>
          </cell>
        </row>
        <row r="1255">
          <cell r="A1255" t="str">
            <v>ELE-CXS-050</v>
          </cell>
          <cell r="B1255" t="str">
            <v>CAIXA DE CHAPA ESMALTADA, FUNDO MÓVEL 2"</v>
          </cell>
          <cell r="C1255" t="str">
            <v>UN</v>
          </cell>
          <cell r="D1255" t="str">
            <v>4,86</v>
          </cell>
        </row>
        <row r="1256">
          <cell r="A1256" t="str">
            <v>ELE-CXS-055</v>
          </cell>
          <cell r="B1256" t="str">
            <v>CAIXA DE CHAPA ESMALTADA, FUNDO MÓVEL 3"</v>
          </cell>
          <cell r="C1256" t="str">
            <v>UN</v>
          </cell>
          <cell r="D1256" t="str">
            <v>4,79</v>
          </cell>
        </row>
        <row r="1257">
          <cell r="A1257" t="str">
            <v>ELE-CXS-060</v>
          </cell>
          <cell r="B1257" t="str">
            <v>CAIXA DE CHAPA ESMALTADA, FUNDO MÓVEL 4"</v>
          </cell>
          <cell r="C1257" t="str">
            <v>UN</v>
          </cell>
          <cell r="D1257" t="str">
            <v>6,62</v>
          </cell>
        </row>
        <row r="1258">
          <cell r="A1258" t="str">
            <v>ELE-CXS-065</v>
          </cell>
          <cell r="B1258" t="str">
            <v>CAIXA DE CHAPA ESMALTADA, FUNDO MÓVEL OCTOGONAL DUPLO</v>
          </cell>
          <cell r="C1258" t="str">
            <v>UN</v>
          </cell>
          <cell r="D1258" t="str">
            <v>5,57</v>
          </cell>
        </row>
        <row r="1259">
          <cell r="A1259" t="str">
            <v>ELE-CXS-070</v>
          </cell>
          <cell r="B1259" t="str">
            <v>CAIXA DE PASSAGEM PARA PISO, METÁLICA, TAMPA ANTIDERRAPANTE, 100 X 100 X 60 CM</v>
          </cell>
          <cell r="C1259" t="str">
            <v>UN</v>
          </cell>
          <cell r="D1259" t="str">
            <v>31,69</v>
          </cell>
        </row>
        <row r="1260">
          <cell r="A1260" t="str">
            <v>ELE-CXS-075</v>
          </cell>
          <cell r="B1260" t="str">
            <v>CAIXA DE PASSAGEM PARA PISO, METÁLICA, TAMPA ANTIDERRAPANTE, 200 X 200 X 100 CM</v>
          </cell>
          <cell r="C1260" t="str">
            <v>UN</v>
          </cell>
          <cell r="D1260" t="str">
            <v>51,82</v>
          </cell>
        </row>
        <row r="1261">
          <cell r="A1261" t="str">
            <v>ELE-CXS-080</v>
          </cell>
          <cell r="B1261" t="str">
            <v>CAIXA DE PASSAGEM PARA PISO, METÁLICA, TAMPA ANTIDERRAPANTE, 300 X 300 X 120 CM</v>
          </cell>
          <cell r="C1261" t="str">
            <v>UN</v>
          </cell>
          <cell r="D1261" t="str">
            <v>115,31</v>
          </cell>
        </row>
        <row r="1262">
          <cell r="A1262" t="str">
            <v>ELE-CXS-085</v>
          </cell>
          <cell r="B1262" t="str">
            <v>CAIXA DE PASSAGEM PARA PISO, METÁLICA, TAMPA ANTIDERRAPANTE, 400 X 400 X 200 CM</v>
          </cell>
          <cell r="C1262" t="str">
            <v>UN</v>
          </cell>
          <cell r="D1262" t="str">
            <v>248,29</v>
          </cell>
        </row>
        <row r="1263">
          <cell r="A1263" t="str">
            <v>ELE-CXS-090</v>
          </cell>
          <cell r="B1263" t="str">
            <v>CAIXA DE PASSAGEM EM ALVENARIA E TAMPA DE CONCRETO, FUNDO DE BRITA, TIPO 1, 30 X 30 X 40 CM, INCLUSIVE ESCAVAÇÃO, REATERRO E BOTA-FORA</v>
          </cell>
          <cell r="C1263" t="str">
            <v>UN</v>
          </cell>
          <cell r="D1263" t="str">
            <v>74,30</v>
          </cell>
        </row>
        <row r="1264">
          <cell r="A1264" t="str">
            <v>ELE-CXS-095</v>
          </cell>
          <cell r="B1264" t="str">
            <v>CAIXA DE PASSAGEM EM ALVENARIA E TAMPA DE CONCRETO, FUNDO DE BRITA, TIPO 1, 40 X 40 X 60 CM, INCLUSIVE ESCAVAÇÃO, REATERRO E BOTA-FORA</v>
          </cell>
          <cell r="C1264" t="str">
            <v>UN</v>
          </cell>
          <cell r="D1264" t="str">
            <v>130,27</v>
          </cell>
        </row>
        <row r="1265">
          <cell r="A1265" t="str">
            <v>ELE-CXS-100</v>
          </cell>
          <cell r="B1265" t="str">
            <v>CAIXA DE PASSAGEM EM ALVENARIA E TAMPA DE CONCRETO, FUNDO DE BRITA, TIPO 1, 50 X 50 X 60 CM, INCLUSIVE ESCAVAÇÃO, REATERRO E BOTA-FORA</v>
          </cell>
          <cell r="C1265" t="str">
            <v>UN</v>
          </cell>
          <cell r="D1265" t="str">
            <v>161,40</v>
          </cell>
        </row>
        <row r="1266">
          <cell r="A1266" t="str">
            <v>ELE-CXS-105</v>
          </cell>
          <cell r="B1266" t="str">
            <v>CAIXA DE PASSAGEM EM ALVENARIA E TAMPA DE CONCRETO, FUNDO DE BRITA, TIPO 1, 25 X 25 X 50 CM, INCLUSIVE ESCAVAÇÃO, REATERRO E BOTA-FORA</v>
          </cell>
          <cell r="C1266" t="str">
            <v>UN</v>
          </cell>
          <cell r="D1266" t="str">
            <v>75,24</v>
          </cell>
        </row>
        <row r="1267">
          <cell r="A1267" t="str">
            <v>ELE-CXS-110</v>
          </cell>
          <cell r="B1267" t="str">
            <v>CAIXA ALVENARIA 70 X 70 X 50 CM PARA REFLETOR, COM GRADE, TIPO 1, INCLUSIVE ESCAVAÇÃO, REATERRO E BOTA-FORA</v>
          </cell>
          <cell r="C1267" t="str">
            <v>UN</v>
          </cell>
          <cell r="D1267" t="str">
            <v>285,68</v>
          </cell>
        </row>
        <row r="1268">
          <cell r="A1268" t="str">
            <v>ELE-CXS-115</v>
          </cell>
          <cell r="B1268" t="str">
            <v>CAIXA ALVENARIA 90 X 90 X 65 CM PARA REFLETOR, COM GRADE, TIPO 2, INCLUSIVE ESCAVAÇÃO, REATERRO E BOTA-FORA</v>
          </cell>
          <cell r="C1268" t="str">
            <v>UN</v>
          </cell>
          <cell r="D1268" t="str">
            <v>406,39</v>
          </cell>
        </row>
        <row r="1269">
          <cell r="A1269" t="str">
            <v>ELE-CXS-120</v>
          </cell>
          <cell r="B1269" t="str">
            <v>CAIXA SUBTERRÂNEA PADRÃO TELEMAR P20</v>
          </cell>
          <cell r="C1269" t="str">
            <v>UN</v>
          </cell>
          <cell r="D1269" t="str">
            <v>53,44</v>
          </cell>
        </row>
        <row r="1270">
          <cell r="A1270" t="str">
            <v>ELE-CXS-125</v>
          </cell>
          <cell r="B1270" t="str">
            <v>CAIXA SUBTERRÂNEA DE ENTRADA TELEFÔNICA TIPO R1, 60 X 35 X 50 CM</v>
          </cell>
          <cell r="C1270" t="str">
            <v>UN</v>
          </cell>
          <cell r="D1270" t="str">
            <v>287,73</v>
          </cell>
        </row>
        <row r="1271">
          <cell r="A1271" t="str">
            <v>ELE-CXS-126</v>
          </cell>
          <cell r="B1271" t="str">
            <v>CAIXA SUBTERRÂNEA DE ENTRADA TELEFÔNICA TIPO R2, 107 X 52 X 50 CM</v>
          </cell>
          <cell r="C1271" t="str">
            <v>UN</v>
          </cell>
          <cell r="D1271" t="str">
            <v>464,79</v>
          </cell>
        </row>
        <row r="1272">
          <cell r="A1272" t="str">
            <v>ELE-CXS-129</v>
          </cell>
          <cell r="B1272" t="str">
            <v>CAIXA DE PASSAGEM Nº 1 PADRÃO TELEBRÁS DIM. (10 X 10 X 5) CM EM CHAPA DE AÇO GALVANIZADO</v>
          </cell>
          <cell r="C1272" t="str">
            <v>UN</v>
          </cell>
          <cell r="D1272" t="str">
            <v>26,13</v>
          </cell>
        </row>
        <row r="1273">
          <cell r="A1273" t="str">
            <v>ELE-CXS-130</v>
          </cell>
          <cell r="B1273" t="str">
            <v>CAIXA DE PASSAGEM Nº 2 PADRÃO TELEBRÁS DIM. (20 X 20 X 12) CM EM CHAPA DE AÇO GALVANIZADO</v>
          </cell>
          <cell r="C1273" t="str">
            <v>UN</v>
          </cell>
          <cell r="D1273" t="str">
            <v>39,71</v>
          </cell>
        </row>
        <row r="1274">
          <cell r="A1274" t="str">
            <v>ELE-CXS-135</v>
          </cell>
          <cell r="B1274" t="str">
            <v>CAIXA DE PASSAGEM Nº 3 PADRÃO TELEBRÁS DIM. (40 X 40 X 12) CM EM CHAPA DE AÇO GALVANIZADO</v>
          </cell>
          <cell r="C1274" t="str">
            <v>UN</v>
          </cell>
          <cell r="D1274" t="str">
            <v>69,40</v>
          </cell>
        </row>
        <row r="1275">
          <cell r="A1275" t="str">
            <v>ELE-CXS-136</v>
          </cell>
          <cell r="B1275" t="str">
            <v>CAIXA DE PASSAGEM Nº 4 PADRÃO TELEBRÁS DIM. (60 X 60 X 12) CM EM CHAPA DE AÇO GALVANIZADO</v>
          </cell>
          <cell r="C1275" t="str">
            <v>UN</v>
          </cell>
          <cell r="D1275" t="str">
            <v>132,11</v>
          </cell>
        </row>
        <row r="1276">
          <cell r="A1276" t="str">
            <v>ELE-CXS-137</v>
          </cell>
          <cell r="B1276" t="str">
            <v>CAIXA DE PASSAGEM Nº 5 PADRÃO TELEBRÁS DIM. (80 X 80 X 12) CM EM CHAPA DE AÇO GALVANIZADO</v>
          </cell>
          <cell r="C1276" t="str">
            <v>UN</v>
          </cell>
          <cell r="D1276" t="str">
            <v>198,15</v>
          </cell>
        </row>
        <row r="1277">
          <cell r="A1277" t="str">
            <v>ELE-CXS-138</v>
          </cell>
          <cell r="B1277" t="str">
            <v>CAIXA DE PASSAGEM Nº 6 PADRÃO TELEBRÁS DIM. (120 X 120 X 12) CM EM CHAPA DE AÇO GALVANIZADO</v>
          </cell>
          <cell r="C1277" t="str">
            <v>UN</v>
          </cell>
          <cell r="D1277" t="str">
            <v>395,29</v>
          </cell>
        </row>
        <row r="1278">
          <cell r="A1278" t="str">
            <v>ELE-CXS-140</v>
          </cell>
          <cell r="B1278" t="str">
            <v>CAIXA DE DISTRIBUIÇÃO GERAL OU DERIVAÇÃO DG Nº3</v>
          </cell>
          <cell r="C1278" t="str">
            <v>UN</v>
          </cell>
          <cell r="D1278" t="str">
            <v>110,07</v>
          </cell>
        </row>
        <row r="1279">
          <cell r="A1279" t="str">
            <v>ELE-CXS-145</v>
          </cell>
          <cell r="B1279" t="str">
            <v>CAIXA DE DISTRIBUIÇÃO GERAL OU DERIVAÇÃO DG Nº4</v>
          </cell>
          <cell r="C1279" t="str">
            <v>UN</v>
          </cell>
          <cell r="D1279" t="str">
            <v>140,58</v>
          </cell>
        </row>
        <row r="1280">
          <cell r="A1280" t="str">
            <v>ELE-CXS-150</v>
          </cell>
          <cell r="B1280" t="str">
            <v>CAIXA DE DISTRIBUIÇÃO GERAL OU DERIVAÇÃO DG Nº5</v>
          </cell>
          <cell r="C1280" t="str">
            <v>UN</v>
          </cell>
          <cell r="D1280" t="str">
            <v>193,84</v>
          </cell>
        </row>
        <row r="1281">
          <cell r="A1281" t="str">
            <v>ELE-CXS-155</v>
          </cell>
          <cell r="B1281" t="str">
            <v>CAIXA DE DISTRIBUIÇÃO GERAL OU DERIVAÇÃO DG Nº6</v>
          </cell>
          <cell r="C1281" t="str">
            <v>UN</v>
          </cell>
          <cell r="D1281" t="str">
            <v>385,98</v>
          </cell>
        </row>
        <row r="1282">
          <cell r="A1282" t="str">
            <v>ELE-CXS-160</v>
          </cell>
          <cell r="B1282" t="str">
            <v>CAIXA DE LIGAÇÃO DE PVC PARA ELETRODUTO FLEXÍVEL , RETANGULAR, DIMENSÕES 4 X 2"</v>
          </cell>
          <cell r="C1282" t="str">
            <v>UN</v>
          </cell>
          <cell r="D1282" t="str">
            <v>4,15</v>
          </cell>
        </row>
        <row r="1283">
          <cell r="A1283" t="str">
            <v>ELE-CXS-165</v>
          </cell>
          <cell r="B1283" t="str">
            <v>CAIXA DE LIGAÇÃO DE PVC PARA ELETRODUTO FLEXÍVEL , QUADRADA, DIMENSÕES 4 X 4"</v>
          </cell>
          <cell r="C1283" t="str">
            <v>UN</v>
          </cell>
          <cell r="D1283" t="str">
            <v>5,15</v>
          </cell>
        </row>
        <row r="1284">
          <cell r="A1284" t="str">
            <v>ELE-CXS-170</v>
          </cell>
          <cell r="B1284" t="str">
            <v>CAIXA DE LIGAÇÃO DE PVC PARA ELETRODUTO FLEXÍVEL , OCTOGONAL COM FUNDO MÓVEL, DIMENSÕES 4 X 4"</v>
          </cell>
          <cell r="C1284" t="str">
            <v>UN</v>
          </cell>
          <cell r="D1284" t="str">
            <v>5,84</v>
          </cell>
        </row>
        <row r="1285">
          <cell r="A1285" t="str">
            <v>ELE-CXS-175</v>
          </cell>
          <cell r="B1285" t="str">
            <v>CAIXA DE LIGAÇÃO DE PVC PARA ELETRODUTO FLEXÍVEL , OCTOGONAL COM FUNDO FIXO, DIMENSÕES 4 X 4"</v>
          </cell>
          <cell r="C1285" t="str">
            <v>UN</v>
          </cell>
          <cell r="D1285" t="str">
            <v>5,84</v>
          </cell>
        </row>
        <row r="1286">
          <cell r="A1286" t="str">
            <v>ELE-CXS-180</v>
          </cell>
          <cell r="B1286" t="str">
            <v>CAIXA DE LIGAÇÃO DE PVC PARA ELETRODUTO FLEXÍVEL , OCTOGONAL COM ANEL DESLIZANTE, DIMENSÕES 3 X 3"</v>
          </cell>
          <cell r="C1286" t="str">
            <v>UN</v>
          </cell>
          <cell r="D1286" t="str">
            <v>6,61</v>
          </cell>
        </row>
        <row r="1287">
          <cell r="A1287" t="str">
            <v>ELE-CXS-185</v>
          </cell>
          <cell r="B1287" t="str">
            <v>CAIXA DE LIGAÇÃO DE PVC RÍGIDO PARA ELETRODUTO ROSCÁVEL, RETANGULAR, DIMENSÕES 4 X 2"</v>
          </cell>
          <cell r="C1287" t="str">
            <v>UN</v>
          </cell>
          <cell r="D1287" t="str">
            <v>4,34</v>
          </cell>
        </row>
        <row r="1288">
          <cell r="A1288" t="str">
            <v>ELE-CXS-190</v>
          </cell>
          <cell r="B1288" t="str">
            <v>CAIXA DE LIGAÇÃO DE PVC RÍGIDO PARA ELETRODUTO ROSCÁVEL, QUADRADA, DIMENSÕES 4 X 4"</v>
          </cell>
          <cell r="C1288" t="str">
            <v>UN</v>
          </cell>
          <cell r="D1288" t="str">
            <v>5,63</v>
          </cell>
        </row>
        <row r="1289">
          <cell r="A1289" t="str">
            <v>ELE-CXS-195</v>
          </cell>
          <cell r="B1289" t="str">
            <v>CAIXA DE EMBUTIR EM PVC PARA PAREDES DE GESSO ACARTONADO , 4 X 2"</v>
          </cell>
          <cell r="C1289" t="str">
            <v>UN</v>
          </cell>
          <cell r="D1289" t="str">
            <v>7,69</v>
          </cell>
        </row>
        <row r="1290">
          <cell r="A1290" t="str">
            <v>ELE-CXS-200</v>
          </cell>
          <cell r="B1290" t="str">
            <v>CAIXA DE EMBUTIR EM PVC PARA PAREDES DE GESSO ACARTONADO , 4 X 4"</v>
          </cell>
          <cell r="C1290" t="str">
            <v>UN</v>
          </cell>
          <cell r="D1290" t="str">
            <v>8,98</v>
          </cell>
        </row>
        <row r="1291">
          <cell r="A1291" t="str">
            <v>ELE-CXS-205</v>
          </cell>
          <cell r="B1291" t="str">
            <v>CAIXA ESTANQUE AQUATIC 4x2”</v>
          </cell>
          <cell r="C1291" t="str">
            <v>UN</v>
          </cell>
          <cell r="D1291" t="str">
            <v>25,59</v>
          </cell>
        </row>
        <row r="1292">
          <cell r="A1292" t="str">
            <v>ELE-CXS-210</v>
          </cell>
          <cell r="B1292" t="str">
            <v>CAIXA DE PASSAGEM PARA PISO DO TIPO “ZB” 52 X 44 X 70 CM</v>
          </cell>
          <cell r="C1292" t="str">
            <v>UN</v>
          </cell>
          <cell r="D1292" t="str">
            <v>233,75</v>
          </cell>
        </row>
        <row r="1293">
          <cell r="A1293" t="str">
            <v>ELE-CXS-225</v>
          </cell>
          <cell r="B1293" t="str">
            <v>CAIXA PARA MEDIDOR POLIFÁSICO, COM VISOR PARA VIA PÚBLICA DIM. 55 X 60 X 25 CM, LVP. M. IN. 200A, CONFORME PADRÕES CEMIG TIPO CM-3</v>
          </cell>
          <cell r="C1293" t="str">
            <v>UN</v>
          </cell>
          <cell r="D1293" t="str">
            <v>167,10</v>
          </cell>
        </row>
        <row r="1294">
          <cell r="A1294" t="str">
            <v>ELE-CXS-240</v>
          </cell>
          <cell r="B1294" t="str">
            <v>CAIXA PARA MEDIDOR POLIFÁSICO, COM VISOR PARA VIA PÚBLICA DIM. 57 X 49 X 26 CM, MED. S/ DISJ., CONFORME PADRÕES CEMIG TIPO CM-3</v>
          </cell>
          <cell r="C1294" t="str">
            <v>UN</v>
          </cell>
          <cell r="D1294" t="str">
            <v>176,80</v>
          </cell>
        </row>
        <row r="1295">
          <cell r="A1295" t="str">
            <v>ELE-CXS-310</v>
          </cell>
          <cell r="B1295" t="str">
            <v>CAIXA PARA MEDIDOR POLIFÁSICO, COM VISOR PARA VIA PÚBLICA DIM. 46 X 35 X 21 CM, LVP. MED. DISJ., CONFORME PADRÕES CEMIG TIPO CM-14</v>
          </cell>
          <cell r="C1295" t="str">
            <v>UN</v>
          </cell>
          <cell r="D1295" t="str">
            <v>107,29</v>
          </cell>
        </row>
        <row r="1296">
          <cell r="A1296" t="str">
            <v>ELE-CXS-330</v>
          </cell>
          <cell r="B1296" t="str">
            <v>CAIXA PARA MEDIDOR POLIFÁSICO, PARA DISJUNTOR 42 KA 0100/400A, CONFORME PADRÕES CEMIG TIPO CM-18</v>
          </cell>
          <cell r="C1296" t="str">
            <v>UN</v>
          </cell>
          <cell r="D1296" t="str">
            <v>2.567,37</v>
          </cell>
        </row>
        <row r="1297">
          <cell r="A1297" t="str">
            <v>ELE-CXS-335</v>
          </cell>
          <cell r="B1297" t="str">
            <v>CAIXA PARA MEDIDOR POLIFÁSICO, PARA DISJUNTOR 42 KA 450/600A, CONFORME PADRÕES CEMIG TIPO CM-18</v>
          </cell>
          <cell r="C1297" t="str">
            <v>UN</v>
          </cell>
          <cell r="D1297" t="str">
            <v>2.885,73</v>
          </cell>
        </row>
        <row r="1298">
          <cell r="A1298" t="str">
            <v>ELE-CXS-340</v>
          </cell>
          <cell r="B1298" t="str">
            <v>CAIXA PARA MEDIDOR POLIFÁSICO, PARA DISJUNTOR 42 KA 800A, CONFORME PADRÕES CEMIG TIPO CM-18</v>
          </cell>
          <cell r="C1298" t="str">
            <v>UN</v>
          </cell>
          <cell r="D1298" t="str">
            <v>3.535,14</v>
          </cell>
        </row>
        <row r="1299">
          <cell r="A1299" t="str">
            <v>ELE-CXS-345</v>
          </cell>
          <cell r="B1299" t="str">
            <v>CAIXA PARA MEDIDOR POLIFÁSICO, PARA DISJUNTOR 42 KA 1000A, CONFORME PADRÕES CEMIG TIPO CM-18</v>
          </cell>
          <cell r="C1299" t="str">
            <v>UN</v>
          </cell>
          <cell r="D1299" t="str">
            <v>4.521,97</v>
          </cell>
        </row>
        <row r="1300">
          <cell r="A1300" t="str">
            <v>ELE-CXS-365</v>
          </cell>
          <cell r="B1300" t="str">
            <v>CAIXA DE PASSAGEM CP-N2 INCLUSIVE TAMPA</v>
          </cell>
          <cell r="C1300" t="str">
            <v>UN</v>
          </cell>
          <cell r="D1300" t="str">
            <v>41,80</v>
          </cell>
        </row>
        <row r="1301">
          <cell r="A1301" t="str">
            <v>ELE-CXS-370</v>
          </cell>
          <cell r="B1301" t="str">
            <v>CAIXA DE PASSAGEM 15 x 15 CM EM CHAPA DE FERRO COM TAMPA CEGA</v>
          </cell>
          <cell r="C1301" t="str">
            <v>UN</v>
          </cell>
          <cell r="D1301" t="str">
            <v>15,16</v>
          </cell>
        </row>
        <row r="1302">
          <cell r="A1302" t="str">
            <v>ELE-CXS-375</v>
          </cell>
          <cell r="B1302" t="str">
            <v>CAIXA DE PASSAGEM 20 X 20 CM EM CHAPA DE FERRO COM TAMPA CEGA</v>
          </cell>
          <cell r="C1302" t="str">
            <v>UN</v>
          </cell>
          <cell r="D1302" t="str">
            <v>17,56</v>
          </cell>
        </row>
        <row r="1303">
          <cell r="A1303" t="str">
            <v>ELE-DIS-005</v>
          </cell>
          <cell r="B1303" t="str">
            <v>DISJUNTOR MONOPOLAR TERMOMAGNÉTICO 5KA, DE 10A</v>
          </cell>
          <cell r="C1303" t="str">
            <v>UN</v>
          </cell>
          <cell r="D1303" t="str">
            <v>10,96</v>
          </cell>
        </row>
        <row r="1304">
          <cell r="A1304" t="str">
            <v>ELE-DIS-006</v>
          </cell>
          <cell r="B1304" t="str">
            <v>DISJUNTOR MONOPOLAR TERMOMAGNÉTICO 5KA, DE 15A</v>
          </cell>
          <cell r="C1304" t="str">
            <v>UN</v>
          </cell>
          <cell r="D1304" t="str">
            <v>10,96</v>
          </cell>
        </row>
        <row r="1305">
          <cell r="A1305" t="str">
            <v>ELE-DIS-007</v>
          </cell>
          <cell r="B1305" t="str">
            <v>DISJUNTOR MONOPOLAR TERMOMAGNÉTICO 5KA, DE 16A</v>
          </cell>
          <cell r="C1305" t="str">
            <v>UN</v>
          </cell>
          <cell r="D1305" t="str">
            <v>10,96</v>
          </cell>
        </row>
        <row r="1306">
          <cell r="A1306" t="str">
            <v>ELE-DIS-008</v>
          </cell>
          <cell r="B1306" t="str">
            <v>DISJUNTOR MONOPOLAR TERMOMAGNÉTICO 5KA, DE 20A</v>
          </cell>
          <cell r="C1306" t="str">
            <v>UN</v>
          </cell>
          <cell r="D1306" t="str">
            <v>10,96</v>
          </cell>
        </row>
        <row r="1307">
          <cell r="A1307" t="str">
            <v>ELE-DIS-009</v>
          </cell>
          <cell r="B1307" t="str">
            <v>DISJUNTOR MONOPOLAR TERMOMAGNÉTICO 5KA, DE 25A</v>
          </cell>
          <cell r="C1307" t="str">
            <v>UN</v>
          </cell>
          <cell r="D1307" t="str">
            <v>10,96</v>
          </cell>
        </row>
        <row r="1308">
          <cell r="A1308" t="str">
            <v>ELE-DIS-010</v>
          </cell>
          <cell r="B1308" t="str">
            <v>DISJUNTOR MONOPOLAR TERMOMAGNÉTICO 5KA, DE 30A</v>
          </cell>
          <cell r="C1308" t="str">
            <v>UN</v>
          </cell>
          <cell r="D1308" t="str">
            <v>10,96</v>
          </cell>
        </row>
        <row r="1309">
          <cell r="A1309" t="str">
            <v>ELE-DIS-011</v>
          </cell>
          <cell r="B1309" t="str">
            <v>DISJUNTOR MONOPOLAR TERMOMAGNÉTICO 5KA, DE 32A</v>
          </cell>
          <cell r="C1309" t="str">
            <v>UN</v>
          </cell>
          <cell r="D1309" t="str">
            <v>10,96</v>
          </cell>
        </row>
        <row r="1310">
          <cell r="A1310" t="str">
            <v>ELE-DIS-012</v>
          </cell>
          <cell r="B1310" t="str">
            <v>DISJUNTOR MONOPOLAR TERMOMAGNÉTICO 5KA, DE 35A</v>
          </cell>
          <cell r="C1310" t="str">
            <v>UN</v>
          </cell>
          <cell r="D1310" t="str">
            <v>14,69</v>
          </cell>
        </row>
        <row r="1311">
          <cell r="A1311" t="str">
            <v>ELE-DIS-013</v>
          </cell>
          <cell r="B1311" t="str">
            <v>DISJUNTOR MONOPOLAR TERMOMAGNÉTICO 5KA, DE 40A</v>
          </cell>
          <cell r="C1311" t="str">
            <v>UN</v>
          </cell>
          <cell r="D1311" t="str">
            <v>14,69</v>
          </cell>
        </row>
        <row r="1312">
          <cell r="A1312" t="str">
            <v>ELE-DIS-014</v>
          </cell>
          <cell r="B1312" t="str">
            <v>DISJUNTOR MONOPOLAR TERMOMAGNÉTICO 5KA, DE 50A</v>
          </cell>
          <cell r="C1312" t="str">
            <v>UN</v>
          </cell>
          <cell r="D1312" t="str">
            <v>14,69</v>
          </cell>
        </row>
        <row r="1313">
          <cell r="A1313" t="str">
            <v>ELE-DIS-015</v>
          </cell>
          <cell r="B1313" t="str">
            <v>DISJUNTOR MONOPOLAR TERMOMAGNÉTICO 5KA, DE 60A</v>
          </cell>
          <cell r="C1313" t="str">
            <v>UN</v>
          </cell>
          <cell r="D1313" t="str">
            <v>20,73</v>
          </cell>
        </row>
        <row r="1314">
          <cell r="A1314" t="str">
            <v>ELE-DIS-016</v>
          </cell>
          <cell r="B1314" t="str">
            <v>DISJUNTOR MONOPOLAR TERMOMAGNÉTICO 5KA, DE 70A</v>
          </cell>
          <cell r="C1314" t="str">
            <v>UN</v>
          </cell>
          <cell r="D1314" t="str">
            <v>20,73</v>
          </cell>
        </row>
        <row r="1315">
          <cell r="A1315" t="str">
            <v>ELE-DIS-020</v>
          </cell>
          <cell r="B1315" t="str">
            <v>DISJUNTOR BIPOLAR TERMOMAGNÉTICO 10KA, DE 25A</v>
          </cell>
          <cell r="C1315" t="str">
            <v>UN</v>
          </cell>
          <cell r="D1315" t="str">
            <v>35,75</v>
          </cell>
        </row>
        <row r="1316">
          <cell r="A1316" t="str">
            <v>ELE-DIS-021</v>
          </cell>
          <cell r="B1316" t="str">
            <v>DISJUNTOR BIPOLAR TERMOMAGNÉTICO 10KA, DE 30A</v>
          </cell>
          <cell r="C1316" t="str">
            <v>UN</v>
          </cell>
          <cell r="D1316" t="str">
            <v>35,75</v>
          </cell>
        </row>
        <row r="1317">
          <cell r="A1317" t="str">
            <v>ELE-DIS-022</v>
          </cell>
          <cell r="B1317" t="str">
            <v>DISJUNTOR BIPOLAR TERMOMAGNÉTICO 10KA, DE 35A</v>
          </cell>
          <cell r="C1317" t="str">
            <v>UN</v>
          </cell>
          <cell r="D1317" t="str">
            <v>35,75</v>
          </cell>
        </row>
        <row r="1318">
          <cell r="A1318" t="str">
            <v>ELE-DIS-023</v>
          </cell>
          <cell r="B1318" t="str">
            <v>DISJUNTOR BIPOLAR TERMOMAGNÉTICO 10KA, DE 40A</v>
          </cell>
          <cell r="C1318" t="str">
            <v>UN</v>
          </cell>
          <cell r="D1318" t="str">
            <v>35,75</v>
          </cell>
        </row>
        <row r="1319">
          <cell r="A1319" t="str">
            <v>ELE-DIS-024</v>
          </cell>
          <cell r="B1319" t="str">
            <v>DISJUNTOR BIPOLAR TERMOMAGNÉTICO 10KA, DE 50A</v>
          </cell>
          <cell r="C1319" t="str">
            <v>UN</v>
          </cell>
          <cell r="D1319" t="str">
            <v>35,75</v>
          </cell>
        </row>
        <row r="1320">
          <cell r="A1320" t="str">
            <v>ELE-DIS-025</v>
          </cell>
          <cell r="B1320" t="str">
            <v>DISJUNTOR BIPOLAR TERMOMAGNÉTICO 10KA, DE 60A</v>
          </cell>
          <cell r="C1320" t="str">
            <v>UN</v>
          </cell>
          <cell r="D1320" t="str">
            <v>44,58</v>
          </cell>
        </row>
        <row r="1321">
          <cell r="A1321" t="str">
            <v>ELE-DIS-026</v>
          </cell>
          <cell r="B1321" t="str">
            <v>DISJUNTOR BIPOLAR TERMOMAGNÉTICO 10KA, DE 70A</v>
          </cell>
          <cell r="C1321" t="str">
            <v>UN</v>
          </cell>
          <cell r="D1321" t="str">
            <v>44,58</v>
          </cell>
        </row>
        <row r="1322">
          <cell r="A1322" t="str">
            <v>ELE-DIS-027</v>
          </cell>
          <cell r="B1322" t="str">
            <v>DISJUNTOR BIPOLAR TERMOMAGNÉTICO 10KA, DE 90A</v>
          </cell>
          <cell r="C1322" t="str">
            <v>UN</v>
          </cell>
          <cell r="D1322" t="str">
            <v>44,58</v>
          </cell>
        </row>
        <row r="1323">
          <cell r="A1323" t="str">
            <v>ELE-DIS-028</v>
          </cell>
          <cell r="B1323" t="str">
            <v>DISJUNTOR BIPOLAR TERMOMAGNÉTICO 10KA, DE 100A</v>
          </cell>
          <cell r="C1323" t="str">
            <v>UN</v>
          </cell>
          <cell r="D1323" t="str">
            <v>44,58</v>
          </cell>
        </row>
        <row r="1324">
          <cell r="A1324" t="str">
            <v>ELE-DIS-029</v>
          </cell>
          <cell r="B1324" t="str">
            <v>DISJUNTOR BIPOLAR TERMOMAGNÉTICO 10KA, DE 120A</v>
          </cell>
          <cell r="C1324" t="str">
            <v>UN</v>
          </cell>
          <cell r="D1324" t="str">
            <v>156,50</v>
          </cell>
        </row>
        <row r="1325">
          <cell r="A1325" t="str">
            <v>ELE-DIS-030</v>
          </cell>
          <cell r="B1325" t="str">
            <v>DISJUNTOR BIPOLAR TERMOMAGNÉTICO 10KA, DE 125A</v>
          </cell>
          <cell r="C1325" t="str">
            <v>UN</v>
          </cell>
          <cell r="D1325" t="str">
            <v>156,50</v>
          </cell>
        </row>
        <row r="1326">
          <cell r="A1326" t="str">
            <v>ELE-DIS-031</v>
          </cell>
          <cell r="B1326" t="str">
            <v>DISJUNTOR BIPOLAR TERMOMAGNÉTICO 10KA, DE 200A</v>
          </cell>
          <cell r="C1326" t="str">
            <v>UN</v>
          </cell>
          <cell r="D1326" t="str">
            <v>156,50</v>
          </cell>
        </row>
        <row r="1327">
          <cell r="A1327" t="str">
            <v>ELE-DIS-035</v>
          </cell>
          <cell r="B1327" t="str">
            <v>DISJUNTOR TRIPOLAR TERMOMAGNÉTICO 10KA, DE 10A</v>
          </cell>
          <cell r="C1327" t="str">
            <v>UN</v>
          </cell>
          <cell r="D1327" t="str">
            <v>50,67</v>
          </cell>
        </row>
        <row r="1328">
          <cell r="A1328" t="str">
            <v>ELE-DIS-036</v>
          </cell>
          <cell r="B1328" t="str">
            <v>DISJUNTOR TRIPOLAR TERMOMAGNÉTICO 10KA, DE 15A</v>
          </cell>
          <cell r="C1328" t="str">
            <v>UN</v>
          </cell>
          <cell r="D1328" t="str">
            <v>50,67</v>
          </cell>
        </row>
        <row r="1329">
          <cell r="A1329" t="str">
            <v>ELE-DIS-037</v>
          </cell>
          <cell r="B1329" t="str">
            <v>DISJUNTOR TRIPOLAR TERMOMAGNÉTICO 10KA, DE 20A</v>
          </cell>
          <cell r="C1329" t="str">
            <v>UN</v>
          </cell>
          <cell r="D1329" t="str">
            <v>50,67</v>
          </cell>
        </row>
        <row r="1330">
          <cell r="A1330" t="str">
            <v>ELE-DIS-038</v>
          </cell>
          <cell r="B1330" t="str">
            <v>DISJUNTOR TRIPOLAR TERMOMAGNÉTICO 10KA, DE 25A</v>
          </cell>
          <cell r="C1330" t="str">
            <v>UN</v>
          </cell>
          <cell r="D1330" t="str">
            <v>50,67</v>
          </cell>
        </row>
        <row r="1331">
          <cell r="A1331" t="str">
            <v>ELE-DIS-039</v>
          </cell>
          <cell r="B1331" t="str">
            <v>DISJUNTOR TRIPOLAR TERMOMAGNÉTICO 10KA, DE 30A</v>
          </cell>
          <cell r="C1331" t="str">
            <v>UN</v>
          </cell>
          <cell r="D1331" t="str">
            <v>50,67</v>
          </cell>
        </row>
        <row r="1332">
          <cell r="A1332" t="str">
            <v>ELE-DIS-040</v>
          </cell>
          <cell r="B1332" t="str">
            <v>DISJUNTOR TRIPOLAR TERMOMAGNÉTICO 10KA, DE 35A</v>
          </cell>
          <cell r="C1332" t="str">
            <v>UN</v>
          </cell>
          <cell r="D1332" t="str">
            <v>50,67</v>
          </cell>
        </row>
        <row r="1333">
          <cell r="A1333" t="str">
            <v>ELE-DIS-041</v>
          </cell>
          <cell r="B1333" t="str">
            <v>DISJUNTOR TRIPOLAR TERMOMAGNÉTICO 10KA, DE 40A</v>
          </cell>
          <cell r="C1333" t="str">
            <v>UN</v>
          </cell>
          <cell r="D1333" t="str">
            <v>50,67</v>
          </cell>
        </row>
        <row r="1334">
          <cell r="A1334" t="str">
            <v>ELE-DIS-042</v>
          </cell>
          <cell r="B1334" t="str">
            <v>DISJUNTOR TRIPOLAR TERMOMAGNÉTICO 10KA, DE 50A</v>
          </cell>
          <cell r="C1334" t="str">
            <v>UN</v>
          </cell>
          <cell r="D1334" t="str">
            <v>50,67</v>
          </cell>
        </row>
        <row r="1335">
          <cell r="A1335" t="str">
            <v>ELE-DIS-043</v>
          </cell>
          <cell r="B1335" t="str">
            <v>DISJUNTOR TRIPOLAR TERMOMAGNÉTICO 10KA, DE 60A</v>
          </cell>
          <cell r="C1335" t="str">
            <v>UN</v>
          </cell>
          <cell r="D1335" t="str">
            <v>67,03</v>
          </cell>
        </row>
        <row r="1336">
          <cell r="A1336" t="str">
            <v>ELE-DIS-044</v>
          </cell>
          <cell r="B1336" t="str">
            <v>DISJUNTOR TRIPOLAR TERMOMAGNÉTICO 10KA, DE 70A</v>
          </cell>
          <cell r="C1336" t="str">
            <v>UN</v>
          </cell>
          <cell r="D1336" t="str">
            <v>67,03</v>
          </cell>
        </row>
        <row r="1337">
          <cell r="A1337" t="str">
            <v>ELE-DIS-045</v>
          </cell>
          <cell r="B1337" t="str">
            <v>DISJUNTOR TRIPOLAR TERMOMAGNÉTICO 10KA, DE 90A</v>
          </cell>
          <cell r="C1337" t="str">
            <v>UN</v>
          </cell>
          <cell r="D1337" t="str">
            <v>67,03</v>
          </cell>
        </row>
        <row r="1338">
          <cell r="A1338" t="str">
            <v>ELE-DIS-046</v>
          </cell>
          <cell r="B1338" t="str">
            <v>DISJUNTOR TRIPOLAR TERMOMAGNÉTICO 10KA, DE 100A</v>
          </cell>
          <cell r="C1338" t="str">
            <v>UN</v>
          </cell>
          <cell r="D1338" t="str">
            <v>67,03</v>
          </cell>
        </row>
        <row r="1339">
          <cell r="A1339" t="str">
            <v>ELE-DIS-047</v>
          </cell>
          <cell r="B1339" t="str">
            <v>DISJUNTOR TRIPOLAR TERMOMAGNÉTICO 10KA, DE 120A</v>
          </cell>
          <cell r="C1339" t="str">
            <v>UN</v>
          </cell>
          <cell r="D1339" t="str">
            <v>193,38</v>
          </cell>
        </row>
        <row r="1340">
          <cell r="A1340" t="str">
            <v>ELE-DIS-048</v>
          </cell>
          <cell r="B1340" t="str">
            <v>DISJUNTOR TRIPOLAR TERMOMAGNÉTICO 10KA, DE 125A</v>
          </cell>
          <cell r="C1340" t="str">
            <v>UN</v>
          </cell>
          <cell r="D1340" t="str">
            <v>193,38</v>
          </cell>
        </row>
        <row r="1341">
          <cell r="A1341" t="str">
            <v>ELE-DIS-049</v>
          </cell>
          <cell r="B1341" t="str">
            <v>DISJUNTOR TRIPOLAR TERMOMAGNÉTICO 10KA, DE 200A</v>
          </cell>
          <cell r="C1341" t="str">
            <v>UN</v>
          </cell>
          <cell r="D1341" t="str">
            <v>205,20</v>
          </cell>
        </row>
        <row r="1342">
          <cell r="A1342" t="str">
            <v>ELE-DIS-050</v>
          </cell>
          <cell r="B1342" t="str">
            <v>DISJUNTOR TRIPOLAR TERMOMAGNÉTICO 10KA, DE 175A</v>
          </cell>
          <cell r="C1342" t="str">
            <v>UN</v>
          </cell>
          <cell r="D1342" t="str">
            <v>193,38</v>
          </cell>
        </row>
        <row r="1343">
          <cell r="A1343" t="str">
            <v>ELE-DIS-060</v>
          </cell>
          <cell r="B1343" t="str">
            <v>DISJUNTOR BIPOLAR TERMOMAGNÉTICO 5KA, DE 10A</v>
          </cell>
          <cell r="C1343" t="str">
            <v>UN</v>
          </cell>
          <cell r="D1343" t="str">
            <v>29,82</v>
          </cell>
        </row>
        <row r="1344">
          <cell r="A1344" t="str">
            <v>ELE-DIS-061</v>
          </cell>
          <cell r="B1344" t="str">
            <v>DISJUNTOR BIPOLAR TERMOMAGNÉTICO 5KA, DE 15A</v>
          </cell>
          <cell r="C1344" t="str">
            <v>UN</v>
          </cell>
          <cell r="D1344" t="str">
            <v>29,82</v>
          </cell>
        </row>
        <row r="1345">
          <cell r="A1345" t="str">
            <v>ELE-DIS-062</v>
          </cell>
          <cell r="B1345" t="str">
            <v>DISJUNTOR BIPOLAR TERMOMAGNÉTICO 5KA, DE 16A</v>
          </cell>
          <cell r="C1345" t="str">
            <v>UN</v>
          </cell>
          <cell r="D1345" t="str">
            <v>29,82</v>
          </cell>
        </row>
        <row r="1346">
          <cell r="A1346" t="str">
            <v>ELE-DIS-063</v>
          </cell>
          <cell r="B1346" t="str">
            <v>DISJUNTOR BIPOLAR TERMOMAGNÉTICO 5KA, DE 20A</v>
          </cell>
          <cell r="C1346" t="str">
            <v>UN</v>
          </cell>
          <cell r="D1346" t="str">
            <v>29,82</v>
          </cell>
        </row>
        <row r="1347">
          <cell r="A1347" t="str">
            <v>ELE-DIS-064</v>
          </cell>
          <cell r="B1347" t="str">
            <v>DISJUNTOR BIPOLAR TERMOMAGNÉTICO 5KA, DE 25A</v>
          </cell>
          <cell r="C1347" t="str">
            <v>UN</v>
          </cell>
          <cell r="D1347" t="str">
            <v>29,82</v>
          </cell>
        </row>
        <row r="1348">
          <cell r="A1348" t="str">
            <v>ELE-DIS-065</v>
          </cell>
          <cell r="B1348" t="str">
            <v>DISJUNTOR BIPOLAR TERMOMAGNÉTICO 5KA, DE 30A</v>
          </cell>
          <cell r="C1348" t="str">
            <v>UN</v>
          </cell>
          <cell r="D1348" t="str">
            <v>29,82</v>
          </cell>
        </row>
        <row r="1349">
          <cell r="A1349" t="str">
            <v>ELE-DIS-066</v>
          </cell>
          <cell r="B1349" t="str">
            <v>DISJUNTOR BIPOLAR TERMOMAGNÉTICO 5KA, DE 32A</v>
          </cell>
          <cell r="C1349" t="str">
            <v>UN</v>
          </cell>
          <cell r="D1349" t="str">
            <v>29,82</v>
          </cell>
        </row>
        <row r="1350">
          <cell r="A1350" t="str">
            <v>ELE-DIS-067</v>
          </cell>
          <cell r="B1350" t="str">
            <v>DISJUNTOR BIPOLAR TERMOMAGNÉTICO 5KA, DE 35A</v>
          </cell>
          <cell r="C1350" t="str">
            <v>UN</v>
          </cell>
          <cell r="D1350" t="str">
            <v>29,82</v>
          </cell>
        </row>
        <row r="1351">
          <cell r="A1351" t="str">
            <v>ELE-DIS-068</v>
          </cell>
          <cell r="B1351" t="str">
            <v>DISJUNTOR BIPOLAR TERMOMAGNÉTICO 5KA, DE 40A</v>
          </cell>
          <cell r="C1351" t="str">
            <v>UN</v>
          </cell>
          <cell r="D1351" t="str">
            <v>31,04</v>
          </cell>
        </row>
        <row r="1352">
          <cell r="A1352" t="str">
            <v>ELE-DIS-069</v>
          </cell>
          <cell r="B1352" t="str">
            <v>DISJUNTOR BIPOLAR TERMOMAGNÉTICO 5KA, DE 50A</v>
          </cell>
          <cell r="C1352" t="str">
            <v>UN</v>
          </cell>
          <cell r="D1352" t="str">
            <v>31,04</v>
          </cell>
        </row>
        <row r="1353">
          <cell r="A1353" t="str">
            <v>ELE-DIS-070</v>
          </cell>
          <cell r="B1353" t="str">
            <v>DISJUNTOR BIPOLAR TERMOMAGNÉTICO 5KA, DE 60A</v>
          </cell>
          <cell r="C1353" t="str">
            <v>UN</v>
          </cell>
          <cell r="D1353" t="str">
            <v>38,46</v>
          </cell>
        </row>
        <row r="1354">
          <cell r="A1354" t="str">
            <v>ELE-DIS-071</v>
          </cell>
          <cell r="B1354" t="str">
            <v>DISJUNTOR BIPOLAR TERMOMAGNÉTICO 5KA, DE 70A</v>
          </cell>
          <cell r="C1354" t="str">
            <v>UN</v>
          </cell>
          <cell r="D1354" t="str">
            <v>42,25</v>
          </cell>
        </row>
        <row r="1355">
          <cell r="A1355" t="str">
            <v>ELE-DIS-072</v>
          </cell>
          <cell r="B1355" t="str">
            <v>DISJUNTOR BIPOLAR TERMOMAGNÉTICO 5KA, DE 90A</v>
          </cell>
          <cell r="C1355" t="str">
            <v>UN</v>
          </cell>
          <cell r="D1355" t="str">
            <v>42,25</v>
          </cell>
        </row>
        <row r="1356">
          <cell r="A1356" t="str">
            <v>ELE-DIS-073</v>
          </cell>
          <cell r="B1356" t="str">
            <v>DISJUNTOR BIPOLAR TERMOMAGNÉTICO 5KA, DE 100A</v>
          </cell>
          <cell r="C1356" t="str">
            <v>UN</v>
          </cell>
          <cell r="D1356" t="str">
            <v>42,25</v>
          </cell>
        </row>
        <row r="1357">
          <cell r="A1357" t="str">
            <v>ELE-DIS-075</v>
          </cell>
          <cell r="B1357" t="str">
            <v>DISJUNTOR TRIPOLAR TERMOMAGNÉTICO 5KA, DE 10A</v>
          </cell>
          <cell r="C1357" t="str">
            <v>UN</v>
          </cell>
          <cell r="D1357" t="str">
            <v>49,78</v>
          </cell>
        </row>
        <row r="1358">
          <cell r="A1358" t="str">
            <v>ELE-DIS-076</v>
          </cell>
          <cell r="B1358" t="str">
            <v>DISJUNTOR TRIPOLAR TERMOMAGNÉTICO 5KA, DE 15A</v>
          </cell>
          <cell r="C1358" t="str">
            <v>UN</v>
          </cell>
          <cell r="D1358" t="str">
            <v>49,78</v>
          </cell>
        </row>
        <row r="1359">
          <cell r="A1359" t="str">
            <v>ELE-DIS-077</v>
          </cell>
          <cell r="B1359" t="str">
            <v>DISJUNTOR TRIPOLAR TERMOMAGNÉTICO 5KA, DE 20A</v>
          </cell>
          <cell r="C1359" t="str">
            <v>UN</v>
          </cell>
          <cell r="D1359" t="str">
            <v>49,78</v>
          </cell>
        </row>
        <row r="1360">
          <cell r="A1360" t="str">
            <v>ELE-DIS-078</v>
          </cell>
          <cell r="B1360" t="str">
            <v>DISJUNTOR TRIPOLAR TERMOMAGNÉTICO 5KA, DE 25A</v>
          </cell>
          <cell r="C1360" t="str">
            <v>UN</v>
          </cell>
          <cell r="D1360" t="str">
            <v>49,78</v>
          </cell>
        </row>
        <row r="1361">
          <cell r="A1361" t="str">
            <v>ELE-DIS-079</v>
          </cell>
          <cell r="B1361" t="str">
            <v>DISJUNTOR TRIPOLAR TERMOMAGNÉTICO 5KA, DE 30A</v>
          </cell>
          <cell r="C1361" t="str">
            <v>UN</v>
          </cell>
          <cell r="D1361" t="str">
            <v>49,78</v>
          </cell>
        </row>
        <row r="1362">
          <cell r="A1362" t="str">
            <v>ELE-DIS-080</v>
          </cell>
          <cell r="B1362" t="str">
            <v>DISJUNTOR TRIPOLAR TERMOMAGNÉTICO 5KA, DE 35A</v>
          </cell>
          <cell r="C1362" t="str">
            <v>UN</v>
          </cell>
          <cell r="D1362" t="str">
            <v>49,78</v>
          </cell>
        </row>
        <row r="1363">
          <cell r="A1363" t="str">
            <v>ELE-DIS-081</v>
          </cell>
          <cell r="B1363" t="str">
            <v>DISJUNTOR TRIPOLAR TERMOMAGNÉTICO 5KA, DE 40A</v>
          </cell>
          <cell r="C1363" t="str">
            <v>UN</v>
          </cell>
          <cell r="D1363" t="str">
            <v>49,78</v>
          </cell>
        </row>
        <row r="1364">
          <cell r="A1364" t="str">
            <v>ELE-DIS-082</v>
          </cell>
          <cell r="B1364" t="str">
            <v>DISJUNTOR TRIPOLAR TERMOMAGNÉTICO 5KA, DE 50A</v>
          </cell>
          <cell r="C1364" t="str">
            <v>UN</v>
          </cell>
          <cell r="D1364" t="str">
            <v>60,27</v>
          </cell>
        </row>
        <row r="1365">
          <cell r="A1365" t="str">
            <v>ELE-DIS-083</v>
          </cell>
          <cell r="B1365" t="str">
            <v>DISJUNTOR TRIPOLAR TERMOMAGNÉTICO 5KA, DE 60A</v>
          </cell>
          <cell r="C1365" t="str">
            <v>UN</v>
          </cell>
          <cell r="D1365" t="str">
            <v>60,27</v>
          </cell>
        </row>
        <row r="1366">
          <cell r="A1366" t="str">
            <v>ELE-DIS-084</v>
          </cell>
          <cell r="B1366" t="str">
            <v>DISJUNTOR TRIPOLAR TERMOMAGNÉTICO 5KA, DE 70A</v>
          </cell>
          <cell r="C1366" t="str">
            <v>UN</v>
          </cell>
          <cell r="D1366" t="str">
            <v>60,27</v>
          </cell>
        </row>
        <row r="1367">
          <cell r="A1367" t="str">
            <v>ELE-DIS-085</v>
          </cell>
          <cell r="B1367" t="str">
            <v>DISJUNTOR TRIPOLAR TERMOMAGNÉTICO 5KA, DE 90A</v>
          </cell>
          <cell r="C1367" t="str">
            <v>UN</v>
          </cell>
          <cell r="D1367" t="str">
            <v>60,27</v>
          </cell>
        </row>
        <row r="1368">
          <cell r="A1368" t="str">
            <v>ELE-DIS-086</v>
          </cell>
          <cell r="B1368" t="str">
            <v>DISJUNTOR TRIPOLAR TERMOMAGNÉTICO 5KA, DE 100A</v>
          </cell>
          <cell r="C1368" t="str">
            <v>UN</v>
          </cell>
          <cell r="D1368" t="str">
            <v>60,27</v>
          </cell>
        </row>
        <row r="1369">
          <cell r="A1369" t="str">
            <v>ELE-DIS-090</v>
          </cell>
          <cell r="B1369" t="str">
            <v>DISJUNTOR TERMOMAGNÉTICO 150A PARA MEDIDOR</v>
          </cell>
          <cell r="C1369" t="str">
            <v>UN</v>
          </cell>
          <cell r="D1369" t="str">
            <v>193,38</v>
          </cell>
        </row>
        <row r="1370">
          <cell r="A1370" t="str">
            <v>ELE-DUT-005</v>
          </cell>
          <cell r="B1370" t="str">
            <v>DUTO CORRUGADO EM PEAD (POLIETILENO DE ALTA DENSIDADE), PARA PROTEÇÃO DE CABOS SUBTERRÂNEOS Ø 1 1/2" (40 MM)</v>
          </cell>
          <cell r="C1370" t="str">
            <v>M</v>
          </cell>
          <cell r="D1370" t="str">
            <v>13,41</v>
          </cell>
        </row>
        <row r="1371">
          <cell r="A1371" t="str">
            <v>ELE-DUT-010</v>
          </cell>
          <cell r="B1371" t="str">
            <v>DUTO CORRUGADO EM PEAD (POLIETILENO DE ALTA DENSIDADE), PARA PROTEÇÃO DE CABOS SUBTERRÂNEOS Ø 2" (50 MM)</v>
          </cell>
          <cell r="C1371" t="str">
            <v>M</v>
          </cell>
          <cell r="D1371" t="str">
            <v>15,45</v>
          </cell>
        </row>
        <row r="1372">
          <cell r="A1372" t="str">
            <v>ELE-DUT-015</v>
          </cell>
          <cell r="B1372" t="str">
            <v>DUTO CORRUGADO EM PEAD (POLIETILENO DE ALTA DENSIDADE), PARA PROTEÇÃO DE CABOS SUBTERRÂNEOS Ø 3" (75 MM)</v>
          </cell>
          <cell r="C1372" t="str">
            <v>M</v>
          </cell>
          <cell r="D1372" t="str">
            <v>30,08</v>
          </cell>
        </row>
        <row r="1373">
          <cell r="A1373" t="str">
            <v>ELE-DUT-020</v>
          </cell>
          <cell r="B1373" t="str">
            <v>DUTO CORRUGADO EM PEAD (POLIETILENO DE ALTA DENSIDADE), PARA PROTEÇÃO DE CABOS SUBTERRÂNEOS Ø 4" (100 MM)</v>
          </cell>
          <cell r="C1373" t="str">
            <v>M</v>
          </cell>
          <cell r="D1373" t="str">
            <v>37,26</v>
          </cell>
        </row>
        <row r="1374">
          <cell r="A1374" t="str">
            <v>ELE-DUT-025</v>
          </cell>
          <cell r="B1374" t="str">
            <v>DUTO CORRUGADO EM PEAD (POLIETILENO DE ALTA DENSIDADE), PARA PROTEÇÃO DE CABOS SUBTERRÂNEOS Ø 5" (125 MM)</v>
          </cell>
          <cell r="C1374" t="str">
            <v>M</v>
          </cell>
          <cell r="D1374" t="str">
            <v>59,12</v>
          </cell>
        </row>
        <row r="1375">
          <cell r="A1375" t="str">
            <v>ELE-DUT-030</v>
          </cell>
          <cell r="B1375" t="str">
            <v>DUTO CORRUGADO EM PEAD (POLIETILENO DE ALTA DENSIDADE), PARA PROTEÇÃO DE CABOS SUBTERRÂNEOS Ø 6" (150 MM)</v>
          </cell>
          <cell r="C1375" t="str">
            <v>M</v>
          </cell>
          <cell r="D1375" t="str">
            <v>73,20</v>
          </cell>
        </row>
        <row r="1376">
          <cell r="A1376" t="str">
            <v>ELE-EEN-005</v>
          </cell>
          <cell r="B1376" t="str">
            <v>ENTRADA DE ENERGIA EM CAIXA DE CHAPA DE AÇO , DIMENSÕES 500 X 600 X 270 MM, POTÊNCIA ATÉ 5 KW</v>
          </cell>
          <cell r="C1376" t="str">
            <v>UN</v>
          </cell>
          <cell r="D1376" t="str">
            <v>520,86</v>
          </cell>
        </row>
        <row r="1377">
          <cell r="A1377" t="str">
            <v>ELE-EEN-010</v>
          </cell>
          <cell r="B1377" t="str">
            <v>ENTRADA DE ENERGIA EM CAIXA DE CHAPA DE AÇO , DIMENSÕES 500 X 600 X 270 MM, POTÊNCIA DE 5 A 10 KW</v>
          </cell>
          <cell r="C1377" t="str">
            <v>UN</v>
          </cell>
          <cell r="D1377" t="str">
            <v>529,80</v>
          </cell>
        </row>
        <row r="1378">
          <cell r="A1378" t="str">
            <v>ELE-EEN-015</v>
          </cell>
          <cell r="B1378" t="str">
            <v>ENTRADA DE ENERGIA em caixa de chapa de aço , ENTRADA DE ENERGIA EM CAIXA DE CHAPA DE AÇO , DIMENSÕES 500 X 600 X 270 MM, POTÊNCIA DE 10 A 15 KW</v>
          </cell>
          <cell r="C1378" t="str">
            <v>UN</v>
          </cell>
          <cell r="D1378" t="str">
            <v>538,04</v>
          </cell>
        </row>
        <row r="1379">
          <cell r="A1379" t="str">
            <v>ELE-EEN-020</v>
          </cell>
          <cell r="B1379" t="str">
            <v>ENTRADA DE ENERGIA EM CAIXA DE CHAPA DE AÇO , DIMENSÕES 500 X 600 X 270 MM, POTÊNCIA DE 15 A 20 KW</v>
          </cell>
          <cell r="C1379" t="str">
            <v>UN</v>
          </cell>
          <cell r="D1379" t="str">
            <v>721,23</v>
          </cell>
        </row>
        <row r="1380">
          <cell r="A1380" t="str">
            <v>ELE-EEN-025</v>
          </cell>
          <cell r="B1380" t="str">
            <v>ENTRADA DE ENERGIA EM CAIXA DE CHAPA DE AÇO , DIMENSÕES 500 X 600 X 270 MM, POTÊNCIA DE 20 A 25 KW</v>
          </cell>
          <cell r="C1380" t="str">
            <v>UN</v>
          </cell>
          <cell r="D1380" t="str">
            <v>795,06</v>
          </cell>
        </row>
        <row r="1381">
          <cell r="A1381" t="str">
            <v>ELE-EEN-030</v>
          </cell>
          <cell r="B1381" t="str">
            <v>ENTRADA DE ENERGIA EM CAIXA DE CHAPA DE AÇO , DIMENSÕES 500 X 600 X 270 MM, POTÊNCIA DE 25 A 30 KW</v>
          </cell>
          <cell r="C1381" t="str">
            <v>UN</v>
          </cell>
          <cell r="D1381" t="str">
            <v>832,15</v>
          </cell>
        </row>
        <row r="1382">
          <cell r="A1382" t="str">
            <v>ELE-ELE-005</v>
          </cell>
          <cell r="B1382" t="str">
            <v>ELETRODUTO PVC RÍGIDO, ROSCA, INCLUSIVE CONEXÕES D = 1/2"</v>
          </cell>
          <cell r="C1382" t="str">
            <v>M</v>
          </cell>
          <cell r="D1382" t="str">
            <v>6,31</v>
          </cell>
        </row>
        <row r="1383">
          <cell r="A1383" t="str">
            <v>ELE-ELE-010</v>
          </cell>
          <cell r="B1383" t="str">
            <v>ELETRODUTO PVC RÍGIDO, ROSCA, INCLUSIVE CONEXÕES D = 3/4"</v>
          </cell>
          <cell r="C1383" t="str">
            <v>M</v>
          </cell>
          <cell r="D1383" t="str">
            <v>6,70</v>
          </cell>
        </row>
        <row r="1384">
          <cell r="A1384" t="str">
            <v>ELE-ELE-015</v>
          </cell>
          <cell r="B1384" t="str">
            <v>ELETRODUTO PVC RÍGIDO, ROSCA, INCLUSIVE CONEXÕES D = 1"</v>
          </cell>
          <cell r="C1384" t="str">
            <v>M</v>
          </cell>
          <cell r="D1384" t="str">
            <v>7,40</v>
          </cell>
        </row>
        <row r="1385">
          <cell r="A1385" t="str">
            <v>ELE-ELE-020</v>
          </cell>
          <cell r="B1385" t="str">
            <v>ELETRODUTO PVC RÍGIDO, ROSCA, INCLUSIVE CONEXÕES D = 1 1/4"</v>
          </cell>
          <cell r="C1385" t="str">
            <v>M</v>
          </cell>
          <cell r="D1385" t="str">
            <v>10,62</v>
          </cell>
        </row>
        <row r="1386">
          <cell r="A1386" t="str">
            <v>ELE-ELE-025</v>
          </cell>
          <cell r="B1386" t="str">
            <v>ELETRODUTO PVC RÍGIDO, ROSCA, INCLUSIVE CONEXÕES D = 1 1/2"</v>
          </cell>
          <cell r="C1386" t="str">
            <v>M</v>
          </cell>
          <cell r="D1386" t="str">
            <v>11,08</v>
          </cell>
        </row>
        <row r="1387">
          <cell r="A1387" t="str">
            <v>ELE-ELE-030</v>
          </cell>
          <cell r="B1387" t="str">
            <v>ELETRODUTO PVC RÍGIDO, ROSCA, INCLUSIVE CONEXÕES D = 2"</v>
          </cell>
          <cell r="C1387" t="str">
            <v>M</v>
          </cell>
          <cell r="D1387" t="str">
            <v>11,96</v>
          </cell>
        </row>
        <row r="1388">
          <cell r="A1388" t="str">
            <v>ELE-ELE-035</v>
          </cell>
          <cell r="B1388" t="str">
            <v>ELETRODUTO PVC RÍGIDO, ROSCA, INCLUSIVE CONEXÕES D = 2 1/2"</v>
          </cell>
          <cell r="C1388" t="str">
            <v>M</v>
          </cell>
          <cell r="D1388" t="str">
            <v>18,71</v>
          </cell>
        </row>
        <row r="1389">
          <cell r="A1389" t="str">
            <v>ELE-ELE-040</v>
          </cell>
          <cell r="B1389" t="str">
            <v>ELETRODUTO PVC RÍGIDO, ROSCA, INCLUSIVE CONEXÕES D = 3"</v>
          </cell>
          <cell r="C1389" t="str">
            <v>M</v>
          </cell>
          <cell r="D1389" t="str">
            <v>20,73</v>
          </cell>
        </row>
        <row r="1390">
          <cell r="A1390" t="str">
            <v>ELE-ELE-045</v>
          </cell>
          <cell r="B1390" t="str">
            <v>ELETRODUTO PVC RÍGIDO, ROSCA, INCLUSIVE CONEXÕES D = 4"</v>
          </cell>
          <cell r="C1390" t="str">
            <v>M</v>
          </cell>
          <cell r="D1390" t="str">
            <v>32,48</v>
          </cell>
        </row>
        <row r="1391">
          <cell r="A1391" t="str">
            <v>ELE-ELE-050</v>
          </cell>
          <cell r="B1391" t="str">
            <v>ELETRODUTO AÇO GALVANIZADO LEVE, INCLUSIVE CONEXÕES D = 1/2"</v>
          </cell>
          <cell r="C1391" t="str">
            <v>M</v>
          </cell>
          <cell r="D1391" t="str">
            <v>9,52</v>
          </cell>
        </row>
        <row r="1392">
          <cell r="A1392" t="str">
            <v>ELE-ELE-055</v>
          </cell>
          <cell r="B1392" t="str">
            <v>ELETRODUTO AÇO GALVANIZADO LEVE, INCLUSIVE CONEXÕES D = 3/4"</v>
          </cell>
          <cell r="C1392" t="str">
            <v>M</v>
          </cell>
          <cell r="D1392" t="str">
            <v>11,78</v>
          </cell>
        </row>
        <row r="1393">
          <cell r="A1393" t="str">
            <v>ELE-ELE-060</v>
          </cell>
          <cell r="B1393" t="str">
            <v>ELETRODUTO AÇO GALVANIZADO LEVE, INCLUSIVE CONEXÕES D = 1"</v>
          </cell>
          <cell r="C1393" t="str">
            <v>M</v>
          </cell>
          <cell r="D1393" t="str">
            <v>14,47</v>
          </cell>
        </row>
        <row r="1394">
          <cell r="A1394" t="str">
            <v>ELE-ELE-065</v>
          </cell>
          <cell r="B1394" t="str">
            <v>ELETRODUTO AÇO GALVANIZADO LEVE, INCLUSIVE CONEXÕES D = 1 1/4"</v>
          </cell>
          <cell r="C1394" t="str">
            <v>M</v>
          </cell>
          <cell r="D1394" t="str">
            <v>21,68</v>
          </cell>
        </row>
        <row r="1395">
          <cell r="A1395" t="str">
            <v>ELE-ELE-070</v>
          </cell>
          <cell r="B1395" t="str">
            <v>ELETRODUTO AÇO GALVANIZADO LEVE, INCLUSIVE CONEXÕES D = 1 1/2"</v>
          </cell>
          <cell r="C1395" t="str">
            <v>M</v>
          </cell>
          <cell r="D1395" t="str">
            <v>16,76</v>
          </cell>
        </row>
        <row r="1396">
          <cell r="A1396" t="str">
            <v>ELE-ELE-075</v>
          </cell>
          <cell r="B1396" t="str">
            <v>ELETRODUTO AÇO GALVANIZADO LEVE, INCLUSIVE CONEXÕES D = 2"</v>
          </cell>
          <cell r="C1396" t="str">
            <v>M</v>
          </cell>
          <cell r="D1396" t="str">
            <v>30,07</v>
          </cell>
        </row>
        <row r="1397">
          <cell r="A1397" t="str">
            <v>ELE-ELE-080</v>
          </cell>
          <cell r="B1397" t="str">
            <v>ELETRODUTO AÇO GALVANIZADO LEVE, INCLUSIVE CONEXÕES D = 2 1/2"</v>
          </cell>
          <cell r="C1397" t="str">
            <v>M</v>
          </cell>
          <cell r="D1397" t="str">
            <v>45,46</v>
          </cell>
        </row>
        <row r="1398">
          <cell r="A1398" t="str">
            <v>ELE-ELE-085</v>
          </cell>
          <cell r="B1398" t="str">
            <v>ELETRODUTO AÇO GALVANIZADO LEVE, INCLUSIVE CONEXÕES D = 3"</v>
          </cell>
          <cell r="C1398" t="str">
            <v>M</v>
          </cell>
          <cell r="D1398" t="str">
            <v>63,56</v>
          </cell>
        </row>
        <row r="1399">
          <cell r="A1399" t="str">
            <v>ELE-ELE-090</v>
          </cell>
          <cell r="B1399" t="str">
            <v>ELETRODUTO AÇO GALVANIZADO LEVE, INCLUSIVE CONEXÕES D = 4"</v>
          </cell>
          <cell r="C1399" t="str">
            <v>M</v>
          </cell>
          <cell r="D1399" t="str">
            <v>78,87</v>
          </cell>
        </row>
        <row r="1400">
          <cell r="A1400" t="str">
            <v>ELE-ELE-095</v>
          </cell>
          <cell r="B1400" t="str">
            <v>ELETRODUTO DE AÇO GALVANIZADO PESADO INCLUSIVE CONEXÕES D = 1/2"</v>
          </cell>
          <cell r="C1400" t="str">
            <v>M</v>
          </cell>
          <cell r="D1400" t="str">
            <v>15,99</v>
          </cell>
        </row>
        <row r="1401">
          <cell r="A1401" t="str">
            <v>ELE-ELE-100</v>
          </cell>
          <cell r="B1401" t="str">
            <v>ELETRODUTO DE AÇO GALVANIZADO PESADO INCLUSIVE CONEXÕES D = 3/4"</v>
          </cell>
          <cell r="C1401" t="str">
            <v>M</v>
          </cell>
          <cell r="D1401" t="str">
            <v>19,20</v>
          </cell>
        </row>
        <row r="1402">
          <cell r="A1402" t="str">
            <v>ELE-ELE-105</v>
          </cell>
          <cell r="B1402" t="str">
            <v>ELETRODUTO DE AÇO GALVANIZADO PESADO INCLUSIVE CONEXÕES D = 1"</v>
          </cell>
          <cell r="C1402" t="str">
            <v>M</v>
          </cell>
          <cell r="D1402" t="str">
            <v>24,68</v>
          </cell>
        </row>
        <row r="1403">
          <cell r="A1403" t="str">
            <v>ELE-ELE-110</v>
          </cell>
          <cell r="B1403" t="str">
            <v>ELETRODUTO DE AÇO GALVANIZADO PESADO INCLUSIVE CONEXÕES D = 1 1/4"</v>
          </cell>
          <cell r="C1403" t="str">
            <v>M</v>
          </cell>
          <cell r="D1403" t="str">
            <v>21,68</v>
          </cell>
        </row>
        <row r="1404">
          <cell r="A1404" t="str">
            <v>ELE-ELE-115</v>
          </cell>
          <cell r="B1404" t="str">
            <v>ELETRODUTO DE AÇO GALVANIZADO PESADO INCLUSIVE CONEXÕES D = 1 1/2"</v>
          </cell>
          <cell r="C1404" t="str">
            <v>M</v>
          </cell>
          <cell r="D1404" t="str">
            <v>35,52</v>
          </cell>
        </row>
        <row r="1405">
          <cell r="A1405" t="str">
            <v>ELE-ELE-120</v>
          </cell>
          <cell r="B1405" t="str">
            <v>ELETRODUTO DE AÇO GALVANIZADO PESADO INCLUSIVE CONEXÕES D = 2"</v>
          </cell>
          <cell r="C1405" t="str">
            <v>M</v>
          </cell>
          <cell r="D1405" t="str">
            <v>47,98</v>
          </cell>
        </row>
        <row r="1406">
          <cell r="A1406" t="str">
            <v>ELE-ELE-125</v>
          </cell>
          <cell r="B1406" t="str">
            <v>ELETRODUTO DE AÇO GALVANIZADO PESADO INCLUSIVE CONEXÕES D = 2 1/2"</v>
          </cell>
          <cell r="C1406" t="str">
            <v>M</v>
          </cell>
          <cell r="D1406" t="str">
            <v>75,20</v>
          </cell>
        </row>
        <row r="1407">
          <cell r="A1407" t="str">
            <v>ELE-ELE-130</v>
          </cell>
          <cell r="B1407" t="str">
            <v>ELETRODUTO DE AÇO GALVANIZADO PESADO INCLUSIVE CONEXÕES D = 3"</v>
          </cell>
          <cell r="C1407" t="str">
            <v>M</v>
          </cell>
          <cell r="D1407" t="str">
            <v>87,72</v>
          </cell>
        </row>
        <row r="1408">
          <cell r="A1408" t="str">
            <v>ELE-ELE-135</v>
          </cell>
          <cell r="B1408" t="str">
            <v>ELETRODUTO DE AÇO GALVANIZADO PESADO INCLUSIVE CONEXÕES D = 4"</v>
          </cell>
          <cell r="C1408" t="str">
            <v>M</v>
          </cell>
          <cell r="D1408" t="str">
            <v>115,75</v>
          </cell>
        </row>
        <row r="1409">
          <cell r="A1409" t="str">
            <v>ELE-ENV-005</v>
          </cell>
          <cell r="B1409" t="str">
            <v>ENVELOPE DE CONCRETO PARA PROTEÇÃO DE TUBOS DE PVC ENTERRADO - CONCRETO TIPO A FCK = 13,5 MPA</v>
          </cell>
          <cell r="C1409" t="str">
            <v>M3</v>
          </cell>
          <cell r="D1409" t="str">
            <v>349,65</v>
          </cell>
        </row>
        <row r="1410">
          <cell r="A1410" t="str">
            <v>ELE-FIO-005</v>
          </cell>
          <cell r="B1410" t="str">
            <v>FIO RÍGIDO ISOLAÇÃO EM PVC 450/750V # 1,5 MM2</v>
          </cell>
          <cell r="C1410" t="str">
            <v>M</v>
          </cell>
          <cell r="D1410" t="str">
            <v>2,30</v>
          </cell>
        </row>
        <row r="1411">
          <cell r="A1411" t="str">
            <v>ELE-FIO-010</v>
          </cell>
          <cell r="B1411" t="str">
            <v>FIO RÍGIDO ISOLAÇÃO EM PVC 450/750V # 2,5 MM2</v>
          </cell>
          <cell r="C1411" t="str">
            <v>M</v>
          </cell>
          <cell r="D1411" t="str">
            <v>2,77</v>
          </cell>
        </row>
        <row r="1412">
          <cell r="A1412" t="str">
            <v>ELE-FIO-015</v>
          </cell>
          <cell r="B1412" t="str">
            <v>FIO RÍGIDO ISOLAÇÃO EM PVC 450/750V # 4 MM2</v>
          </cell>
          <cell r="C1412" t="str">
            <v>M</v>
          </cell>
          <cell r="D1412" t="str">
            <v>3,41</v>
          </cell>
        </row>
        <row r="1413">
          <cell r="A1413" t="str">
            <v>ELE-FIO-020</v>
          </cell>
          <cell r="B1413" t="str">
            <v>FIO RÍGIDO ISOLAÇÃO EM PVC 450/750V # 6 MM2</v>
          </cell>
          <cell r="C1413" t="str">
            <v>M</v>
          </cell>
          <cell r="D1413" t="str">
            <v>4,13</v>
          </cell>
        </row>
        <row r="1414">
          <cell r="A1414" t="str">
            <v>ELE-FIO-025</v>
          </cell>
          <cell r="B1414" t="str">
            <v>FIO RÍGIDO ISOLAÇÃO EM PVC 450/750V # 10 MM2</v>
          </cell>
          <cell r="C1414" t="str">
            <v>M</v>
          </cell>
          <cell r="D1414" t="str">
            <v>5,62</v>
          </cell>
        </row>
        <row r="1415">
          <cell r="A1415" t="str">
            <v>ELE-FIO-030</v>
          </cell>
          <cell r="B1415" t="str">
            <v>FIO FI 2 X 6 MM2 PADRÃO TELEBRÁS</v>
          </cell>
          <cell r="C1415" t="str">
            <v>M</v>
          </cell>
          <cell r="D1415" t="str">
            <v>1,25</v>
          </cell>
        </row>
        <row r="1416">
          <cell r="A1416" t="str">
            <v>ELE-FIO-035</v>
          </cell>
          <cell r="B1416" t="str">
            <v>FIO TELEFÔNICO EXTERNO 2 X 100 - FE</v>
          </cell>
          <cell r="C1416" t="str">
            <v>M</v>
          </cell>
          <cell r="D1416" t="str">
            <v>1,31</v>
          </cell>
        </row>
        <row r="1417">
          <cell r="A1417" t="str">
            <v>ELE-HAS-005</v>
          </cell>
          <cell r="B1417" t="str">
            <v>HASTE DE AÇO COBREADA PARA ATERRAMENTO DIÂMETRO 3/4"X 3000 MM,CONFORME PADRÕES TELEBRÁS</v>
          </cell>
          <cell r="C1417" t="str">
            <v>UN</v>
          </cell>
          <cell r="D1417" t="str">
            <v>37,54</v>
          </cell>
        </row>
        <row r="1418">
          <cell r="A1418" t="str">
            <v>ELE-HAS-010</v>
          </cell>
          <cell r="B1418" t="str">
            <v>HASTE DE AÇO COBREADA PARA ATERRAMENTO DIÂMETRO 3/4"X 2400 MM,CONFORME PADRÕES TELEBRÁS</v>
          </cell>
          <cell r="C1418" t="str">
            <v>UN</v>
          </cell>
          <cell r="D1418" t="str">
            <v>32,25</v>
          </cell>
        </row>
        <row r="1419">
          <cell r="A1419" t="str">
            <v>ELE-INT-005</v>
          </cell>
          <cell r="B1419" t="str">
            <v>INTERRUPTOR, UMA TECLA SIMPLES 10 A - 250 V, SEM PLACA</v>
          </cell>
          <cell r="C1419" t="str">
            <v>UN</v>
          </cell>
          <cell r="D1419" t="str">
            <v>6,27</v>
          </cell>
        </row>
        <row r="1420">
          <cell r="A1420" t="str">
            <v>ELE-INT-010</v>
          </cell>
          <cell r="B1420" t="str">
            <v>INTERRUPTOR, UMA TECLA PARALELO 10 A - 250 V, SEM PLACA</v>
          </cell>
          <cell r="C1420" t="str">
            <v>UN</v>
          </cell>
          <cell r="D1420" t="str">
            <v>9,08</v>
          </cell>
        </row>
        <row r="1421">
          <cell r="A1421" t="str">
            <v>ELE-INT-015</v>
          </cell>
          <cell r="B1421" t="str">
            <v>INTERRUPTOR UMA TECLA SIMPLES 10 A - 250 V, COM PLACA</v>
          </cell>
          <cell r="C1421" t="str">
            <v>UN</v>
          </cell>
          <cell r="D1421" t="str">
            <v>8,35</v>
          </cell>
        </row>
        <row r="1422">
          <cell r="A1422" t="str">
            <v>ELE-INT-020</v>
          </cell>
          <cell r="B1422" t="str">
            <v>INTERRUPTOR, BIPOLAR SIMPLES 10 A - 250 V, COM PLACA</v>
          </cell>
          <cell r="C1422" t="str">
            <v>UN</v>
          </cell>
          <cell r="D1422" t="str">
            <v>23,00</v>
          </cell>
        </row>
        <row r="1423">
          <cell r="A1423" t="str">
            <v>ELE-INT-021</v>
          </cell>
          <cell r="B1423" t="str">
            <v>INTERRUPTOR , UMA TECLA BIPOLAR PARALELA 20 A - 250 V</v>
          </cell>
          <cell r="C1423" t="str">
            <v>UN</v>
          </cell>
          <cell r="D1423" t="str">
            <v>25,93</v>
          </cell>
        </row>
        <row r="1424">
          <cell r="A1424" t="str">
            <v>ELE-INT-022</v>
          </cell>
          <cell r="B1424" t="str">
            <v>INTERRUPTOR , UMA TECLA DUPLA BIPOLAR SIMPLES 10 A - 250 V</v>
          </cell>
          <cell r="C1424" t="str">
            <v>UN</v>
          </cell>
          <cell r="D1424" t="str">
            <v>19,83</v>
          </cell>
        </row>
        <row r="1425">
          <cell r="A1425" t="str">
            <v>ELE-INT-025</v>
          </cell>
          <cell r="B1425" t="str">
            <v>CONJUNTO 2 INTERRUPTORES SIMPLES SEM PLACA</v>
          </cell>
          <cell r="C1425" t="str">
            <v>CJ</v>
          </cell>
          <cell r="D1425" t="str">
            <v>13,64</v>
          </cell>
        </row>
        <row r="1426">
          <cell r="A1426" t="str">
            <v>ELE-INT-026</v>
          </cell>
          <cell r="B1426" t="str">
            <v>CONJUNTO 2 INTERRUPTORES SIMPLES COM PLACA</v>
          </cell>
          <cell r="C1426" t="str">
            <v>CJ</v>
          </cell>
          <cell r="D1426" t="str">
            <v>13,98</v>
          </cell>
        </row>
        <row r="1427">
          <cell r="A1427" t="str">
            <v>ELE-INT-030</v>
          </cell>
          <cell r="B1427" t="str">
            <v>CONJUNTO 1 INTERRUPTOR SIMPLES + 1 INTERRUPTOR PARALELO, COM PLACA</v>
          </cell>
          <cell r="C1427" t="str">
            <v>CJ</v>
          </cell>
          <cell r="D1427" t="str">
            <v>17,32</v>
          </cell>
        </row>
        <row r="1428">
          <cell r="A1428" t="str">
            <v>ELE-INT-035</v>
          </cell>
          <cell r="B1428" t="str">
            <v>CONJUNTO 2 INTERRUPTORES PARALELOS COM PLACA</v>
          </cell>
          <cell r="C1428" t="str">
            <v>CJ</v>
          </cell>
          <cell r="D1428" t="str">
            <v>18,39</v>
          </cell>
        </row>
        <row r="1429">
          <cell r="A1429" t="str">
            <v>ELE-INT-040</v>
          </cell>
          <cell r="B1429" t="str">
            <v>CONJUNTO 2 TOMADAS RETANGULARES 2P UNIVERSAL SEM PLACAS</v>
          </cell>
          <cell r="C1429" t="str">
            <v>CJ</v>
          </cell>
          <cell r="D1429" t="str">
            <v>17,80</v>
          </cell>
        </row>
        <row r="1430">
          <cell r="A1430" t="str">
            <v>ELE-INT-060</v>
          </cell>
          <cell r="B1430" t="str">
            <v>CONJUNTO 1 INTERRUPTOR PARALELO + 1 TOMADA 2P, UNIVERSAL, SEM PLACAS</v>
          </cell>
          <cell r="C1430" t="str">
            <v>CJ</v>
          </cell>
          <cell r="D1430" t="str">
            <v>15,43</v>
          </cell>
        </row>
        <row r="1431">
          <cell r="A1431" t="str">
            <v>ELE-INT-065</v>
          </cell>
          <cell r="B1431" t="str">
            <v>CONJUNTO 2 INTERRUPTORES SIMPLES + 1 INTERRUPTOR PARALELO, COM PLACAS</v>
          </cell>
          <cell r="C1431" t="str">
            <v>CJ</v>
          </cell>
          <cell r="D1431" t="str">
            <v>19,92</v>
          </cell>
        </row>
        <row r="1432">
          <cell r="A1432" t="str">
            <v>ELE-INT-070</v>
          </cell>
          <cell r="B1432" t="str">
            <v>CONJUNTO 1 INTERRUPTOR SIMPLES + 2 INTERRUPTORES PARALELOS SEM PLACA</v>
          </cell>
          <cell r="C1432" t="str">
            <v>CJ</v>
          </cell>
          <cell r="D1432" t="str">
            <v>24,60</v>
          </cell>
        </row>
        <row r="1433">
          <cell r="A1433" t="str">
            <v>ELE-INT-075</v>
          </cell>
          <cell r="B1433" t="str">
            <v>CONJUNTO 3 INTERRUPTORES PARALELOS, COM,PLACA</v>
          </cell>
          <cell r="C1433" t="str">
            <v>CJ</v>
          </cell>
          <cell r="D1433" t="str">
            <v>23,80</v>
          </cell>
        </row>
        <row r="1434">
          <cell r="A1434" t="str">
            <v>ELE-INT-080</v>
          </cell>
          <cell r="B1434" t="str">
            <v>CONJUNTO 2 INTERRUPTORES SIMPLES + 1 TOMADA 2P UNIVERSAL RETANGULAR SEM PLACA</v>
          </cell>
          <cell r="C1434" t="str">
            <v>CJ</v>
          </cell>
          <cell r="D1434" t="str">
            <v>18,39</v>
          </cell>
        </row>
        <row r="1435">
          <cell r="A1435" t="str">
            <v>ELE-INT-085</v>
          </cell>
          <cell r="B1435" t="str">
            <v>CONJUNTO 1 INTERRUPTOR SIMPLES + 1 INTERRUPTOR PARALELO + 1TOMADA 2P, UNIVERSAL, RETANGULAR, SEM PLACA</v>
          </cell>
          <cell r="C1435" t="str">
            <v>CJ</v>
          </cell>
          <cell r="D1435" t="str">
            <v>17,80</v>
          </cell>
        </row>
        <row r="1436">
          <cell r="A1436" t="str">
            <v>ELE-INT-090</v>
          </cell>
          <cell r="B1436" t="str">
            <v>CONJUNTO 2 INTERRUPTORES PARALELOS + 1TOMADA 2P, UNIVERSAL, RETANGULAR, SEM PLACA</v>
          </cell>
          <cell r="C1436" t="str">
            <v>CJ</v>
          </cell>
          <cell r="D1436" t="str">
            <v>20,90</v>
          </cell>
        </row>
        <row r="1437">
          <cell r="A1437" t="str">
            <v>ELE-INT-095</v>
          </cell>
          <cell r="B1437" t="str">
            <v>INTERRUPTOR , DUAS TECLAS SIMPLES 10 A - 250 V</v>
          </cell>
          <cell r="C1437" t="str">
            <v>UN</v>
          </cell>
          <cell r="D1437" t="str">
            <v>13,60</v>
          </cell>
        </row>
        <row r="1438">
          <cell r="A1438" t="str">
            <v>ELE-INT-100</v>
          </cell>
          <cell r="B1438" t="str">
            <v>INTERRUPTOR , DUAS TECLAS PARALELO 10 A - 250 V</v>
          </cell>
          <cell r="C1438" t="str">
            <v>UN</v>
          </cell>
          <cell r="D1438" t="str">
            <v>19,18</v>
          </cell>
        </row>
        <row r="1439">
          <cell r="A1439" t="str">
            <v>ELE-INT-105</v>
          </cell>
          <cell r="B1439" t="str">
            <v>INTERRUPTOR , UMA TECLA SIMPLES E DUAS TECLAS PARALELO 10 A - 250 V</v>
          </cell>
          <cell r="C1439" t="str">
            <v>UN</v>
          </cell>
          <cell r="D1439" t="str">
            <v>26,24</v>
          </cell>
        </row>
        <row r="1440">
          <cell r="A1440" t="str">
            <v>ELE-INT-110</v>
          </cell>
          <cell r="B1440" t="str">
            <v>INTERRUPTOR , UMA TECLA SIMPLES E UMA TECLA PARALELO 10 A - 250 V</v>
          </cell>
          <cell r="C1440" t="str">
            <v>UN</v>
          </cell>
          <cell r="D1440" t="str">
            <v>16,26</v>
          </cell>
        </row>
        <row r="1441">
          <cell r="A1441" t="str">
            <v>ELE-INT-115</v>
          </cell>
          <cell r="B1441" t="str">
            <v>INTERRUPTOR , DUAS TECLAS SIMPLES E UMA TECLA PARALELO 10 A - 250 V</v>
          </cell>
          <cell r="C1441" t="str">
            <v>UN</v>
          </cell>
          <cell r="D1441" t="str">
            <v>23,32</v>
          </cell>
        </row>
        <row r="1442">
          <cell r="A1442" t="str">
            <v>ELE-INT-120</v>
          </cell>
          <cell r="B1442" t="str">
            <v>INTERRUPTOR , TRÊS TECLAS PARALELO 10 A - 250 V</v>
          </cell>
          <cell r="C1442" t="str">
            <v>UN</v>
          </cell>
          <cell r="D1442" t="str">
            <v>29,55</v>
          </cell>
        </row>
        <row r="1443">
          <cell r="A1443" t="str">
            <v>ELE-INT-125</v>
          </cell>
          <cell r="B1443" t="str">
            <v>INTERRUPTOR , TRÊS TECLAS SIMPLES 10 A - 250 V</v>
          </cell>
          <cell r="C1443" t="str">
            <v>UN</v>
          </cell>
          <cell r="D1443" t="str">
            <v>19,81</v>
          </cell>
        </row>
        <row r="1444">
          <cell r="A1444" t="str">
            <v>ELE-INT-130</v>
          </cell>
          <cell r="B1444" t="str">
            <v>INTERRUPTOR DE CARGA 20 A COM SINALIZADOR 2 POLOS</v>
          </cell>
          <cell r="C1444" t="str">
            <v>UN</v>
          </cell>
          <cell r="D1444" t="str">
            <v>24,85</v>
          </cell>
        </row>
        <row r="1445">
          <cell r="A1445" t="str">
            <v>ELE-LAM-005</v>
          </cell>
          <cell r="B1445" t="str">
            <v>LÂMPADA INCANDESCENTE 40 W-127V E27-S0FT</v>
          </cell>
          <cell r="C1445" t="str">
            <v>UN</v>
          </cell>
          <cell r="D1445" t="str">
            <v>2,64</v>
          </cell>
        </row>
        <row r="1446">
          <cell r="A1446" t="str">
            <v>ELE-LAM-010</v>
          </cell>
          <cell r="B1446" t="str">
            <v>LÂMPADA INCANDESCENTE 60 W-127V E27-S0FT</v>
          </cell>
          <cell r="C1446" t="str">
            <v>UN</v>
          </cell>
          <cell r="D1446" t="str">
            <v>2,64</v>
          </cell>
        </row>
        <row r="1447">
          <cell r="A1447" t="str">
            <v>ELE-LAM-015</v>
          </cell>
          <cell r="B1447" t="str">
            <v>LÂMPADA INCANDESCENTE 100 W-127 V E27-S0FT</v>
          </cell>
          <cell r="C1447" t="str">
            <v>UN</v>
          </cell>
          <cell r="D1447" t="str">
            <v>2,88</v>
          </cell>
        </row>
        <row r="1448">
          <cell r="A1448" t="str">
            <v>ELE-LAM-020</v>
          </cell>
          <cell r="B1448" t="str">
            <v>LÂMPADA FLUORESCENTE COMPACTA PL 9W-127V-E27</v>
          </cell>
          <cell r="C1448" t="str">
            <v>UN</v>
          </cell>
          <cell r="D1448" t="str">
            <v>6,77</v>
          </cell>
        </row>
        <row r="1449">
          <cell r="A1449" t="str">
            <v>ELE-LAM-025</v>
          </cell>
          <cell r="B1449" t="str">
            <v>LÂMPADA FLUORESCENTE COMPACTA PL 11W-127V-E27</v>
          </cell>
          <cell r="C1449" t="str">
            <v>UN</v>
          </cell>
          <cell r="D1449" t="str">
            <v>8,93</v>
          </cell>
        </row>
        <row r="1450">
          <cell r="A1450" t="str">
            <v>ELE-LAM-030</v>
          </cell>
          <cell r="B1450" t="str">
            <v>LÂMPADA FLUORESCENTE COMPACTA PLE 15W-127V-E27</v>
          </cell>
          <cell r="C1450" t="str">
            <v>UN</v>
          </cell>
          <cell r="D1450" t="str">
            <v>8,82</v>
          </cell>
        </row>
        <row r="1451">
          <cell r="A1451" t="str">
            <v>ELE-LAM-035</v>
          </cell>
          <cell r="B1451" t="str">
            <v>LÂMPADA FLUORESCENTE COMPACTA PLE 20W-127V-E27</v>
          </cell>
          <cell r="C1451" t="str">
            <v>UN</v>
          </cell>
          <cell r="D1451" t="str">
            <v>9,57</v>
          </cell>
        </row>
        <row r="1452">
          <cell r="A1452" t="str">
            <v>ELE-LAM-040</v>
          </cell>
          <cell r="B1452" t="str">
            <v>LÂMPADA FLUORESCENTE COMPACTA PLE 23W-127V-E27</v>
          </cell>
          <cell r="C1452" t="str">
            <v>UN</v>
          </cell>
          <cell r="D1452" t="str">
            <v>11,27</v>
          </cell>
        </row>
        <row r="1453">
          <cell r="A1453" t="str">
            <v>ELE-LAM-045</v>
          </cell>
          <cell r="B1453" t="str">
            <v>LÂMPADA FLUORESCENTE TLDRS 16/ 84 - 16 W - G13</v>
          </cell>
          <cell r="C1453" t="str">
            <v>UN</v>
          </cell>
          <cell r="D1453" t="str">
            <v>8,48</v>
          </cell>
        </row>
        <row r="1454">
          <cell r="A1454" t="str">
            <v>ELE-LAM-050</v>
          </cell>
          <cell r="B1454" t="str">
            <v>LÂMPADA FLUORESCENTE TLDRS 32/ 84 - 32 W - G13</v>
          </cell>
          <cell r="C1454" t="str">
            <v>UN</v>
          </cell>
          <cell r="D1454" t="str">
            <v>8,48</v>
          </cell>
        </row>
        <row r="1455">
          <cell r="A1455" t="str">
            <v>ELE-LAM-055</v>
          </cell>
          <cell r="B1455" t="str">
            <v>LÂMPADA FLUORESCENTE TLDRS 20/ 84 - 20 W - G13</v>
          </cell>
          <cell r="C1455" t="str">
            <v>UN</v>
          </cell>
          <cell r="D1455" t="str">
            <v>8,48</v>
          </cell>
        </row>
        <row r="1456">
          <cell r="A1456" t="str">
            <v>ELE-LAM-056</v>
          </cell>
          <cell r="B1456" t="str">
            <v>LÂMPADA FLUORESCENTE TLDRS 20/ 84 - 40 W - G13</v>
          </cell>
          <cell r="C1456" t="str">
            <v>UN</v>
          </cell>
          <cell r="D1456" t="str">
            <v>8,48</v>
          </cell>
        </row>
        <row r="1457">
          <cell r="A1457" t="str">
            <v>ELE-LAM-057</v>
          </cell>
          <cell r="B1457" t="str">
            <v>LÂMPADA MISTA DE 160W/220V</v>
          </cell>
          <cell r="C1457" t="str">
            <v>UN</v>
          </cell>
          <cell r="D1457" t="str">
            <v>11,51</v>
          </cell>
        </row>
        <row r="1458">
          <cell r="A1458" t="str">
            <v>ELE-LAM-060</v>
          </cell>
          <cell r="B1458" t="str">
            <v>RECEPTÁCULO DE PORCELANA COM ROSCA E-27</v>
          </cell>
          <cell r="C1458" t="str">
            <v>UN</v>
          </cell>
          <cell r="D1458" t="str">
            <v>7,21</v>
          </cell>
        </row>
        <row r="1459">
          <cell r="A1459" t="str">
            <v>ELE-LAM-065</v>
          </cell>
          <cell r="B1459" t="str">
            <v>RECEPTÁCULO DE PORCELANA COM ROSCA E-40</v>
          </cell>
          <cell r="C1459" t="str">
            <v>UN</v>
          </cell>
          <cell r="D1459" t="str">
            <v>10,83</v>
          </cell>
        </row>
        <row r="1460">
          <cell r="A1460" t="str">
            <v>ELE-LAM-070</v>
          </cell>
          <cell r="B1460" t="str">
            <v>SOQUETE ANTIVIBRATÓRIO PARA LÂMPADA FLUORESCENTE SEM PORTA-STARTER</v>
          </cell>
          <cell r="C1460" t="str">
            <v>UN</v>
          </cell>
          <cell r="D1460" t="str">
            <v>7,16</v>
          </cell>
        </row>
        <row r="1461">
          <cell r="A1461" t="str">
            <v>ELE-LAM-075</v>
          </cell>
          <cell r="B1461" t="str">
            <v>SOQUETE ANTIVIBRATÓRIO PARA LÂMPADA FLUORESCENTE COM PORTA-STARTER</v>
          </cell>
          <cell r="C1461" t="str">
            <v>UN</v>
          </cell>
          <cell r="D1461" t="str">
            <v>7,16</v>
          </cell>
        </row>
        <row r="1462">
          <cell r="A1462" t="str">
            <v>ELE-LAM-080</v>
          </cell>
          <cell r="B1462" t="str">
            <v>STARTER PARA LÂMPADA FLUORESCENTE - 20/40 W</v>
          </cell>
          <cell r="C1462" t="str">
            <v>UN</v>
          </cell>
          <cell r="D1462" t="str">
            <v>3,93</v>
          </cell>
        </row>
        <row r="1463">
          <cell r="A1463" t="str">
            <v>ELE-LUM-005</v>
          </cell>
          <cell r="B1463" t="str">
            <v>LUMINÁRIA CHANFRADA PARA LÂMPADA FLUORESCENTE 1 X 16 W OU 1 X 20 W</v>
          </cell>
          <cell r="C1463" t="str">
            <v>UN</v>
          </cell>
          <cell r="D1463" t="str">
            <v>29,91</v>
          </cell>
        </row>
        <row r="1464">
          <cell r="A1464" t="str">
            <v>ELE-LUM-006</v>
          </cell>
          <cell r="B1464" t="str">
            <v>LUMINÁRIA CHANFRADA PARA LÂMPADA FLUORESCENTE 1 X 16 W OU 1 X 20 W, COMPLETA</v>
          </cell>
          <cell r="C1464" t="str">
            <v>UN</v>
          </cell>
          <cell r="D1464" t="str">
            <v>72,03</v>
          </cell>
        </row>
        <row r="1465">
          <cell r="A1465" t="str">
            <v>ELE-LUM-010</v>
          </cell>
          <cell r="B1465" t="str">
            <v>LUMINÁRIA CHANFRADA PARA LÂMPADA FLUORESCENTE 2 X 16 W OU 2 X 20 W</v>
          </cell>
          <cell r="C1465" t="str">
            <v>UN</v>
          </cell>
          <cell r="D1465" t="str">
            <v>37,34</v>
          </cell>
        </row>
        <row r="1466">
          <cell r="A1466" t="str">
            <v>ELE-LUM-011</v>
          </cell>
          <cell r="B1466" t="str">
            <v>LUMINÁRIA CHANFRADA PARA LÂMPADA FLUORESCENTE 2 X 16 W OU 2 X 20 W, COMPLETA</v>
          </cell>
          <cell r="C1466" t="str">
            <v>UN</v>
          </cell>
          <cell r="D1466" t="str">
            <v>95,67</v>
          </cell>
        </row>
        <row r="1467">
          <cell r="A1467" t="str">
            <v>ELE-LUM-015</v>
          </cell>
          <cell r="B1467" t="str">
            <v>LUMINÁRIA CHANFRADA PARA LÂMPADA FLUORESCENTE 4 X 16 W OU 4 X 20 W</v>
          </cell>
          <cell r="C1467" t="str">
            <v>UN</v>
          </cell>
          <cell r="D1467" t="str">
            <v>54,61</v>
          </cell>
        </row>
        <row r="1468">
          <cell r="A1468" t="str">
            <v>ELE-LUM-016</v>
          </cell>
          <cell r="B1468" t="str">
            <v>LUMINÁRIA CHANFRADA PARA LÂMPADA FLUORESCENTE 4 X 16 W OU 4 X 20 W, COMPLETA</v>
          </cell>
          <cell r="C1468" t="str">
            <v>UN</v>
          </cell>
          <cell r="D1468" t="str">
            <v>171,28</v>
          </cell>
        </row>
        <row r="1469">
          <cell r="A1469" t="str">
            <v>ELE-LUM-020</v>
          </cell>
          <cell r="B1469" t="str">
            <v>LUMINÁRIA CHANFRADA PARA LÂMPADA FLUORESCENTE 1 X 32 W OU 1 X 40 W</v>
          </cell>
          <cell r="C1469" t="str">
            <v>UN</v>
          </cell>
          <cell r="D1469" t="str">
            <v>38,27</v>
          </cell>
        </row>
        <row r="1470">
          <cell r="A1470" t="str">
            <v>ELE-LUM-021</v>
          </cell>
          <cell r="B1470" t="str">
            <v>LUMINÁRIA CHANFRADA PARA LÂMPADA FLUORESCENTE 1 X 32 W OU 1 X 40 W, COMPLETA</v>
          </cell>
          <cell r="C1470" t="str">
            <v>UN</v>
          </cell>
          <cell r="D1470" t="str">
            <v>80,39</v>
          </cell>
        </row>
        <row r="1471">
          <cell r="A1471" t="str">
            <v>ELE-LUM-025</v>
          </cell>
          <cell r="B1471" t="str">
            <v>LUMINÁRIA CHANFRADA PARA LÂMPADA FLUORESCENTE 2 X 32 W OU 2 X 40 W</v>
          </cell>
          <cell r="C1471" t="str">
            <v>UN</v>
          </cell>
          <cell r="D1471" t="str">
            <v>45,07</v>
          </cell>
        </row>
        <row r="1472">
          <cell r="A1472" t="str">
            <v>ELE-LUM-026</v>
          </cell>
          <cell r="B1472" t="str">
            <v>LUMINÁRIA CHANFRADA PARA LÂMPADA FLUORESCENTE 2 X 32 W OU 2 X 40 W, COMPLETA</v>
          </cell>
          <cell r="C1472" t="str">
            <v>UN</v>
          </cell>
          <cell r="D1472" t="str">
            <v>112,22</v>
          </cell>
        </row>
        <row r="1473">
          <cell r="A1473" t="str">
            <v>ELE-LUM-030</v>
          </cell>
          <cell r="B1473" t="str">
            <v>LUMINÁRIA CHANFRADA PARA LÂMPADA FLUORESCENTE 4 X 32 W OU 4 X 40 W</v>
          </cell>
          <cell r="C1473" t="str">
            <v>UN</v>
          </cell>
          <cell r="D1473" t="str">
            <v>67,09</v>
          </cell>
        </row>
        <row r="1474">
          <cell r="A1474" t="str">
            <v>ELE-LUM-031</v>
          </cell>
          <cell r="B1474" t="str">
            <v>LUMINÁRIA CHANFRADA PARA LÂMPADA FLUORESCENTE 4 X 32 W OU 4 X 40 W, COMPLETA</v>
          </cell>
          <cell r="C1474" t="str">
            <v>UN</v>
          </cell>
          <cell r="D1474" t="str">
            <v>201,40</v>
          </cell>
        </row>
        <row r="1475">
          <cell r="A1475" t="str">
            <v>ELE-LUM-035</v>
          </cell>
          <cell r="B1475" t="str">
            <v>LUMINÁRIA TUBULAR CONTINUA PARA LÂMPADA FLUORESCENTE 1 X 16 W</v>
          </cell>
          <cell r="C1475" t="str">
            <v>UN</v>
          </cell>
          <cell r="D1475" t="str">
            <v>39,39</v>
          </cell>
        </row>
        <row r="1476">
          <cell r="A1476" t="str">
            <v>ELE-LUM-036</v>
          </cell>
          <cell r="B1476" t="str">
            <v>LUMINÁRIA TUBULAR CONTINUA PARA LÂMPADA FLUORESCENTE 1 X 16 W, COMPLETA</v>
          </cell>
          <cell r="C1476" t="str">
            <v>UN</v>
          </cell>
          <cell r="D1476" t="str">
            <v>81,51</v>
          </cell>
        </row>
        <row r="1477">
          <cell r="A1477" t="str">
            <v>ELE-LUM-040</v>
          </cell>
          <cell r="B1477" t="str">
            <v>LUMINÁRIA TUBULAR CONTINUA PARA LÂMPADA FLUORESCENTE 1 X 32 W</v>
          </cell>
          <cell r="C1477" t="str">
            <v>UN</v>
          </cell>
          <cell r="D1477" t="str">
            <v>47,12</v>
          </cell>
        </row>
        <row r="1478">
          <cell r="A1478" t="str">
            <v>ELE-LUM-041</v>
          </cell>
          <cell r="B1478" t="str">
            <v>LUMINÁRIA TUBULAR CONTINUA PARA LÂMPADA FLUORESCENTE 1 X 32 W, COMPLETA</v>
          </cell>
          <cell r="C1478" t="str">
            <v>UN</v>
          </cell>
          <cell r="D1478" t="str">
            <v>89,24</v>
          </cell>
        </row>
        <row r="1479">
          <cell r="A1479" t="str">
            <v>ELE-LUM-045</v>
          </cell>
          <cell r="B1479" t="str">
            <v>LUMINÁRIA TIPO DROPS COM BASE E GLOBO LEITOSO</v>
          </cell>
          <cell r="C1479" t="str">
            <v>UN</v>
          </cell>
          <cell r="D1479" t="str">
            <v>24,92</v>
          </cell>
        </row>
        <row r="1480">
          <cell r="A1480" t="str">
            <v>ELE-LUM-046</v>
          </cell>
          <cell r="B1480" t="str">
            <v>LUMINÁRIA TIPO DROPS COM BASE E GLOBO LEITOSO COM PARA LÂMPADA INCANDESCENTE DE 60 W, COMPLETA</v>
          </cell>
          <cell r="C1480" t="str">
            <v>UN</v>
          </cell>
          <cell r="D1480" t="str">
            <v>34,77</v>
          </cell>
        </row>
        <row r="1481">
          <cell r="A1481" t="str">
            <v>ELE-LUM-050</v>
          </cell>
          <cell r="B1481" t="str">
            <v>LUMINÁRIA TIPO TARTARUGA PARA LÂMPADA INCANDESCENTE DE 60 W</v>
          </cell>
          <cell r="C1481" t="str">
            <v>UN</v>
          </cell>
          <cell r="D1481" t="str">
            <v>49,64</v>
          </cell>
        </row>
        <row r="1482">
          <cell r="A1482" t="str">
            <v>ELE-LUM-051</v>
          </cell>
          <cell r="B1482" t="str">
            <v>LUMINÁRIA TIPO TARTARUGA PARA LÂMPADA INCANDESCENTE DE 60 W, COMPLETA</v>
          </cell>
          <cell r="C1482" t="str">
            <v>UN</v>
          </cell>
          <cell r="D1482" t="str">
            <v>59,49</v>
          </cell>
        </row>
        <row r="1483">
          <cell r="A1483" t="str">
            <v>ELE-LUM-052</v>
          </cell>
          <cell r="B1483" t="str">
            <v>LUMINÁRIA TIPO TARTARUGA BLINDADA PARA LÂMPADA INCANDESCENTE DE 60 W</v>
          </cell>
          <cell r="C1483" t="str">
            <v>UN</v>
          </cell>
          <cell r="D1483" t="str">
            <v>58,39</v>
          </cell>
        </row>
        <row r="1484">
          <cell r="A1484" t="str">
            <v>ELE-LUM-053</v>
          </cell>
          <cell r="B1484" t="str">
            <v>LUMINÁRIA TIPO TARTARUGA BLINDADA PARA LÂMPADA INCANDESCENTE DE 60 W, COMPLETA</v>
          </cell>
          <cell r="C1484" t="str">
            <v>UN</v>
          </cell>
          <cell r="D1484" t="str">
            <v>59,49</v>
          </cell>
        </row>
        <row r="1485">
          <cell r="A1485" t="str">
            <v>ELE-LUM-055</v>
          </cell>
          <cell r="B1485" t="str">
            <v>LUMINÁRIA REFLETORA PARA ILUMINAÇÃO PÚBLICA PARA LÂMPADA VAPOR DE MERCÚRIO, SÓDIO E METÁLICA, 1 PÉTALA, POSTE DE AÇO GALVANIZADO COM 10 M DE ALTURA LIVRE (COMPLETA)</v>
          </cell>
          <cell r="C1485" t="str">
            <v>UN</v>
          </cell>
          <cell r="D1485" t="str">
            <v>1.641,75</v>
          </cell>
        </row>
        <row r="1486">
          <cell r="A1486" t="str">
            <v>ELE-LUM-060</v>
          </cell>
          <cell r="B1486" t="str">
            <v>LUMINÁRIA REFLETORA PARA ILUMINAÇÃO PÚBLICA PARA LÂMPADA VAPOR DE MERCÚRIO, SÓDIO E METÁLICA, 2 PÉTALAS, POSTE DE AÇO GALVANIZADO COM 10 M DE ALTURA LIVRE (COMPLETA)</v>
          </cell>
          <cell r="C1486" t="str">
            <v>UN</v>
          </cell>
          <cell r="D1486" t="str">
            <v>1.980,17</v>
          </cell>
        </row>
        <row r="1487">
          <cell r="A1487" t="str">
            <v>ELE-LUM-065</v>
          </cell>
          <cell r="B1487" t="str">
            <v>LUMINÁRIA REFLETORA PARA ILUMINAÇÃO PÚBLICA COM LÂMPADA VAPOR DE MERCÚRIO, 2 REFLETORES DE 250W EM POSTE DE CONCRETO COM 9 M DE ALTURA (COMPLETA)</v>
          </cell>
          <cell r="C1487" t="str">
            <v>UN</v>
          </cell>
          <cell r="D1487" t="str">
            <v>1.283,31</v>
          </cell>
        </row>
        <row r="1488">
          <cell r="A1488" t="str">
            <v>ELE-LUM-070</v>
          </cell>
          <cell r="B1488" t="str">
            <v>LUMINÁRIA REFLETORA PARA ILUMINAÇÃO PÚBLICA COM LÂMPADA VAPOR DE MERCÚRIO, 6 REFLETORES DE 400W EM POSTE DE CONCRETO COM 9 M DE ALTURA (COMPLETA)</v>
          </cell>
          <cell r="C1488" t="str">
            <v>UN</v>
          </cell>
          <cell r="D1488" t="str">
            <v>1.253,21</v>
          </cell>
        </row>
        <row r="1489">
          <cell r="A1489" t="str">
            <v>ELE-LUM-075</v>
          </cell>
          <cell r="B1489" t="str">
            <v>LUMINÁRIA REFLETORA PARA ILUMINAÇÃO PÚBLICA COM LÂMPADA VAPOR DE MERCÚRIO, 3 REFLETORES DE 400W EM POSTE DE CONCRETO COM 11 M DE ALTURA (COMPLETA)</v>
          </cell>
          <cell r="C1489" t="str">
            <v>UN</v>
          </cell>
          <cell r="D1489" t="str">
            <v>1.952,88</v>
          </cell>
        </row>
        <row r="1490">
          <cell r="A1490" t="str">
            <v>ELE-MAN-005</v>
          </cell>
          <cell r="B1490" t="str">
            <v>MANGUEIRA PVC FLEXÍVEL CORRUGADO D = 1/2"</v>
          </cell>
          <cell r="C1490" t="str">
            <v>M</v>
          </cell>
          <cell r="D1490" t="str">
            <v>3,78</v>
          </cell>
        </row>
        <row r="1491">
          <cell r="A1491" t="str">
            <v>ELE-MAN-010</v>
          </cell>
          <cell r="B1491" t="str">
            <v>MANGUEIRA PVC FLEXÍVEL CORRUGADO D = 5/8"</v>
          </cell>
          <cell r="C1491" t="str">
            <v>M</v>
          </cell>
          <cell r="D1491" t="str">
            <v>3,77</v>
          </cell>
        </row>
        <row r="1492">
          <cell r="A1492" t="str">
            <v>ELE-MAN-015</v>
          </cell>
          <cell r="B1492" t="str">
            <v>MANGUEIRA PVC FLEXÍVEL CORRUGADO D = 3/4"</v>
          </cell>
          <cell r="C1492" t="str">
            <v>M</v>
          </cell>
          <cell r="D1492" t="str">
            <v>4,08</v>
          </cell>
        </row>
        <row r="1493">
          <cell r="A1493" t="str">
            <v>ELE-MAN-020</v>
          </cell>
          <cell r="B1493" t="str">
            <v>MANGUEIRA PVC FLEXÍVEL CORRUGADO D = 1"</v>
          </cell>
          <cell r="C1493" t="str">
            <v>M</v>
          </cell>
          <cell r="D1493" t="str">
            <v>4,35</v>
          </cell>
        </row>
        <row r="1494">
          <cell r="A1494" t="str">
            <v>ELE-MAN-025</v>
          </cell>
          <cell r="B1494" t="str">
            <v>MANGUEIRA PVC FLEXÍVEL CORRUGADO D = 1 1/4"</v>
          </cell>
          <cell r="C1494" t="str">
            <v>M</v>
          </cell>
          <cell r="D1494" t="str">
            <v>4,85</v>
          </cell>
        </row>
        <row r="1495">
          <cell r="A1495" t="str">
            <v>ELE-MAN-030</v>
          </cell>
          <cell r="B1495" t="str">
            <v>MANGUEIRA PVC FLEXÍVEL CORRUGADO D = 1 1/2"</v>
          </cell>
          <cell r="C1495" t="str">
            <v>M</v>
          </cell>
          <cell r="D1495" t="str">
            <v>7,63</v>
          </cell>
        </row>
        <row r="1496">
          <cell r="A1496" t="str">
            <v>ELE-MAN-035</v>
          </cell>
          <cell r="B1496" t="str">
            <v>MANGUEIRA PVC FLEXÍVEL CORRUGADO D = 2"</v>
          </cell>
          <cell r="C1496" t="str">
            <v>M</v>
          </cell>
          <cell r="D1496" t="str">
            <v>9,05</v>
          </cell>
        </row>
        <row r="1497">
          <cell r="A1497" t="str">
            <v>ELE-MAN-040</v>
          </cell>
          <cell r="B1497" t="str">
            <v>MANGUEIRA PVC FLEXÍVEL CORRUGADO D = 3"</v>
          </cell>
          <cell r="C1497" t="str">
            <v>M</v>
          </cell>
          <cell r="D1497" t="str">
            <v>13,77</v>
          </cell>
        </row>
        <row r="1498">
          <cell r="A1498" t="str">
            <v>ELE-PAD-005</v>
          </cell>
          <cell r="B1498" t="str">
            <v>PADRÃO CEMIG AÉREO TIPO D1, DEMANDA ATÉ 15 KA,TRIFÁSICO</v>
          </cell>
          <cell r="C1498" t="str">
            <v>UN</v>
          </cell>
          <cell r="D1498" t="str">
            <v>843,25</v>
          </cell>
        </row>
        <row r="1499">
          <cell r="A1499" t="str">
            <v>ELE-PAD-010</v>
          </cell>
          <cell r="B1499" t="str">
            <v>PADRÃO CEMIG AÉREO TIPO D2 ,15, 1 &lt;= DEMANDA &lt;= 23 KVA, TRIFÁSICO</v>
          </cell>
          <cell r="C1499" t="str">
            <v>UN</v>
          </cell>
          <cell r="D1499" t="str">
            <v>1.127,57</v>
          </cell>
        </row>
        <row r="1500">
          <cell r="A1500" t="str">
            <v>ELE-PAD-015</v>
          </cell>
          <cell r="B1500" t="str">
            <v>PADRÃO CEMIG AÉREO TIPO D3, 23, 1 &lt;= DEMANDA &lt;= 27 KVA, TRIFÁSICO</v>
          </cell>
          <cell r="C1500" t="str">
            <v>UN</v>
          </cell>
          <cell r="D1500" t="str">
            <v>1.206,97</v>
          </cell>
        </row>
        <row r="1501">
          <cell r="A1501" t="str">
            <v>ELE-PAD-020</v>
          </cell>
          <cell r="B1501" t="str">
            <v>PADRÃO CEMIG AÉREO TIPO D4, 27,1 &lt;= DEMANDA &lt;= 38 KVA, TRIFÁSICO</v>
          </cell>
          <cell r="C1501" t="str">
            <v>UN</v>
          </cell>
          <cell r="D1501" t="str">
            <v>1.546,97</v>
          </cell>
        </row>
        <row r="1502">
          <cell r="A1502" t="str">
            <v>ELE-PAD-025</v>
          </cell>
          <cell r="B1502" t="str">
            <v>PADRÃO CEMIG AÉREO TIPO D5, 38,1 &lt;= DEMANDA &lt;= 47 KVA, TRIFÁSICO</v>
          </cell>
          <cell r="C1502" t="str">
            <v>UN</v>
          </cell>
          <cell r="D1502" t="str">
            <v>2.043,30</v>
          </cell>
        </row>
        <row r="1503">
          <cell r="A1503" t="str">
            <v>ELE-PAD-030</v>
          </cell>
          <cell r="B1503" t="str">
            <v>PADRÃO CEMIG AÉREO TIPO D6, 47,1 &lt;= DEMANDA &lt;= 57 KVA, TRIFÁSICO</v>
          </cell>
          <cell r="C1503" t="str">
            <v>UN</v>
          </cell>
          <cell r="D1503" t="str">
            <v>2.722,85</v>
          </cell>
        </row>
        <row r="1504">
          <cell r="A1504" t="str">
            <v>ELE-PAD-035</v>
          </cell>
          <cell r="B1504" t="str">
            <v>PADRÃO CEMIG AÉREO TIPO D7, 57,1 &lt;= DEMANDA &lt;= 66 KVA, TRIFÁSICO</v>
          </cell>
          <cell r="C1504" t="str">
            <v>UN</v>
          </cell>
          <cell r="D1504" t="str">
            <v>2.993,43</v>
          </cell>
        </row>
        <row r="1505">
          <cell r="A1505" t="str">
            <v>ELE-PAD-040</v>
          </cell>
          <cell r="B1505" t="str">
            <v>PADRÃO CEMIG AÉREO TIPO D8, 66,1 &lt;= DEMANDA &lt;= 75 KVA, TRIFÁSICO</v>
          </cell>
          <cell r="C1505" t="str">
            <v>UN</v>
          </cell>
          <cell r="D1505" t="str">
            <v>3.004,15</v>
          </cell>
        </row>
        <row r="1506">
          <cell r="A1506" t="str">
            <v>ELE-PAD-045</v>
          </cell>
          <cell r="B1506" t="str">
            <v>PADRÃO CEMIG AÉREO TIPO H1, CARGA INSTALADA ATÉ 5 KW,</v>
          </cell>
          <cell r="C1506" t="str">
            <v>UN</v>
          </cell>
          <cell r="D1506" t="str">
            <v>742,97</v>
          </cell>
        </row>
        <row r="1507">
          <cell r="A1507" t="str">
            <v>ELE-PAD-050</v>
          </cell>
          <cell r="B1507" t="str">
            <v>PADRÃO CEMIG AÉREO TIPO H2, 5,1 &lt;= CARGA INSTALADA &lt;= 10 KW, BIFÁSICO</v>
          </cell>
          <cell r="C1507" t="str">
            <v>UN</v>
          </cell>
          <cell r="D1507" t="str">
            <v>775,67</v>
          </cell>
        </row>
        <row r="1508">
          <cell r="A1508" t="str">
            <v>ELE-PAD-055</v>
          </cell>
          <cell r="B1508" t="str">
            <v>PADRÃO CEMIG SUBTERRÂNEO TIPO C1 DEMANDA ATE 15 KVA, BIFÁSICO</v>
          </cell>
          <cell r="C1508" t="str">
            <v>UN</v>
          </cell>
          <cell r="D1508" t="str">
            <v>870,71</v>
          </cell>
        </row>
        <row r="1509">
          <cell r="A1509" t="str">
            <v>ELE-PAD-060</v>
          </cell>
          <cell r="B1509" t="str">
            <v>PADRÃO CEMIG SUBTERRÂNEO TIPO C2, 15,1 &lt;= DEMANDA &lt;= 23 KVA, TRIFÁSICO</v>
          </cell>
          <cell r="C1509" t="str">
            <v>UN</v>
          </cell>
          <cell r="D1509" t="str">
            <v>1.120,35</v>
          </cell>
        </row>
        <row r="1510">
          <cell r="A1510" t="str">
            <v>ELE-PAD-065</v>
          </cell>
          <cell r="B1510" t="str">
            <v>PADRÃO CEMIG SUBTERRÂNEO TIPO C3, 23,1 &lt;= DEMANDA &lt;= 27 KVA, TRIFÁSICO</v>
          </cell>
          <cell r="C1510" t="str">
            <v>UN</v>
          </cell>
          <cell r="D1510" t="str">
            <v>1.212,63</v>
          </cell>
        </row>
        <row r="1511">
          <cell r="A1511" t="str">
            <v>ELE-PAD-070</v>
          </cell>
          <cell r="B1511" t="str">
            <v>PADRÃO CEMIG SUBTERRÂNEO TIPO C4, 27,1 &lt;= DEMANDA &lt;= 38 KVA, TRIFÁSICO</v>
          </cell>
          <cell r="C1511" t="str">
            <v>UN</v>
          </cell>
          <cell r="D1511" t="str">
            <v>1.614,24</v>
          </cell>
        </row>
        <row r="1512">
          <cell r="A1512" t="str">
            <v>ELE-PAD-075</v>
          </cell>
          <cell r="B1512" t="str">
            <v>PADRÃO CEMIG SUBTERRÂNEO TIPO C5, 38,1 &lt;= DEMANDA &lt;= 47 KVA, TRIFÁSICO</v>
          </cell>
          <cell r="C1512" t="str">
            <v>UN</v>
          </cell>
          <cell r="D1512" t="str">
            <v>2.015,83</v>
          </cell>
        </row>
        <row r="1513">
          <cell r="A1513" t="str">
            <v>ELE-PAD-080</v>
          </cell>
          <cell r="B1513" t="str">
            <v>PADRÃO CEMIG SUBTERRÂNEO TIPO C6, 47,1 &lt;= DEMANDA &lt;= 57 KVA, TRIFÁSICO</v>
          </cell>
          <cell r="C1513" t="str">
            <v>UN</v>
          </cell>
          <cell r="D1513" t="str">
            <v>2.768,10</v>
          </cell>
        </row>
        <row r="1514">
          <cell r="A1514" t="str">
            <v>ELE-PAD-085</v>
          </cell>
          <cell r="B1514" t="str">
            <v>PADRÃO CEMIG SUBTERRÂNEO TIPO C7, 57,1 &lt;= DEMANDA &lt;= 66 KVA, TRIFÁSICO</v>
          </cell>
          <cell r="C1514" t="str">
            <v>UN</v>
          </cell>
          <cell r="D1514" t="str">
            <v>3.016,73</v>
          </cell>
        </row>
        <row r="1515">
          <cell r="A1515" t="str">
            <v>ELE-PAD-090</v>
          </cell>
          <cell r="B1515" t="str">
            <v>PADRÃO CEMIG SUBTERRÂNEO TIPO C8, 66,1 &lt;= DEMANDA &lt;= 75 KVA, TRIFÁSICO</v>
          </cell>
          <cell r="C1515" t="str">
            <v>UN</v>
          </cell>
          <cell r="D1515" t="str">
            <v>3.064,51</v>
          </cell>
        </row>
        <row r="1516">
          <cell r="A1516" t="str">
            <v>ELE-PAD-095</v>
          </cell>
          <cell r="B1516" t="str">
            <v>PADRÃO CEMIG SUBTERRÂNEO TIPO H1, CARGA INSTALADA ATÉ 5 KW,</v>
          </cell>
          <cell r="C1516" t="str">
            <v>UN</v>
          </cell>
          <cell r="D1516" t="str">
            <v>704,96</v>
          </cell>
        </row>
        <row r="1517">
          <cell r="A1517" t="str">
            <v>ELE-PAD-100</v>
          </cell>
          <cell r="B1517" t="str">
            <v>PADRÃO CEMIG SUBTERRÂNEO TIPO H2, 5, 1 &lt;=,CARGA INSTALADA &lt;= 10KW, BIFÁSICO</v>
          </cell>
          <cell r="C1517" t="str">
            <v>UN</v>
          </cell>
          <cell r="D1517" t="str">
            <v>782,17</v>
          </cell>
        </row>
        <row r="1518">
          <cell r="A1518" t="str">
            <v>ELE-PAD-105</v>
          </cell>
          <cell r="B1518" t="str">
            <v>TAMPÃO PARA POSTE DE AÇO</v>
          </cell>
          <cell r="C1518" t="str">
            <v>UN</v>
          </cell>
          <cell r="D1518" t="str">
            <v>7,41</v>
          </cell>
        </row>
        <row r="1519">
          <cell r="A1519" t="str">
            <v>ELE-PAD-110</v>
          </cell>
          <cell r="B1519" t="str">
            <v>ARMAÇÃO SECUNDARIA DE UM ESTRIBO</v>
          </cell>
          <cell r="C1519" t="str">
            <v>UN</v>
          </cell>
          <cell r="D1519" t="str">
            <v>25,36</v>
          </cell>
        </row>
        <row r="1520">
          <cell r="A1520" t="str">
            <v>ELE-PAD-115</v>
          </cell>
          <cell r="B1520" t="str">
            <v>POSTE DE AÇO PARA ENTRADA DE ENERGIA</v>
          </cell>
          <cell r="C1520" t="str">
            <v>UN</v>
          </cell>
          <cell r="D1520" t="str">
            <v>1.036,73</v>
          </cell>
        </row>
        <row r="1521">
          <cell r="A1521" t="str">
            <v>ELE-PAD-120</v>
          </cell>
          <cell r="B1521" t="str">
            <v>ISOLADOR ROLDANA</v>
          </cell>
          <cell r="C1521" t="str">
            <v>UN</v>
          </cell>
          <cell r="D1521" t="str">
            <v>5,42</v>
          </cell>
        </row>
        <row r="1522">
          <cell r="A1522" t="str">
            <v>ELE-PAD-125</v>
          </cell>
          <cell r="B1522" t="str">
            <v>CINTA</v>
          </cell>
          <cell r="C1522" t="str">
            <v>UN</v>
          </cell>
          <cell r="D1522" t="str">
            <v>5,47</v>
          </cell>
        </row>
        <row r="1523">
          <cell r="A1523" t="str">
            <v>ELE-PAD-135</v>
          </cell>
          <cell r="B1523" t="str">
            <v>HASTE Ø16 x 150 PARA ARMAÇÃO SECUNDÁRIA</v>
          </cell>
          <cell r="C1523" t="str">
            <v>UN</v>
          </cell>
          <cell r="D1523" t="str">
            <v>14,56</v>
          </cell>
        </row>
        <row r="1524">
          <cell r="A1524" t="str">
            <v>ELE-PER-005</v>
          </cell>
          <cell r="B1524" t="str">
            <v>PERFILADO LISO EM CHAPA DE AÇO , DIMENSÕES 19 X 38 MM</v>
          </cell>
          <cell r="C1524" t="str">
            <v>M</v>
          </cell>
          <cell r="D1524" t="str">
            <v>13,39</v>
          </cell>
        </row>
        <row r="1525">
          <cell r="A1525" t="str">
            <v>ELE-PER-010</v>
          </cell>
          <cell r="B1525" t="str">
            <v>PERFILADO LISO EM CHAPA DE AÇO , DIMENSÕES 38 X 38 MM</v>
          </cell>
          <cell r="C1525" t="str">
            <v>M</v>
          </cell>
          <cell r="D1525" t="str">
            <v>14,83</v>
          </cell>
        </row>
        <row r="1526">
          <cell r="A1526" t="str">
            <v>ELE-PER-015</v>
          </cell>
          <cell r="B1526" t="str">
            <v>PERFILADO LISO EM CHAPA DE AÇO COM TAMPA, DIMENSÕES 38 X 38 MM</v>
          </cell>
          <cell r="C1526" t="str">
            <v>M</v>
          </cell>
          <cell r="D1526" t="str">
            <v>19,77</v>
          </cell>
        </row>
        <row r="1527">
          <cell r="A1527" t="str">
            <v>ELE-PER-020</v>
          </cell>
          <cell r="B1527" t="str">
            <v>PERFILADO LISO EM CHAPA DE AÇO 2 FUROS NA PONTA, DIMENSÕES 38 X 38 MM</v>
          </cell>
          <cell r="C1527" t="str">
            <v>M</v>
          </cell>
          <cell r="D1527" t="str">
            <v>19,35</v>
          </cell>
        </row>
        <row r="1528">
          <cell r="A1528" t="str">
            <v>ELE-PER-025</v>
          </cell>
          <cell r="B1528" t="str">
            <v>PERFILADO PERFURADO EM CHAPA DE AÇO COM TAMPA, DIMENSÕES 38 X 38 MM</v>
          </cell>
          <cell r="C1528" t="str">
            <v>M</v>
          </cell>
          <cell r="D1528" t="str">
            <v>19,85</v>
          </cell>
        </row>
        <row r="1529">
          <cell r="A1529" t="str">
            <v>ELE-PER-030</v>
          </cell>
          <cell r="B1529" t="str">
            <v>PERFILADO PERFURADO EM CHAPA DE AÇO , DIMENSÕES 38 X 38 MM</v>
          </cell>
          <cell r="C1529" t="str">
            <v>M</v>
          </cell>
          <cell r="D1529" t="str">
            <v>15,54</v>
          </cell>
        </row>
        <row r="1530">
          <cell r="A1530" t="str">
            <v>ELE-PER-035</v>
          </cell>
          <cell r="B1530" t="str">
            <v>BASE COM 4 FUROS PARA FIXAÇÃO EXTERNA EM CHAPA DE AÇO PARA PERFILADO</v>
          </cell>
          <cell r="C1530" t="str">
            <v>UN</v>
          </cell>
          <cell r="D1530" t="str">
            <v>8,83</v>
          </cell>
        </row>
        <row r="1531">
          <cell r="A1531" t="str">
            <v>ELE-PER-040</v>
          </cell>
          <cell r="B1531" t="str">
            <v>DERIVAÇÃO FINAL PARA ELETRODUTO EM CHAPA DE AÇO PARA PERFILADO</v>
          </cell>
          <cell r="C1531" t="str">
            <v>UN</v>
          </cell>
          <cell r="D1531" t="str">
            <v>4,17</v>
          </cell>
        </row>
        <row r="1532">
          <cell r="A1532" t="str">
            <v>ELE-PER-045</v>
          </cell>
          <cell r="B1532" t="str">
            <v>DERIVAÇÃO LATERAL PARA ELETRODUTO EM CHAPA DE AÇO COM LATERAL DUPLA PARA PERFILADO</v>
          </cell>
          <cell r="C1532" t="str">
            <v>UN</v>
          </cell>
          <cell r="D1532" t="str">
            <v>4,91</v>
          </cell>
        </row>
        <row r="1533">
          <cell r="A1533" t="str">
            <v>ELE-PER-050</v>
          </cell>
          <cell r="B1533" t="str">
            <v>DERIVAÇÃO LATERAL PARA ELETRODUTO EM CHAPA DE AÇO PARA PERFILADO</v>
          </cell>
          <cell r="C1533" t="str">
            <v>UN</v>
          </cell>
          <cell r="D1533" t="str">
            <v>3,99</v>
          </cell>
        </row>
        <row r="1534">
          <cell r="A1534" t="str">
            <v>ELE-PER-055</v>
          </cell>
          <cell r="B1534" t="str">
            <v>JUNÇÃO ANGULAR DUPLA ALTA EM CHAPA DE AÇO PARA PERFILADO</v>
          </cell>
          <cell r="C1534" t="str">
            <v>UN</v>
          </cell>
          <cell r="D1534" t="str">
            <v>4,64</v>
          </cell>
        </row>
        <row r="1535">
          <cell r="A1535" t="str">
            <v>ELE-PER-060</v>
          </cell>
          <cell r="B1535" t="str">
            <v>SUPORTE PARA LUMINÁRIA EM CHAPA DE AÇO CURTO, PARA PERFILADO</v>
          </cell>
          <cell r="C1535" t="str">
            <v>UN</v>
          </cell>
          <cell r="D1535" t="str">
            <v>3,87</v>
          </cell>
        </row>
        <row r="1536">
          <cell r="A1536" t="str">
            <v>ELE-PER-065</v>
          </cell>
          <cell r="B1536" t="str">
            <v>SUPORTE PARA LUMINÁRIA EM CHAPA DE AÇO LONGO, PARA PERFILADO</v>
          </cell>
          <cell r="C1536" t="str">
            <v>UN</v>
          </cell>
          <cell r="D1536" t="str">
            <v>5,00</v>
          </cell>
        </row>
        <row r="1537">
          <cell r="A1537" t="str">
            <v>ELE-PER-070</v>
          </cell>
          <cell r="B1537" t="str">
            <v>SUPORTE EM CHAPA DE AÇO PARA PERFILADO</v>
          </cell>
          <cell r="C1537" t="str">
            <v>UN</v>
          </cell>
          <cell r="D1537" t="str">
            <v>4,66</v>
          </cell>
        </row>
        <row r="1538">
          <cell r="A1538" t="str">
            <v>ELE-PER-075</v>
          </cell>
          <cell r="B1538" t="str">
            <v>PORTA PERFIL COM PINO PARA PERFILADO Ø 3/8"</v>
          </cell>
          <cell r="C1538" t="str">
            <v>UN</v>
          </cell>
          <cell r="D1538" t="str">
            <v>2,74</v>
          </cell>
        </row>
        <row r="1539">
          <cell r="A1539" t="str">
            <v>ELE-PER-080</v>
          </cell>
          <cell r="B1539" t="str">
            <v>VERGALHÃO DE AÇO COM ROSCA TOTAL PARA PERFILADO (DIÂMETRO: 1/4")</v>
          </cell>
          <cell r="C1539" t="str">
            <v>M</v>
          </cell>
          <cell r="D1539" t="str">
            <v>7,01</v>
          </cell>
        </row>
        <row r="1540">
          <cell r="A1540" t="str">
            <v>ELE-PER-085</v>
          </cell>
          <cell r="B1540" t="str">
            <v>CAIXA PARA TOMADA FIXA PERFIL COM TAMPA E TOMADA UNIVERSAL PARA PERFILADO</v>
          </cell>
          <cell r="C1540" t="str">
            <v>UN</v>
          </cell>
          <cell r="D1540" t="str">
            <v>17,21</v>
          </cell>
        </row>
        <row r="1541">
          <cell r="A1541" t="str">
            <v>ELE-PER-090</v>
          </cell>
          <cell r="B1541" t="str">
            <v>CAIXA DE DERIVAÇÃO "C" EM CHAPA DE AÇO PARA PERFILADO</v>
          </cell>
          <cell r="C1541" t="str">
            <v>UN</v>
          </cell>
          <cell r="D1541" t="str">
            <v>13,04</v>
          </cell>
        </row>
        <row r="1542">
          <cell r="A1542" t="str">
            <v>ELE-PER-095</v>
          </cell>
          <cell r="B1542" t="str">
            <v>CAIXA DE DERIVAÇÃO "I" EM CHAPA DE AÇO PARA PERFILADO</v>
          </cell>
          <cell r="C1542" t="str">
            <v>UN</v>
          </cell>
          <cell r="D1542" t="str">
            <v>13,03</v>
          </cell>
        </row>
        <row r="1543">
          <cell r="A1543" t="str">
            <v>ELE-PER-100</v>
          </cell>
          <cell r="B1543" t="str">
            <v>CAIXA DE DERIVAÇÃO "L" EM CHAPA DE AÇO PARA PERFILADO</v>
          </cell>
          <cell r="C1543" t="str">
            <v>UN</v>
          </cell>
          <cell r="D1543" t="str">
            <v>13,85</v>
          </cell>
        </row>
        <row r="1544">
          <cell r="A1544" t="str">
            <v>ELE-PER-105</v>
          </cell>
          <cell r="B1544" t="str">
            <v>CAIXA DE DERIVAÇÃO "T" EM CHAPA DE AÇO PARA PERFILADO</v>
          </cell>
          <cell r="C1544" t="str">
            <v>UN</v>
          </cell>
          <cell r="D1544" t="str">
            <v>14,54</v>
          </cell>
        </row>
        <row r="1545">
          <cell r="A1545" t="str">
            <v>ELE-PER-110</v>
          </cell>
          <cell r="B1545" t="str">
            <v>CAIXA DE DERIVAÇÃO "X" EM CHAPA DE AÇO PARA PERFILADO</v>
          </cell>
          <cell r="C1545" t="str">
            <v>UN</v>
          </cell>
          <cell r="D1545" t="str">
            <v>15,28</v>
          </cell>
        </row>
        <row r="1546">
          <cell r="A1546" t="str">
            <v>ELE-PLA-005</v>
          </cell>
          <cell r="B1546" t="str">
            <v>PLACA (ESPELHO) PARA CAIXA , 3" x 3"</v>
          </cell>
          <cell r="C1546" t="str">
            <v>UN</v>
          </cell>
          <cell r="D1546" t="str">
            <v>3,71</v>
          </cell>
        </row>
        <row r="1547">
          <cell r="A1547" t="str">
            <v>ELE-PLA-010</v>
          </cell>
          <cell r="B1547" t="str">
            <v>PLACA (ESPELHO) PARA CAIXA , 2" x 4"</v>
          </cell>
          <cell r="C1547" t="str">
            <v>UN</v>
          </cell>
          <cell r="D1547" t="str">
            <v>2,34</v>
          </cell>
        </row>
        <row r="1548">
          <cell r="A1548" t="str">
            <v>ELE-PLA-015</v>
          </cell>
          <cell r="B1548" t="str">
            <v>PLACA (ESPELHO) PARA CAIXA , 4" x 4"</v>
          </cell>
          <cell r="C1548" t="str">
            <v>UN</v>
          </cell>
          <cell r="D1548" t="str">
            <v>4,35</v>
          </cell>
        </row>
        <row r="1549">
          <cell r="A1549" t="str">
            <v>ELE-PLA-020</v>
          </cell>
          <cell r="B1549" t="str">
            <v>PLACA CEGA PARA CAIXA , 2" x 4"</v>
          </cell>
          <cell r="C1549" t="str">
            <v>UN</v>
          </cell>
          <cell r="D1549" t="str">
            <v>2,27</v>
          </cell>
        </row>
        <row r="1550">
          <cell r="A1550" t="str">
            <v>ELE-PLA-025</v>
          </cell>
          <cell r="B1550" t="str">
            <v>PLACA CEGA PARA CAIXA , 4" x 4"</v>
          </cell>
          <cell r="C1550" t="str">
            <v>UN</v>
          </cell>
          <cell r="D1550" t="str">
            <v>4,79</v>
          </cell>
        </row>
        <row r="1551">
          <cell r="A1551" t="str">
            <v>ELE-PLA-030</v>
          </cell>
          <cell r="B1551" t="str">
            <v>PLACA PARA CAIXA 2" X 4" PARA SAÍDA DE FIO</v>
          </cell>
          <cell r="C1551" t="str">
            <v>UN</v>
          </cell>
          <cell r="D1551" t="str">
            <v>6,56</v>
          </cell>
        </row>
        <row r="1552">
          <cell r="A1552" t="str">
            <v>ELE-PLA-035</v>
          </cell>
          <cell r="B1552" t="str">
            <v>PLACA PARA CAIXA 4" X 4", 2 POSTOS REDONDOS</v>
          </cell>
          <cell r="C1552" t="str">
            <v>UN</v>
          </cell>
          <cell r="D1552" t="str">
            <v>6,56</v>
          </cell>
        </row>
        <row r="1553">
          <cell r="A1553" t="str">
            <v>ELE-PLA-040</v>
          </cell>
          <cell r="B1553" t="str">
            <v>PLACA PARA CAIXA 2" X 4", 1 POSTO</v>
          </cell>
          <cell r="C1553" t="str">
            <v>UN</v>
          </cell>
          <cell r="D1553" t="str">
            <v>2,26</v>
          </cell>
        </row>
        <row r="1554">
          <cell r="A1554" t="str">
            <v>ELE-PLA-045</v>
          </cell>
          <cell r="B1554" t="str">
            <v>PLACA PARA CAIXA 4" X 4", 1 + 1 POSTO</v>
          </cell>
          <cell r="C1554" t="str">
            <v>UN</v>
          </cell>
          <cell r="D1554" t="str">
            <v>4,79</v>
          </cell>
        </row>
        <row r="1555">
          <cell r="A1555" t="str">
            <v>ELE-PLA-050</v>
          </cell>
          <cell r="B1555" t="str">
            <v>PLACA PARA CAIXA 4" X 4", 2 POSTOS SEPARADOS</v>
          </cell>
          <cell r="C1555" t="str">
            <v>UN</v>
          </cell>
          <cell r="D1555" t="str">
            <v>4,79</v>
          </cell>
        </row>
        <row r="1556">
          <cell r="A1556" t="str">
            <v>ELE-PLA-055</v>
          </cell>
          <cell r="B1556" t="str">
            <v>PLACA PARA CAIXA 4" X 4", 2 + 2 POSTOS REDONDOS</v>
          </cell>
          <cell r="C1556" t="str">
            <v>UN</v>
          </cell>
          <cell r="D1556" t="str">
            <v>4,79</v>
          </cell>
        </row>
        <row r="1557">
          <cell r="A1557" t="str">
            <v>ELE-PLA-060</v>
          </cell>
          <cell r="B1557" t="str">
            <v>PLACA PARA CAIXA 2" X 4", 3 POSTOS</v>
          </cell>
          <cell r="C1557" t="str">
            <v>UN</v>
          </cell>
          <cell r="D1557" t="str">
            <v>2,26</v>
          </cell>
        </row>
        <row r="1558">
          <cell r="A1558" t="str">
            <v>ELE-PLA-065</v>
          </cell>
          <cell r="B1558" t="str">
            <v>PLACA PARA CAIXA 2" X 4", COM FURO CENTRAL</v>
          </cell>
          <cell r="C1558" t="str">
            <v>UN</v>
          </cell>
          <cell r="D1558" t="str">
            <v>2,26</v>
          </cell>
        </row>
        <row r="1559">
          <cell r="A1559" t="str">
            <v>ELE-POS-005</v>
          </cell>
          <cell r="B1559" t="str">
            <v>POSTE DE AÇO GALVANIZADO A FOGO H = 3,00 M, FIXAÇÃO POR BASE COM CHUMBADOR - COM DIFUSOR EM VIDRO V-01 PARA LAMPADA MISTA DE 160 W</v>
          </cell>
          <cell r="C1559" t="str">
            <v>UN</v>
          </cell>
          <cell r="D1559" t="str">
            <v>1.389,12</v>
          </cell>
        </row>
        <row r="1560">
          <cell r="A1560" t="str">
            <v>ELE-POS-010</v>
          </cell>
          <cell r="B1560" t="str">
            <v>POSTE DE ILUMINAÇÃO EXTERNA COM 1 LUMINÁRIA COM 1 LÂMPADA DE 160W 220V</v>
          </cell>
          <cell r="C1560" t="str">
            <v>UN</v>
          </cell>
          <cell r="D1560" t="str">
            <v>367,26</v>
          </cell>
        </row>
        <row r="1561">
          <cell r="A1561" t="str">
            <v>ELE-PRO-005</v>
          </cell>
          <cell r="B1561" t="str">
            <v>PROJETOR EXTERNO PARA LÂMPADA A VAPOR DE MERCÚRIO , DE IODETO METÁLICO OU DE SÓDIO, COM ÂNGULO REGULÁVEL, COM ALOJAMENTO PARA REATOR, COMPLETO</v>
          </cell>
          <cell r="C1561" t="str">
            <v>UN</v>
          </cell>
          <cell r="D1561" t="str">
            <v>354,71</v>
          </cell>
        </row>
        <row r="1562">
          <cell r="A1562" t="str">
            <v>ELE-PRO-010</v>
          </cell>
          <cell r="B1562" t="str">
            <v>POSTE TELECÔNICO RETO, H = 9,00 M EM AÇO GALVANIZADO , (LIVRE)</v>
          </cell>
          <cell r="C1562" t="str">
            <v>UN</v>
          </cell>
          <cell r="D1562" t="str">
            <v>1.461,52</v>
          </cell>
        </row>
        <row r="1563">
          <cell r="A1563" t="str">
            <v>ELE-QUA-005</v>
          </cell>
          <cell r="B1563" t="str">
            <v>QUADRO DE DISTRIBUIÇÃO PARA 8 MÓDULOS COM BARRAMENTO E CHAVE</v>
          </cell>
          <cell r="C1563" t="str">
            <v>UN</v>
          </cell>
          <cell r="D1563" t="str">
            <v>84,16</v>
          </cell>
        </row>
        <row r="1564">
          <cell r="A1564" t="str">
            <v>ELE-QUA-006</v>
          </cell>
          <cell r="B1564" t="str">
            <v>QUADRO DE DISTRIBUIÇÃO PARA 12 MÓDULOS COM BARRAMENTO E CHAVE</v>
          </cell>
          <cell r="C1564" t="str">
            <v>UN</v>
          </cell>
          <cell r="D1564" t="str">
            <v>102,26</v>
          </cell>
        </row>
        <row r="1565">
          <cell r="A1565" t="str">
            <v>ELE-QUA-010</v>
          </cell>
          <cell r="B1565" t="str">
            <v>QUADRO DE DISTRIBUIÇÃO PARA 20 MÓDULOS COM BARRAMENTO 100 A</v>
          </cell>
          <cell r="C1565" t="str">
            <v>UN</v>
          </cell>
          <cell r="D1565" t="str">
            <v>161,32</v>
          </cell>
        </row>
        <row r="1566">
          <cell r="A1566" t="str">
            <v>ELE-QUA-015</v>
          </cell>
          <cell r="B1566" t="str">
            <v>QUADRO DE DISTRIBUIÇÃO PARA 24 MÓDULOS COM BARRAMENTO 100 A</v>
          </cell>
          <cell r="C1566" t="str">
            <v>UN</v>
          </cell>
          <cell r="D1566" t="str">
            <v>218,22</v>
          </cell>
        </row>
        <row r="1567">
          <cell r="A1567" t="str">
            <v>ELE-QUA-020</v>
          </cell>
          <cell r="B1567" t="str">
            <v>QUADRO DE DISTRIBUIÇÃO PARA 36 MÓDULOS COM BARRAMENTO 100 A</v>
          </cell>
          <cell r="C1567" t="str">
            <v>UN</v>
          </cell>
          <cell r="D1567" t="str">
            <v>269,38</v>
          </cell>
        </row>
        <row r="1568">
          <cell r="A1568" t="str">
            <v>ELE-QUA-025</v>
          </cell>
          <cell r="B1568" t="str">
            <v>QUADRO DE DISTRIBUIÇÃO PARA 42 MÓDULOS COM BARRAMENTO 100 A</v>
          </cell>
          <cell r="C1568" t="str">
            <v>UN</v>
          </cell>
          <cell r="D1568" t="str">
            <v>495,94</v>
          </cell>
        </row>
        <row r="1569">
          <cell r="A1569" t="str">
            <v>ELE-QUA-030</v>
          </cell>
          <cell r="B1569" t="str">
            <v>QUADRO DE DISTRIBUIÇÃO PARA 50 MÓDULOS COM BARRAMENTO 100 A</v>
          </cell>
          <cell r="C1569" t="str">
            <v>UN</v>
          </cell>
          <cell r="D1569" t="str">
            <v>677,06</v>
          </cell>
        </row>
        <row r="1570">
          <cell r="A1570" t="str">
            <v>ELE-QUA-031</v>
          </cell>
          <cell r="B1570" t="str">
            <v>QUADRO DE DISTRIBUIÇÃO DE LUZ EM PVC DE EMBUTIR, ATÉ 8 DIVISÕES MODULARES, DIMENSÕES EXTERNAS 160 X 240 X 89 MM</v>
          </cell>
          <cell r="C1570" t="str">
            <v>UN</v>
          </cell>
          <cell r="D1570" t="str">
            <v>112,16</v>
          </cell>
        </row>
        <row r="1571">
          <cell r="A1571" t="str">
            <v>ELE-QUA-032</v>
          </cell>
          <cell r="B1571" t="str">
            <v>QUADRO DE DISTRIBUIÇÃO DE LUZ EM PVC DE EMBUTIR, ATÉ 16 DIVISÕES MODULARES, DIMENSÕES EXTERNAS 260 X 310 X 85 MM</v>
          </cell>
          <cell r="C1571" t="str">
            <v>UN</v>
          </cell>
          <cell r="D1571" t="str">
            <v>157,36</v>
          </cell>
        </row>
        <row r="1572">
          <cell r="A1572" t="str">
            <v>ELE-QUA-035</v>
          </cell>
          <cell r="B1572" t="str">
            <v>QUADRO DE COMANDO PARA BOMBA P = 0,5 CV, RECALQUE</v>
          </cell>
          <cell r="C1572" t="str">
            <v>UN</v>
          </cell>
          <cell r="D1572" t="str">
            <v>141,34</v>
          </cell>
        </row>
        <row r="1573">
          <cell r="A1573" t="str">
            <v>ELE-QUA-040</v>
          </cell>
          <cell r="B1573" t="str">
            <v>QUADRO DE COMANDO PARA BOMBA P = 1,0 CV, RECALQUE</v>
          </cell>
          <cell r="C1573" t="str">
            <v>UN</v>
          </cell>
          <cell r="D1573" t="str">
            <v>148,40</v>
          </cell>
        </row>
        <row r="1574">
          <cell r="A1574" t="str">
            <v>ELE-QUA-045</v>
          </cell>
          <cell r="B1574" t="str">
            <v>QUADRO DE COMANDO PARA BOMBA P = 1,5 CV, RECALQUE</v>
          </cell>
          <cell r="C1574" t="str">
            <v>UN</v>
          </cell>
          <cell r="D1574" t="str">
            <v>151,45</v>
          </cell>
        </row>
        <row r="1575">
          <cell r="A1575" t="str">
            <v>ELE-QUA-050</v>
          </cell>
          <cell r="B1575" t="str">
            <v>QUADRO DE COMANDO PARA BOMBA P = 2,0 CV, RECALQUE</v>
          </cell>
          <cell r="C1575" t="str">
            <v>UN</v>
          </cell>
          <cell r="D1575" t="str">
            <v>173,93</v>
          </cell>
        </row>
        <row r="1576">
          <cell r="A1576" t="str">
            <v>ELE-QUA-055</v>
          </cell>
          <cell r="B1576" t="str">
            <v>QUADRO DE COMANDO PARA BOMBA P = 2,5 CV, RECALQUE</v>
          </cell>
          <cell r="C1576" t="str">
            <v>UN</v>
          </cell>
          <cell r="D1576" t="str">
            <v>176,70</v>
          </cell>
        </row>
        <row r="1577">
          <cell r="A1577" t="str">
            <v>ELE-QUA-060</v>
          </cell>
          <cell r="B1577" t="str">
            <v>QUADRO DE COMANDO PARA BOMBA P = 3,0 CV, RECALQUE</v>
          </cell>
          <cell r="C1577" t="str">
            <v>UN</v>
          </cell>
          <cell r="D1577" t="str">
            <v>179,35</v>
          </cell>
        </row>
        <row r="1578">
          <cell r="A1578" t="str">
            <v>ELE-REA-005</v>
          </cell>
          <cell r="B1578" t="str">
            <v>REATOR SIMPLES, A.F.P PARTIDA RÁPIDA 1 X 16 W - 127 V</v>
          </cell>
          <cell r="C1578" t="str">
            <v>UN</v>
          </cell>
          <cell r="D1578" t="str">
            <v>26,49</v>
          </cell>
        </row>
        <row r="1579">
          <cell r="A1579" t="str">
            <v>ELE-REA-010</v>
          </cell>
          <cell r="B1579" t="str">
            <v>REATOR DUPLO, A.F.P PARTIDA RÁPIDA 2 X 16 W - 127 V</v>
          </cell>
          <cell r="C1579" t="str">
            <v>UN</v>
          </cell>
          <cell r="D1579" t="str">
            <v>27,06</v>
          </cell>
        </row>
        <row r="1580">
          <cell r="A1580" t="str">
            <v>ELE-REA-015</v>
          </cell>
          <cell r="B1580" t="str">
            <v>REATOR SIMPLES, A.F.P PARTIDA RÁPIDA 1 X 32 W - 127 V</v>
          </cell>
          <cell r="C1580" t="str">
            <v>UN</v>
          </cell>
          <cell r="D1580" t="str">
            <v>26,49</v>
          </cell>
        </row>
        <row r="1581">
          <cell r="A1581" t="str">
            <v>ELE-REA-020</v>
          </cell>
          <cell r="B1581" t="str">
            <v>REATOR DUPLO, A.F.P PARTIDA RÁPIDA 2 X 32 W - 127 V</v>
          </cell>
          <cell r="C1581" t="str">
            <v>UN</v>
          </cell>
          <cell r="D1581" t="str">
            <v>35,88</v>
          </cell>
        </row>
        <row r="1582">
          <cell r="A1582" t="str">
            <v>ELE-REA-025</v>
          </cell>
          <cell r="B1582" t="str">
            <v>REATOR SIMPLES, A.F.P PARTIDA RÁPIDA 1 X 20 W - 127 V</v>
          </cell>
          <cell r="C1582" t="str">
            <v>UN</v>
          </cell>
          <cell r="D1582" t="str">
            <v>26,49</v>
          </cell>
        </row>
        <row r="1583">
          <cell r="A1583" t="str">
            <v>ELE-REA-030</v>
          </cell>
          <cell r="B1583" t="str">
            <v>REATOR DUPLO, A.F.P PARTIDA RÁPIDA 2 X 20 W - 127 V</v>
          </cell>
          <cell r="C1583" t="str">
            <v>UN</v>
          </cell>
          <cell r="D1583" t="str">
            <v>21,63</v>
          </cell>
        </row>
        <row r="1584">
          <cell r="A1584" t="str">
            <v>ELE-REA-035</v>
          </cell>
          <cell r="B1584" t="str">
            <v>REATOR SIMPLES, A.F.P PARTIDA RÁPIDA 1 X 40 W - 127 V</v>
          </cell>
          <cell r="C1584" t="str">
            <v>UN</v>
          </cell>
          <cell r="D1584" t="str">
            <v>26,49</v>
          </cell>
        </row>
        <row r="1585">
          <cell r="A1585" t="str">
            <v>ELE-REA-040</v>
          </cell>
          <cell r="B1585" t="str">
            <v>REATOR DUPLO, A.F.P PARTIDA RÁPIDA 2 X 40 W - 127 V</v>
          </cell>
          <cell r="C1585" t="str">
            <v>UN</v>
          </cell>
          <cell r="D1585" t="str">
            <v>38,29</v>
          </cell>
        </row>
        <row r="1586">
          <cell r="A1586" t="str">
            <v>ELE-REA-045</v>
          </cell>
          <cell r="B1586" t="str">
            <v>REATOR ELETRÔNICO, A.F.P PARTIDA RÁPIDA 2 X 16 W - 127/220 V</v>
          </cell>
          <cell r="C1586" t="str">
            <v>UN</v>
          </cell>
          <cell r="D1586" t="str">
            <v>35,29</v>
          </cell>
        </row>
        <row r="1587">
          <cell r="A1587" t="str">
            <v>ELE-REA-050</v>
          </cell>
          <cell r="B1587" t="str">
            <v>REATOR ELETRÔNICO, A.F.P PARTIDA RÁPIDA 2 X 32 W - 127/220 V</v>
          </cell>
          <cell r="C1587" t="str">
            <v>UN</v>
          </cell>
          <cell r="D1587" t="str">
            <v>43,08</v>
          </cell>
        </row>
        <row r="1588">
          <cell r="A1588" t="str">
            <v>ELE-REL-005</v>
          </cell>
          <cell r="B1588" t="str">
            <v>RELÉ FOTOELÉTRICO RM 10 120 V, 1200 VA COM BASE</v>
          </cell>
          <cell r="C1588" t="str">
            <v>UN</v>
          </cell>
          <cell r="D1588" t="str">
            <v>40,98</v>
          </cell>
        </row>
        <row r="1589">
          <cell r="A1589" t="str">
            <v>ELE-REL-010</v>
          </cell>
          <cell r="B1589" t="str">
            <v>RELÉ FOTOELÉTRICO RM 10 220 V, 1800 VA COM BASE</v>
          </cell>
          <cell r="C1589" t="str">
            <v>UN</v>
          </cell>
          <cell r="D1589" t="str">
            <v>41,11</v>
          </cell>
        </row>
        <row r="1590">
          <cell r="A1590" t="str">
            <v>ELE-SIR-005</v>
          </cell>
          <cell r="B1590" t="str">
            <v>SIRENE PARA ALCANCE ATÉ 500 M REF. RT-10</v>
          </cell>
          <cell r="C1590" t="str">
            <v>UN</v>
          </cell>
          <cell r="D1590" t="str">
            <v>374,10</v>
          </cell>
        </row>
        <row r="1591">
          <cell r="A1591" t="str">
            <v>ELE-SIR-010</v>
          </cell>
          <cell r="B1591" t="str">
            <v>SIRENE DE ALTA POTÊNCIA, TIMBRE Ø 150MM, 100DCB</v>
          </cell>
          <cell r="C1591" t="str">
            <v>UN</v>
          </cell>
          <cell r="D1591" t="str">
            <v>313,78</v>
          </cell>
        </row>
        <row r="1592">
          <cell r="A1592" t="str">
            <v>ELE-SUP-005</v>
          </cell>
          <cell r="B1592" t="str">
            <v>SUPRESSOR DE SURTO PARA PROTEÇÃO PRIMÁRIA EM QGD, ATÉ 1,5 KV - 5 KA</v>
          </cell>
          <cell r="C1592" t="str">
            <v>UN</v>
          </cell>
          <cell r="D1592" t="str">
            <v>145,00</v>
          </cell>
        </row>
        <row r="1593">
          <cell r="A1593" t="str">
            <v>ELE-SUP-010</v>
          </cell>
          <cell r="B1593" t="str">
            <v>SUPRESSOR DE SURTO PARA PROTEÇÃO DE CENTRAL DE TELECOMUNICAÇÕES</v>
          </cell>
          <cell r="C1593" t="str">
            <v>UN</v>
          </cell>
          <cell r="D1593" t="str">
            <v>176,61</v>
          </cell>
        </row>
        <row r="1594">
          <cell r="A1594" t="str">
            <v>ELE-TAM-005</v>
          </cell>
          <cell r="B1594" t="str">
            <v>TAMPÃO E ARO PARA CAIXA DE ENTRADA TIPO P-20, CONFORME PADRÕES TELEBRÁS</v>
          </cell>
          <cell r="C1594" t="str">
            <v>UN</v>
          </cell>
          <cell r="D1594" t="str">
            <v>227,81</v>
          </cell>
        </row>
        <row r="1595">
          <cell r="A1595" t="str">
            <v>ELE-TOM-005</v>
          </cell>
          <cell r="B1595" t="str">
            <v>TOMADA SIMPLES - 2P + T - 10A COM PLACA</v>
          </cell>
          <cell r="C1595" t="str">
            <v>UN</v>
          </cell>
          <cell r="D1595" t="str">
            <v>12,02</v>
          </cell>
        </row>
        <row r="1596">
          <cell r="A1596" t="str">
            <v>ELE-TOM-010</v>
          </cell>
          <cell r="B1596" t="str">
            <v>TOMADA SIMPLES - 2P + T - 10A SEM PLACA</v>
          </cell>
          <cell r="C1596" t="str">
            <v>UN</v>
          </cell>
          <cell r="D1596" t="str">
            <v>10,57</v>
          </cell>
        </row>
        <row r="1597">
          <cell r="A1597" t="str">
            <v>ELE-TOM-015</v>
          </cell>
          <cell r="B1597" t="str">
            <v>TOMADA SIMPLES - 2P + T - 20A COM PLACA</v>
          </cell>
          <cell r="C1597" t="str">
            <v>UN</v>
          </cell>
          <cell r="D1597" t="str">
            <v>14,24</v>
          </cell>
        </row>
        <row r="1598">
          <cell r="A1598" t="str">
            <v>ELE-TOM-020</v>
          </cell>
          <cell r="B1598" t="str">
            <v>TOMADA SIMPLES - 2P + T - 20A SEM PLACA</v>
          </cell>
          <cell r="C1598" t="str">
            <v>UN</v>
          </cell>
          <cell r="D1598" t="str">
            <v>14,09</v>
          </cell>
        </row>
        <row r="1599">
          <cell r="A1599" t="str">
            <v>ELE-TOM-025</v>
          </cell>
          <cell r="B1599" t="str">
            <v>TOMADA DUPLA - 2P + T - 20A COM PLACA</v>
          </cell>
          <cell r="C1599" t="str">
            <v>CJ</v>
          </cell>
          <cell r="D1599" t="str">
            <v>18,67</v>
          </cell>
        </row>
        <row r="1600">
          <cell r="A1600" t="str">
            <v>ELE-TOM-030</v>
          </cell>
          <cell r="B1600" t="str">
            <v>TOMADA DUPLA - 2P + T - 20A SEM PLACA</v>
          </cell>
          <cell r="C1600" t="str">
            <v>CJ</v>
          </cell>
          <cell r="D1600" t="str">
            <v>17,02</v>
          </cell>
        </row>
        <row r="1601">
          <cell r="A1601" t="str">
            <v>ELE-TOM-035</v>
          </cell>
          <cell r="B1601" t="str">
            <v>CONJUNTO DE 1 TOMADA + 1 INTERRUPTOR COM PLACA</v>
          </cell>
          <cell r="C1601" t="str">
            <v>CJ</v>
          </cell>
          <cell r="D1601" t="str">
            <v>20,20</v>
          </cell>
        </row>
        <row r="1602">
          <cell r="A1602" t="str">
            <v>ELE-TOM-040</v>
          </cell>
          <cell r="B1602" t="str">
            <v>CONJUNTO DE 1 TOMADA + 1 INTERRUPTOR SEM PLACA</v>
          </cell>
          <cell r="C1602" t="str">
            <v>CJ</v>
          </cell>
          <cell r="D1602" t="str">
            <v>15,65</v>
          </cell>
        </row>
        <row r="1603">
          <cell r="A1603" t="str">
            <v>ELE-TOM-045</v>
          </cell>
          <cell r="B1603" t="str">
            <v>TOMADA PARA PINO JACK 1/4, SOM E TV COM PLACA 4" X 2"</v>
          </cell>
          <cell r="C1603" t="str">
            <v>UN</v>
          </cell>
          <cell r="D1603" t="str">
            <v>11,67</v>
          </cell>
        </row>
        <row r="1604">
          <cell r="A1604" t="str">
            <v>ELE-TOM-050</v>
          </cell>
          <cell r="B1604" t="str">
            <v>TOMADA PARA TELEFONE, PADRÃO TELEBRÁS 4P SEM PLACA</v>
          </cell>
          <cell r="C1604" t="str">
            <v>UN</v>
          </cell>
          <cell r="D1604" t="str">
            <v>16,21</v>
          </cell>
        </row>
        <row r="1605">
          <cell r="A1605" t="str">
            <v>ELE-TPO-005</v>
          </cell>
          <cell r="B1605" t="str">
            <v>TAMPÃO DE ALUMÍNIO</v>
          </cell>
          <cell r="C1605" t="str">
            <v>UN</v>
          </cell>
          <cell r="D1605" t="str">
            <v>2,00</v>
          </cell>
        </row>
        <row r="1607">
          <cell r="A1607" t="str">
            <v>ENR-001</v>
          </cell>
          <cell r="B1607" t="str">
            <v>ENROCAMENTO</v>
          </cell>
        </row>
        <row r="1608">
          <cell r="A1608" t="str">
            <v>ENR-PED-005</v>
          </cell>
          <cell r="B1608" t="str">
            <v>ENROCAMENTO COM PEDRA DE MÃO JOGADA, INCLUSIVE FORNECIMENTO</v>
          </cell>
          <cell r="C1608" t="str">
            <v>M3</v>
          </cell>
          <cell r="D1608" t="str">
            <v>51,70</v>
          </cell>
        </row>
        <row r="1609">
          <cell r="A1609" t="str">
            <v>ENR-PED-010</v>
          </cell>
          <cell r="B1609" t="str">
            <v>ENROCAMENTO COM PEDRA DE MÃO ARRUMADA, INCLUSIVE FORNECIMENTO</v>
          </cell>
          <cell r="C1609" t="str">
            <v>M3</v>
          </cell>
          <cell r="D1609" t="str">
            <v>79,07</v>
          </cell>
        </row>
        <row r="1611">
          <cell r="A1611" t="str">
            <v>ENS-001</v>
          </cell>
          <cell r="B1611" t="str">
            <v>ENSAIO DE CONCRETO E AÇO</v>
          </cell>
        </row>
        <row r="1612">
          <cell r="A1612" t="str">
            <v>ENS-AÇO-005</v>
          </cell>
          <cell r="B1612" t="str">
            <v>ENSAIO DE TRAÇÃO, DOBRAMENTO E VERIFICAÇÃO DE BITOLAS EM BARRAS DE AÇO ATÉ 1"</v>
          </cell>
          <cell r="C1612" t="str">
            <v>UN</v>
          </cell>
          <cell r="D1612" t="str">
            <v>25,00</v>
          </cell>
        </row>
        <row r="1613">
          <cell r="A1613" t="str">
            <v>ENS-AÇO-010</v>
          </cell>
          <cell r="B1613" t="str">
            <v>ENSAIO DE TRAÇÃO, DOBRAMENTO E VERIFICAÇÃO DE BITOLAS EM BARRAS DE AÇO ACIMA DE 1"</v>
          </cell>
          <cell r="C1613" t="str">
            <v>UN</v>
          </cell>
          <cell r="D1613" t="str">
            <v>40,00</v>
          </cell>
        </row>
        <row r="1614">
          <cell r="A1614" t="str">
            <v>ENS-CON-005</v>
          </cell>
          <cell r="B1614" t="str">
            <v>ENSAIO DE CONCRETO: CURA, FACEAMENTO, RUPTURA, EMISSÃO DE CERTIFICADOS - ATE 6 UNIDADES</v>
          </cell>
          <cell r="C1614" t="str">
            <v>UN</v>
          </cell>
          <cell r="D1614" t="str">
            <v>39,00</v>
          </cell>
        </row>
        <row r="1615">
          <cell r="A1615" t="str">
            <v>ENS-CON-010</v>
          </cell>
          <cell r="B1615" t="str">
            <v>ENSAIO DE CONCRETO POR CORPO DE PROVA ADICIONAL</v>
          </cell>
          <cell r="C1615" t="str">
            <v>UN</v>
          </cell>
          <cell r="D1615" t="str">
            <v>8,00</v>
          </cell>
        </row>
        <row r="1616">
          <cell r="A1616" t="str">
            <v>ENS-CON-015</v>
          </cell>
          <cell r="B1616" t="str">
            <v>DETERMINAÇÃO E ANÁLISE DE RESULTADO DE RESISTÊNCIA A COMPRESSÃO DO CONCRETO MOLDADO</v>
          </cell>
          <cell r="C1616" t="str">
            <v>UN</v>
          </cell>
          <cell r="D1616" t="str">
            <v>10,00</v>
          </cell>
        </row>
        <row r="1617">
          <cell r="A1617" t="str">
            <v>ENS-CON-020</v>
          </cell>
          <cell r="B1617" t="str">
            <v>ENSAIO DE CONCRETO USINADO COM LANÇAMENTO CONVENCIONAL - ATÉ 7 M3</v>
          </cell>
          <cell r="C1617" t="str">
            <v>M3</v>
          </cell>
          <cell r="D1617" t="str">
            <v>12,00</v>
          </cell>
        </row>
        <row r="1618">
          <cell r="A1618" t="str">
            <v>ENS-CON-025</v>
          </cell>
          <cell r="B1618" t="str">
            <v>ENSAIO DE CONCRETO USINADO COM LANÇAMENTO CONVENCIONAL - ENTRE 7 M3 E 20 M3</v>
          </cell>
          <cell r="C1618" t="str">
            <v>M3</v>
          </cell>
          <cell r="D1618" t="str">
            <v>9,00</v>
          </cell>
        </row>
        <row r="1619">
          <cell r="A1619" t="str">
            <v>ENS-CON-030</v>
          </cell>
          <cell r="B1619" t="str">
            <v>ENSAIO DE CONCRETO USINADO COM LANÇAMENTO CONVENCIONAL - ACIMA DE 20 M3</v>
          </cell>
          <cell r="C1619" t="str">
            <v>M3</v>
          </cell>
          <cell r="D1619" t="str">
            <v>6,50</v>
          </cell>
        </row>
        <row r="1620">
          <cell r="A1620" t="str">
            <v>ENS-CON-035</v>
          </cell>
          <cell r="B1620" t="str">
            <v>ENSAIO DE CONCRETO VIRADO NA OBRA - ATÉ 7 M3</v>
          </cell>
          <cell r="C1620" t="str">
            <v>M3</v>
          </cell>
          <cell r="D1620" t="str">
            <v>12,00</v>
          </cell>
        </row>
        <row r="1621">
          <cell r="A1621" t="str">
            <v>ENS-CON-040</v>
          </cell>
          <cell r="B1621" t="str">
            <v>ENSAIO DE CONCRETO VIRADO NA OBRA - ENTRE 7 M3 E 20 M3</v>
          </cell>
          <cell r="C1621" t="str">
            <v>M3</v>
          </cell>
          <cell r="D1621" t="str">
            <v>9,00</v>
          </cell>
        </row>
        <row r="1623">
          <cell r="A1623" t="str">
            <v>EPI-001</v>
          </cell>
          <cell r="B1623" t="str">
            <v>EQUIPAMENTOS DE SEGURANÇA DE TRABALHO (VALORES REFERÊNCIA PARA O CÁLCULO DE CONSUMO/MÊS)</v>
          </cell>
        </row>
        <row r="1624">
          <cell r="A1624" t="str">
            <v>EPI-ABA-005</v>
          </cell>
          <cell r="B1624" t="str">
            <v>ABAFADOR DE RUÍDO TIPO CONCHA</v>
          </cell>
          <cell r="C1624" t="str">
            <v>UN</v>
          </cell>
          <cell r="D1624" t="str">
            <v>9,00</v>
          </cell>
        </row>
        <row r="1625">
          <cell r="A1625" t="str">
            <v>EPI-AVE-005</v>
          </cell>
          <cell r="B1625" t="str">
            <v>AVENTAL DE RASPA PARA SOLDADOR COM MANGA</v>
          </cell>
          <cell r="C1625" t="str">
            <v>UN</v>
          </cell>
          <cell r="D1625" t="str">
            <v>37,50</v>
          </cell>
        </row>
        <row r="1626">
          <cell r="A1626" t="str">
            <v>EPI-BOT-005</v>
          </cell>
          <cell r="B1626" t="str">
            <v>BOTINA SOLADO INJETADO DE AMARRAR PVC - PAR</v>
          </cell>
          <cell r="C1626" t="str">
            <v>UN</v>
          </cell>
          <cell r="D1626" t="str">
            <v>23,95</v>
          </cell>
        </row>
        <row r="1627">
          <cell r="A1627" t="str">
            <v>EPI-BOT-010</v>
          </cell>
          <cell r="B1627" t="str">
            <v>BOTINA SOLADO INJETADO COM BIQUEIRA DE AÇO - PAR</v>
          </cell>
          <cell r="C1627" t="str">
            <v>UN</v>
          </cell>
          <cell r="D1627" t="str">
            <v>30,36</v>
          </cell>
        </row>
        <row r="1628">
          <cell r="A1628" t="str">
            <v>EPI-BOT-015</v>
          </cell>
          <cell r="B1628" t="str">
            <v>BOTA DE BORRACHA TIPO SETE LÉGUAS CANO LONGO - PAR</v>
          </cell>
          <cell r="C1628" t="str">
            <v>UN</v>
          </cell>
          <cell r="D1628" t="str">
            <v>31,63</v>
          </cell>
        </row>
        <row r="1629">
          <cell r="A1629" t="str">
            <v>EPI-BOT-020</v>
          </cell>
          <cell r="B1629" t="str">
            <v>BOTA DE BORRACHA TIPO SETE LÉGUAS CANO CURTO - PAR</v>
          </cell>
          <cell r="C1629" t="str">
            <v>UN</v>
          </cell>
          <cell r="D1629" t="str">
            <v>29,45</v>
          </cell>
        </row>
        <row r="1630">
          <cell r="A1630" t="str">
            <v>EPI-CAP-005</v>
          </cell>
          <cell r="B1630" t="str">
            <v>CAPA PARA CHUVA TIPO MORCEGO</v>
          </cell>
          <cell r="C1630" t="str">
            <v>UN</v>
          </cell>
          <cell r="D1630" t="str">
            <v>13,25</v>
          </cell>
        </row>
        <row r="1631">
          <cell r="A1631" t="str">
            <v>EPI-CAP-010</v>
          </cell>
          <cell r="B1631" t="str">
            <v>CAPA PARA CHUVA FORRADA COM PVC</v>
          </cell>
          <cell r="C1631" t="str">
            <v>UN</v>
          </cell>
          <cell r="D1631" t="str">
            <v>11,83</v>
          </cell>
        </row>
        <row r="1632">
          <cell r="A1632" t="str">
            <v>EPI-CAP-015</v>
          </cell>
          <cell r="B1632" t="str">
            <v>CAPA PARA CHUVA COMUM</v>
          </cell>
          <cell r="C1632" t="str">
            <v>UN</v>
          </cell>
          <cell r="D1632" t="str">
            <v>13,00</v>
          </cell>
        </row>
        <row r="1633">
          <cell r="A1633" t="str">
            <v>EPI-CAP-020</v>
          </cell>
          <cell r="B1633" t="str">
            <v>CAPA PARA CHUVA COM FORRO DE FELTRO</v>
          </cell>
          <cell r="C1633" t="str">
            <v>UN</v>
          </cell>
          <cell r="D1633" t="str">
            <v>12,60</v>
          </cell>
        </row>
        <row r="1634">
          <cell r="A1634" t="str">
            <v>EPI-CAP-025</v>
          </cell>
          <cell r="B1634" t="str">
            <v>CAPACETE UNIVERSO</v>
          </cell>
          <cell r="C1634" t="str">
            <v>UN</v>
          </cell>
          <cell r="D1634" t="str">
            <v>11,00</v>
          </cell>
        </row>
        <row r="1635">
          <cell r="A1635" t="str">
            <v>EPI-CAP-030</v>
          </cell>
          <cell r="B1635" t="str">
            <v>CAPACETE MÓVEL</v>
          </cell>
          <cell r="C1635" t="str">
            <v>UN</v>
          </cell>
          <cell r="D1635" t="str">
            <v>9,67</v>
          </cell>
        </row>
        <row r="1636">
          <cell r="A1636" t="str">
            <v>EPI-CAP-035</v>
          </cell>
          <cell r="B1636" t="str">
            <v>CARNEIRA UNIVERSO</v>
          </cell>
          <cell r="C1636" t="str">
            <v>UN</v>
          </cell>
          <cell r="D1636" t="str">
            <v>4,63</v>
          </cell>
        </row>
        <row r="1637">
          <cell r="A1637" t="str">
            <v>EPI-CAP-040</v>
          </cell>
          <cell r="B1637" t="str">
            <v>CARNEIRA MÓVEL</v>
          </cell>
          <cell r="C1637" t="str">
            <v>UN</v>
          </cell>
          <cell r="D1637" t="str">
            <v>4,20</v>
          </cell>
        </row>
        <row r="1638">
          <cell r="A1638" t="str">
            <v>EPI-CIN-005</v>
          </cell>
          <cell r="B1638" t="str">
            <v>CINTO DE SEGURANÇA TIPO PÁRA-QUEDISTA</v>
          </cell>
          <cell r="C1638" t="str">
            <v>UN</v>
          </cell>
          <cell r="D1638" t="str">
            <v>40,17</v>
          </cell>
        </row>
        <row r="1639">
          <cell r="A1639" t="str">
            <v>EPI-COI-005</v>
          </cell>
          <cell r="B1639" t="str">
            <v>COIFA PARA SERRA CIRCULAR</v>
          </cell>
          <cell r="C1639" t="str">
            <v>UN</v>
          </cell>
          <cell r="D1639" t="str">
            <v>370,00</v>
          </cell>
        </row>
        <row r="1640">
          <cell r="A1640" t="str">
            <v>EPI-EXT-001</v>
          </cell>
          <cell r="B1640" t="str">
            <v>EXTINTOR DE INCÊNDIO ÁGUA PRESSURIZADA, CAPACIDADE = 10 L (MATERIAL E MÃO DE OBRA)</v>
          </cell>
          <cell r="C1640" t="str">
            <v>UN</v>
          </cell>
          <cell r="D1640" t="str">
            <v>108,91</v>
          </cell>
        </row>
        <row r="1641">
          <cell r="A1641" t="str">
            <v>EPI-LUV-005</v>
          </cell>
          <cell r="B1641" t="str">
            <v>LUVA DE BORRACHA MUCAMBO - PAR</v>
          </cell>
          <cell r="C1641" t="str">
            <v>UN</v>
          </cell>
          <cell r="D1641" t="str">
            <v>2,47</v>
          </cell>
        </row>
        <row r="1642">
          <cell r="A1642" t="str">
            <v>EPI-LUV-010</v>
          </cell>
          <cell r="B1642" t="str">
            <v>LUVA DE BORRACHA COM FORRO MUCAMBO - PAR</v>
          </cell>
          <cell r="C1642" t="str">
            <v>UN</v>
          </cell>
          <cell r="D1642" t="str">
            <v>3,30</v>
          </cell>
        </row>
        <row r="1643">
          <cell r="A1643" t="str">
            <v>EPI-LUV-015</v>
          </cell>
          <cell r="B1643" t="str">
            <v>LUVA DE RASPA CANO CURTO - PAR</v>
          </cell>
          <cell r="C1643" t="str">
            <v>UN</v>
          </cell>
          <cell r="D1643" t="str">
            <v>8,73</v>
          </cell>
        </row>
        <row r="1644">
          <cell r="A1644" t="str">
            <v>EPI-LUV-020</v>
          </cell>
          <cell r="B1644" t="str">
            <v>LUVA DE RASPA CANO LONGO - PAR</v>
          </cell>
          <cell r="C1644" t="str">
            <v>UN</v>
          </cell>
          <cell r="D1644" t="str">
            <v>13,00</v>
          </cell>
        </row>
        <row r="1645">
          <cell r="A1645" t="str">
            <v>EPI-MAS-005</v>
          </cell>
          <cell r="B1645" t="str">
            <v>MÁSCARA CONTRA PÓ COM FILTRO</v>
          </cell>
          <cell r="C1645" t="str">
            <v>UN</v>
          </cell>
          <cell r="D1645" t="str">
            <v>24,95</v>
          </cell>
        </row>
        <row r="1646">
          <cell r="A1646" t="str">
            <v>EPI-MAS-010</v>
          </cell>
          <cell r="B1646" t="str">
            <v>MÁSCARA CONTRA PÓ DESCARTÁVEL</v>
          </cell>
          <cell r="C1646" t="str">
            <v>UN</v>
          </cell>
          <cell r="D1646" t="str">
            <v>2,10</v>
          </cell>
        </row>
        <row r="1647">
          <cell r="A1647" t="str">
            <v>EPI-OCU-005</v>
          </cell>
          <cell r="B1647" t="str">
            <v>ÓCULOS PROTEÇÃO PARA SOLDA</v>
          </cell>
          <cell r="C1647" t="str">
            <v>UN</v>
          </cell>
          <cell r="D1647" t="str">
            <v>12,00</v>
          </cell>
        </row>
        <row r="1648">
          <cell r="A1648" t="str">
            <v>EPI-PER-005</v>
          </cell>
          <cell r="B1648" t="str">
            <v>PERNEIRA DE RASPA LONGA</v>
          </cell>
          <cell r="C1648" t="str">
            <v>UN</v>
          </cell>
          <cell r="D1648" t="str">
            <v>12,75</v>
          </cell>
        </row>
        <row r="1649">
          <cell r="A1649" t="str">
            <v>EPI-PRO-005</v>
          </cell>
          <cell r="B1649" t="str">
            <v>PROTETOR AURICULAR COPOLIMERO</v>
          </cell>
          <cell r="C1649" t="str">
            <v>UN</v>
          </cell>
          <cell r="D1649" t="str">
            <v>2,50</v>
          </cell>
        </row>
        <row r="1650">
          <cell r="A1650" t="str">
            <v>EPI-PRO-010</v>
          </cell>
          <cell r="B1650" t="str">
            <v>PROTETOR AURICULAR TIPO CONCHA</v>
          </cell>
          <cell r="C1650" t="str">
            <v>UN</v>
          </cell>
          <cell r="D1650" t="str">
            <v>8,43</v>
          </cell>
        </row>
        <row r="1651">
          <cell r="A1651" t="str">
            <v>EPI-PRO-015</v>
          </cell>
          <cell r="B1651" t="str">
            <v>PROTETOR FACIAL DE ACRÍLICO</v>
          </cell>
          <cell r="C1651" t="str">
            <v>UN</v>
          </cell>
          <cell r="D1651" t="str">
            <v>18,40</v>
          </cell>
        </row>
        <row r="1652">
          <cell r="A1652" t="str">
            <v>EPI-PRO-020</v>
          </cell>
          <cell r="B1652" t="str">
            <v>PROTETOR AURICULAR DE SILICONE</v>
          </cell>
          <cell r="C1652" t="str">
            <v>UN</v>
          </cell>
          <cell r="D1652" t="str">
            <v>3,45</v>
          </cell>
        </row>
        <row r="1653">
          <cell r="A1653" t="str">
            <v>EPI-UNI-005</v>
          </cell>
          <cell r="B1653" t="str">
            <v>UNIFORME</v>
          </cell>
          <cell r="C1653" t="str">
            <v>UN</v>
          </cell>
          <cell r="D1653" t="str">
            <v>30,00</v>
          </cell>
        </row>
        <row r="1655">
          <cell r="A1655" t="str">
            <v>EQP-001</v>
          </cell>
          <cell r="B1655" t="str">
            <v>EQUIPAMENTOS ESPORTIVOS</v>
          </cell>
        </row>
        <row r="1656">
          <cell r="A1656" t="str">
            <v>EQP-ESP-005</v>
          </cell>
          <cell r="B1656" t="str">
            <v>TRAVES DE GOL EM TUBO GALVANIZADO PARA QUADRA</v>
          </cell>
          <cell r="C1656" t="str">
            <v>UN</v>
          </cell>
          <cell r="D1656" t="str">
            <v>781,50</v>
          </cell>
        </row>
        <row r="1657">
          <cell r="A1657" t="str">
            <v>EQP-ESP-010</v>
          </cell>
          <cell r="B1657" t="str">
            <v>TRAVES DE GOL PARA CAMPO DE FUTEBOL - CADA GOL - PINTADA</v>
          </cell>
          <cell r="C1657" t="str">
            <v>UN</v>
          </cell>
          <cell r="D1657" t="str">
            <v>1.113,00</v>
          </cell>
        </row>
        <row r="1658">
          <cell r="A1658" t="str">
            <v>EQP-ESP-015</v>
          </cell>
          <cell r="B1658" t="str">
            <v>REDE DE VÔLEI COM PEDESTAL PARA JUIZ</v>
          </cell>
          <cell r="C1658" t="str">
            <v>CJ</v>
          </cell>
          <cell r="D1658" t="str">
            <v>867,00</v>
          </cell>
        </row>
        <row r="1659">
          <cell r="A1659" t="str">
            <v>EQP-ESP-020</v>
          </cell>
          <cell r="B1659" t="str">
            <v>REDE DE VÔLEI COM MASTRO EM TUBO GALVANIZADO SEM PEDESTAL</v>
          </cell>
          <cell r="C1659" t="str">
            <v>CJ</v>
          </cell>
          <cell r="D1659" t="str">
            <v>616,00</v>
          </cell>
        </row>
        <row r="1660">
          <cell r="A1660" t="str">
            <v>EQP-ESP-025</v>
          </cell>
          <cell r="B1660" t="str">
            <v>REDE DE PETECA COM MASTROS EM TUBO AÇO GALVANIZADO D = 76 MM</v>
          </cell>
          <cell r="C1660" t="str">
            <v>CJ</v>
          </cell>
          <cell r="D1660" t="str">
            <v>616,00</v>
          </cell>
        </row>
        <row r="1661">
          <cell r="A1661" t="str">
            <v>EQP-ESP-030</v>
          </cell>
          <cell r="B1661" t="str">
            <v>TABELA DE BASQUETE EM POSTE METÁLICO E SUPORTE DE PISO</v>
          </cell>
          <cell r="C1661" t="str">
            <v>UN</v>
          </cell>
          <cell r="D1661" t="str">
            <v>1.698,00</v>
          </cell>
        </row>
        <row r="1663">
          <cell r="A1663" t="str">
            <v>EQP-002</v>
          </cell>
          <cell r="B1663" t="str">
            <v>EQUIPAMENTOS PARA PLAYGROUND METÁLICOS</v>
          </cell>
        </row>
        <row r="1664">
          <cell r="A1664" t="str">
            <v>EQP-PLA-005</v>
          </cell>
          <cell r="B1664" t="str">
            <v>ESCORREGADOR MÉDIO METÁLICO PARA PLAYGROUND</v>
          </cell>
          <cell r="C1664" t="str">
            <v>UN</v>
          </cell>
          <cell r="D1664" t="str">
            <v>438,77</v>
          </cell>
        </row>
        <row r="1665">
          <cell r="A1665" t="str">
            <v>EQP-PLA-010</v>
          </cell>
          <cell r="B1665" t="str">
            <v>GANGORRA METÁLICA COM DOIS LUGARES</v>
          </cell>
          <cell r="C1665" t="str">
            <v>UN</v>
          </cell>
          <cell r="D1665" t="str">
            <v>321,58</v>
          </cell>
        </row>
        <row r="1666">
          <cell r="A1666" t="str">
            <v>EQP-PLA-015</v>
          </cell>
          <cell r="B1666" t="str">
            <v>ZANGA BURRINHO METÁLICO COM DUAS PRANCHAS</v>
          </cell>
          <cell r="C1666" t="str">
            <v>UN</v>
          </cell>
          <cell r="D1666" t="str">
            <v>539,87</v>
          </cell>
        </row>
        <row r="1667">
          <cell r="A1667" t="str">
            <v>EQP-PLA-020</v>
          </cell>
          <cell r="B1667" t="str">
            <v>BARRA FIXA METÁLICA PARA PLAYGROUND</v>
          </cell>
          <cell r="C1667" t="str">
            <v>UN</v>
          </cell>
          <cell r="D1667" t="str">
            <v>497,97</v>
          </cell>
        </row>
        <row r="1668">
          <cell r="A1668" t="str">
            <v>EQP-PLA-025</v>
          </cell>
          <cell r="B1668" t="str">
            <v>ESCADA HORIZONTAL METÁLICA PARA PLAYGROUND</v>
          </cell>
          <cell r="C1668" t="str">
            <v>UN</v>
          </cell>
          <cell r="D1668" t="str">
            <v>800,53</v>
          </cell>
        </row>
        <row r="1669">
          <cell r="A1669" t="str">
            <v>EQP-PLA-030</v>
          </cell>
          <cell r="B1669" t="str">
            <v>BARRAS DE ALONGAMENTO METÁLICO PARA PLAYGROUND</v>
          </cell>
          <cell r="C1669" t="str">
            <v>UN</v>
          </cell>
          <cell r="D1669" t="str">
            <v>453,98</v>
          </cell>
        </row>
        <row r="1670">
          <cell r="A1670" t="str">
            <v>EQP-PLA-035</v>
          </cell>
          <cell r="B1670" t="str">
            <v>BALANCIM COM CINCO LUGARES METÁLICO PARA PLAYGROUND</v>
          </cell>
          <cell r="C1670" t="str">
            <v>UN</v>
          </cell>
          <cell r="D1670" t="str">
            <v>484,26</v>
          </cell>
        </row>
        <row r="1671">
          <cell r="A1671" t="str">
            <v>EQP-PLA-040</v>
          </cell>
          <cell r="B1671" t="str">
            <v>ALONGADORES (DUAS PEÇAS)</v>
          </cell>
          <cell r="C1671" t="str">
            <v>CJ</v>
          </cell>
          <cell r="D1671" t="str">
            <v>2.052,65</v>
          </cell>
        </row>
        <row r="1672">
          <cell r="A1672" t="str">
            <v>EQP-PLA-045</v>
          </cell>
          <cell r="B1672" t="str">
            <v>BANCO PREGUIÇA</v>
          </cell>
          <cell r="C1672" t="str">
            <v>UN</v>
          </cell>
          <cell r="D1672" t="str">
            <v>1.423,04</v>
          </cell>
        </row>
        <row r="1673">
          <cell r="A1673" t="str">
            <v>EQP-PLA-050</v>
          </cell>
          <cell r="B1673" t="str">
            <v>ELEVAÇÃO LATERAL</v>
          </cell>
          <cell r="C1673" t="str">
            <v>UN</v>
          </cell>
          <cell r="D1673" t="str">
            <v>1.119,34</v>
          </cell>
        </row>
        <row r="1674">
          <cell r="A1674" t="str">
            <v>EQP-PLA-055</v>
          </cell>
          <cell r="B1674" t="str">
            <v>BARRA MÓVEL</v>
          </cell>
          <cell r="C1674" t="str">
            <v>UN</v>
          </cell>
          <cell r="D1674" t="str">
            <v>1.582,30</v>
          </cell>
        </row>
        <row r="1675">
          <cell r="A1675" t="str">
            <v>EQP-PLA-060</v>
          </cell>
          <cell r="B1675" t="str">
            <v>ESQUI</v>
          </cell>
          <cell r="C1675" t="str">
            <v>UN</v>
          </cell>
          <cell r="D1675" t="str">
            <v>2.465,76</v>
          </cell>
        </row>
        <row r="1676">
          <cell r="A1676" t="str">
            <v>EQP-PLA-065</v>
          </cell>
          <cell r="B1676" t="str">
            <v>PARALELAS</v>
          </cell>
          <cell r="C1676" t="str">
            <v>UN</v>
          </cell>
          <cell r="D1676" t="str">
            <v>1.194,48</v>
          </cell>
        </row>
        <row r="1677">
          <cell r="A1677" t="str">
            <v>EQP-PLA-070</v>
          </cell>
          <cell r="B1677" t="str">
            <v>PASSARELA</v>
          </cell>
          <cell r="C1677" t="str">
            <v>UN</v>
          </cell>
          <cell r="D1677" t="str">
            <v>1.041,48</v>
          </cell>
        </row>
        <row r="1678">
          <cell r="A1678" t="str">
            <v>EQP-PLA-075</v>
          </cell>
          <cell r="B1678" t="str">
            <v>PASSO A PASSO</v>
          </cell>
          <cell r="C1678" t="str">
            <v>UN</v>
          </cell>
          <cell r="D1678" t="str">
            <v>546,09</v>
          </cell>
        </row>
        <row r="1679">
          <cell r="A1679" t="str">
            <v>EQP-PLA-080</v>
          </cell>
          <cell r="B1679" t="str">
            <v>PASSO AÉREO (TRIPLO)</v>
          </cell>
          <cell r="C1679" t="str">
            <v>CJ</v>
          </cell>
          <cell r="D1679" t="str">
            <v>3.595,66</v>
          </cell>
        </row>
        <row r="1680">
          <cell r="A1680" t="str">
            <v>EQP-PLA-085</v>
          </cell>
          <cell r="B1680" t="str">
            <v>PENDULO</v>
          </cell>
          <cell r="C1680" t="str">
            <v>UN</v>
          </cell>
          <cell r="D1680" t="str">
            <v>1.828,76</v>
          </cell>
        </row>
        <row r="1681">
          <cell r="A1681" t="str">
            <v>EQP-PLA-090</v>
          </cell>
          <cell r="B1681" t="str">
            <v>POSTES FLEXORES (TRÊS PEÇAS)</v>
          </cell>
          <cell r="C1681" t="str">
            <v>CJ</v>
          </cell>
          <cell r="D1681" t="str">
            <v>1.395,49</v>
          </cell>
        </row>
        <row r="1682">
          <cell r="A1682" t="str">
            <v>EQP-PLA-095</v>
          </cell>
          <cell r="B1682" t="str">
            <v>RODA OMBROS</v>
          </cell>
          <cell r="C1682" t="str">
            <v>UN</v>
          </cell>
          <cell r="D1682" t="str">
            <v>2.424,75</v>
          </cell>
        </row>
        <row r="1683">
          <cell r="A1683" t="str">
            <v>EQP-PLA-100</v>
          </cell>
          <cell r="B1683" t="str">
            <v>SENTA E LEVANTA (TRÊS PEÇAS)</v>
          </cell>
          <cell r="C1683" t="str">
            <v>CJ</v>
          </cell>
          <cell r="D1683" t="str">
            <v>1.282,56</v>
          </cell>
        </row>
        <row r="1684">
          <cell r="A1684" t="str">
            <v>EQP-PLA-105</v>
          </cell>
          <cell r="B1684" t="str">
            <v>TOTEM (INCLUINDO ADESIVOS)</v>
          </cell>
          <cell r="C1684" t="str">
            <v>UN</v>
          </cell>
          <cell r="D1684" t="str">
            <v>945,75</v>
          </cell>
        </row>
        <row r="1686">
          <cell r="A1686" t="str">
            <v>EQU-001</v>
          </cell>
          <cell r="B1686" t="str">
            <v>ALUGUEL DE EQUIPAMENTOS</v>
          </cell>
        </row>
        <row r="1687">
          <cell r="A1687" t="str">
            <v>EQU-BAL-005</v>
          </cell>
          <cell r="B1687" t="str">
            <v>BALANCIM ELETRICO - PLATAFORMA 3M</v>
          </cell>
          <cell r="C1687" t="str">
            <v>MÊS</v>
          </cell>
          <cell r="D1687" t="str">
            <v>3.500,00</v>
          </cell>
        </row>
        <row r="1688">
          <cell r="A1688" t="str">
            <v>EQU-BAL-010</v>
          </cell>
          <cell r="B1688" t="str">
            <v>BALANCIM ELETRICO - PLATAFORMA 6M</v>
          </cell>
          <cell r="C1688" t="str">
            <v>MÊS</v>
          </cell>
          <cell r="D1688" t="str">
            <v>3.800,00</v>
          </cell>
        </row>
        <row r="1689">
          <cell r="A1689" t="str">
            <v>EQU-BAL-015</v>
          </cell>
          <cell r="B1689" t="str">
            <v>BALANCIM ELETRICO - PLATAFORMA 9M</v>
          </cell>
          <cell r="C1689" t="str">
            <v>MÊS</v>
          </cell>
          <cell r="D1689" t="str">
            <v>4.100,00</v>
          </cell>
        </row>
        <row r="1690">
          <cell r="A1690" t="str">
            <v>EQU-BET-005</v>
          </cell>
          <cell r="B1690" t="str">
            <v>BETONEIRA SEM CARREGADOR B-320 COM MOTOR ELETRICO TRIFASICO</v>
          </cell>
          <cell r="C1690" t="str">
            <v>MÊS</v>
          </cell>
          <cell r="D1690" t="str">
            <v>104,00</v>
          </cell>
        </row>
        <row r="1691">
          <cell r="A1691" t="str">
            <v>EQU-BET-010</v>
          </cell>
          <cell r="B1691" t="str">
            <v>BETONEIRA SEM CARREGADOR B-320 COM MOTOR ELETRICO MONOFÁSICO</v>
          </cell>
          <cell r="C1691" t="str">
            <v>MÊS</v>
          </cell>
          <cell r="D1691" t="str">
            <v>123,33</v>
          </cell>
        </row>
        <row r="1692">
          <cell r="A1692" t="str">
            <v>EQU-BET-015</v>
          </cell>
          <cell r="B1692" t="str">
            <v>BETONEIRA SEM CARREGADOR B-320 COM MOTOR A GASOLINA</v>
          </cell>
          <cell r="C1692" t="str">
            <v>MÊS</v>
          </cell>
          <cell r="D1692" t="str">
            <v>620,00</v>
          </cell>
        </row>
        <row r="1693">
          <cell r="A1693" t="str">
            <v>EQU-BET-020</v>
          </cell>
          <cell r="B1693" t="str">
            <v>BETONEIRA SEM CARREGADOR B-320 COM MOTOR A DIESEL</v>
          </cell>
          <cell r="C1693" t="str">
            <v>MÊS</v>
          </cell>
          <cell r="D1693" t="str">
            <v>545,00</v>
          </cell>
        </row>
        <row r="1694">
          <cell r="A1694" t="str">
            <v>EQU-BET-025</v>
          </cell>
          <cell r="B1694" t="str">
            <v>BETONEIRA COM CARREGADOR BC-320 COM MOTOR ELETRICO TRIFASICO</v>
          </cell>
          <cell r="C1694" t="str">
            <v>MÊS</v>
          </cell>
          <cell r="D1694" t="str">
            <v>435,00</v>
          </cell>
        </row>
        <row r="1695">
          <cell r="A1695" t="str">
            <v>EQU-BET-030</v>
          </cell>
          <cell r="B1695" t="str">
            <v>BETONEIRA COM CARREGADOR BC-320 COM MOTOR A DIESEL</v>
          </cell>
          <cell r="C1695" t="str">
            <v>MÊS</v>
          </cell>
          <cell r="D1695" t="str">
            <v>800,00</v>
          </cell>
        </row>
        <row r="1696">
          <cell r="A1696" t="str">
            <v>EQU-BET-035</v>
          </cell>
          <cell r="B1696" t="str">
            <v>BETONEIRA COM CARREGADOR 580 L C- MOTOR ELÉTRICO TRIFÁSICO</v>
          </cell>
          <cell r="C1696" t="str">
            <v>MÊS</v>
          </cell>
          <cell r="D1696" t="str">
            <v>502,50</v>
          </cell>
        </row>
        <row r="1697">
          <cell r="A1697" t="str">
            <v>EQU-BET-040</v>
          </cell>
          <cell r="B1697" t="str">
            <v>BETONEIRA COM CARREGADOR 600 L COM MOTOR A DIESEL</v>
          </cell>
          <cell r="C1697" t="str">
            <v>MÊS</v>
          </cell>
          <cell r="D1697" t="str">
            <v>980,00</v>
          </cell>
        </row>
        <row r="1698">
          <cell r="A1698" t="str">
            <v>EQU-BET-045</v>
          </cell>
          <cell r="B1698" t="str">
            <v>MOTOR TRIFÁSICO PARA BETONEIRA</v>
          </cell>
          <cell r="C1698" t="str">
            <v>MÊS</v>
          </cell>
          <cell r="D1698" t="str">
            <v>40,00</v>
          </cell>
        </row>
        <row r="1699">
          <cell r="A1699" t="str">
            <v>EQU-BET-050</v>
          </cell>
          <cell r="B1699" t="str">
            <v>MOTOR MONOFÁSICO PARA BETONEIRA</v>
          </cell>
          <cell r="C1699" t="str">
            <v>MÊS</v>
          </cell>
          <cell r="D1699" t="str">
            <v>45,00</v>
          </cell>
        </row>
        <row r="1700">
          <cell r="A1700" t="str">
            <v>EQU-BOB-005</v>
          </cell>
          <cell r="B1700" t="str">
            <v>BOB CAT COM CAÇAMBA MULT. 753-C</v>
          </cell>
          <cell r="C1700" t="str">
            <v>MÊS</v>
          </cell>
          <cell r="D1700" t="str">
            <v>5.040,00</v>
          </cell>
        </row>
        <row r="1701">
          <cell r="A1701" t="str">
            <v>EQU-BOM-005</v>
          </cell>
          <cell r="B1701" t="str">
            <v>BOMBA SUBMERSÍVEL DE 2" TRIFÁSICA</v>
          </cell>
          <cell r="C1701" t="str">
            <v>MÊS</v>
          </cell>
          <cell r="D1701" t="str">
            <v>250,00</v>
          </cell>
        </row>
        <row r="1702">
          <cell r="A1702" t="str">
            <v>EQU-BOM-010</v>
          </cell>
          <cell r="B1702" t="str">
            <v>BOMBA SUBMERSÍVEL DE 3" TRIFÁSICA</v>
          </cell>
          <cell r="C1702" t="str">
            <v>MÊS</v>
          </cell>
          <cell r="D1702" t="str">
            <v>282,50</v>
          </cell>
        </row>
        <row r="1703">
          <cell r="A1703" t="str">
            <v>EQU-BOM-015</v>
          </cell>
          <cell r="B1703" t="str">
            <v>BOMBA DE DRENAGEM DE 2" MOTOR TRIFÁSICO</v>
          </cell>
          <cell r="C1703" t="str">
            <v>MÊS</v>
          </cell>
          <cell r="D1703" t="str">
            <v>180,00</v>
          </cell>
        </row>
        <row r="1704">
          <cell r="A1704" t="str">
            <v>EQU-BOM-020</v>
          </cell>
          <cell r="B1704" t="str">
            <v>BOMBA DE DRENAGEM DE 3" MOTOR TRIFÁSICO</v>
          </cell>
          <cell r="C1704" t="str">
            <v>MÊS</v>
          </cell>
          <cell r="D1704" t="str">
            <v>270,00</v>
          </cell>
        </row>
        <row r="1705">
          <cell r="A1705" t="str">
            <v>EQU-BOM-025</v>
          </cell>
          <cell r="B1705" t="str">
            <v>BOMBA DE DRENAGEM DE 4" MOTOR TRIFÁSICO</v>
          </cell>
          <cell r="C1705" t="str">
            <v>MÊS</v>
          </cell>
          <cell r="D1705" t="str">
            <v>310,00</v>
          </cell>
        </row>
        <row r="1706">
          <cell r="A1706" t="str">
            <v>EQU-BOM-030</v>
          </cell>
          <cell r="B1706" t="str">
            <v>BOMBA NÃO SUBMERSÍVEL - TRIFÁSICA</v>
          </cell>
          <cell r="C1706" t="str">
            <v>MÊS</v>
          </cell>
          <cell r="D1706" t="str">
            <v>150,00</v>
          </cell>
        </row>
        <row r="1707">
          <cell r="A1707" t="str">
            <v>EQU-COM-005</v>
          </cell>
          <cell r="B1707" t="str">
            <v>COMPACTADOR A GASOLINA/ELÉTRICO MIKASA</v>
          </cell>
          <cell r="C1707" t="str">
            <v>MÊS</v>
          </cell>
          <cell r="D1707" t="str">
            <v>520,00</v>
          </cell>
        </row>
        <row r="1708">
          <cell r="A1708" t="str">
            <v>EQU-COM-010</v>
          </cell>
          <cell r="B1708" t="str">
            <v>COMPACTADOR CM-13 (ELÉTRICO, DIESEL OU GASOLINA)</v>
          </cell>
          <cell r="C1708" t="str">
            <v>MÊS</v>
          </cell>
          <cell r="D1708" t="str">
            <v>820,00</v>
          </cell>
        </row>
        <row r="1709">
          <cell r="A1709" t="str">
            <v>EQU-COM-015</v>
          </cell>
          <cell r="B1709" t="str">
            <v>COMPACTADOR CM-20 (ELÉTRICO)</v>
          </cell>
          <cell r="C1709" t="str">
            <v>MÊS</v>
          </cell>
          <cell r="D1709" t="str">
            <v>550,00</v>
          </cell>
        </row>
        <row r="1710">
          <cell r="A1710" t="str">
            <v>EQU-COM-020</v>
          </cell>
          <cell r="B1710" t="str">
            <v>COMPACTADOR CM-20 (DIESEL)</v>
          </cell>
          <cell r="C1710" t="str">
            <v>MÊS</v>
          </cell>
          <cell r="D1710" t="str">
            <v>656,67</v>
          </cell>
        </row>
        <row r="1711">
          <cell r="A1711" t="str">
            <v>EQU-COM-025</v>
          </cell>
          <cell r="B1711" t="str">
            <v>COMPACTADOR CP-70 (ELÉTRICO)</v>
          </cell>
          <cell r="C1711" t="str">
            <v>MÊS</v>
          </cell>
          <cell r="D1711" t="str">
            <v>550,00</v>
          </cell>
        </row>
        <row r="1712">
          <cell r="A1712" t="str">
            <v>EQU-COM-030</v>
          </cell>
          <cell r="B1712" t="str">
            <v>COMPACTADOR CP-70 (DIESEL)</v>
          </cell>
          <cell r="C1712" t="str">
            <v>MÊS</v>
          </cell>
          <cell r="D1712" t="str">
            <v>550,00</v>
          </cell>
        </row>
        <row r="1713">
          <cell r="A1713" t="str">
            <v>EQU-COM-035</v>
          </cell>
          <cell r="B1713" t="str">
            <v>COMPRESSOR DE AR COM OPERADOR SEM COMBUSTÍVEL 125 PCM</v>
          </cell>
          <cell r="C1713" t="str">
            <v>H</v>
          </cell>
          <cell r="D1713" t="str">
            <v>9,50</v>
          </cell>
        </row>
        <row r="1714">
          <cell r="A1714" t="str">
            <v>EQU-COM-040</v>
          </cell>
          <cell r="B1714" t="str">
            <v>COMPRESSOR DE AR COM OPERADOR SEM COMBUSTÍVEL 160 PCM</v>
          </cell>
          <cell r="C1714" t="str">
            <v>H</v>
          </cell>
          <cell r="D1714" t="str">
            <v>10,50</v>
          </cell>
        </row>
        <row r="1715">
          <cell r="A1715" t="str">
            <v>EQU-COM-045</v>
          </cell>
          <cell r="B1715" t="str">
            <v>COMPRESSOR DE AR COM OPERADOR SEM COMBUSTÍVEL 170 PCM</v>
          </cell>
          <cell r="C1715" t="str">
            <v>H</v>
          </cell>
          <cell r="D1715" t="str">
            <v>11,00</v>
          </cell>
        </row>
        <row r="1716">
          <cell r="A1716" t="str">
            <v>EQU-COM-050</v>
          </cell>
          <cell r="B1716" t="str">
            <v>COMPRESSOR DE AR COM OPERADOR SEM COMBUSTÍVEL 250 PCM</v>
          </cell>
          <cell r="C1716" t="str">
            <v>H</v>
          </cell>
          <cell r="D1716" t="str">
            <v>13,00</v>
          </cell>
        </row>
        <row r="1717">
          <cell r="A1717" t="str">
            <v>EQU-COM-055</v>
          </cell>
          <cell r="B1717" t="str">
            <v>COMPRESSOR DE AR COM OPERADOR SEM COMBUSTÍVEL 365 PCM</v>
          </cell>
          <cell r="C1717" t="str">
            <v>H</v>
          </cell>
          <cell r="D1717" t="str">
            <v>15,33</v>
          </cell>
        </row>
        <row r="1718">
          <cell r="A1718" t="str">
            <v>EQU-COM-060</v>
          </cell>
          <cell r="B1718" t="str">
            <v>COMPRESSOR DE AR COM OPERADOR SEM COMBUSTÍVEL 450 PCM</v>
          </cell>
          <cell r="C1718" t="str">
            <v>H</v>
          </cell>
          <cell r="D1718" t="str">
            <v>19,00</v>
          </cell>
        </row>
        <row r="1719">
          <cell r="A1719" t="str">
            <v>EQU-COM-065</v>
          </cell>
          <cell r="B1719" t="str">
            <v>COMPRESSOR DE AR COM OPERADOR SEM COMBUSTÍVEL 600 PCM</v>
          </cell>
          <cell r="C1719" t="str">
            <v>H</v>
          </cell>
          <cell r="D1719" t="str">
            <v>22,00</v>
          </cell>
        </row>
        <row r="1720">
          <cell r="A1720" t="str">
            <v>EQU-COM-070</v>
          </cell>
          <cell r="B1720" t="str">
            <v>COMPRESSOR DE AR COM OPERADOR SEM COMBUSTÍVEL 750/760 PCM</v>
          </cell>
          <cell r="C1720" t="str">
            <v>H</v>
          </cell>
          <cell r="D1720" t="str">
            <v>29,67</v>
          </cell>
        </row>
        <row r="1721">
          <cell r="A1721" t="str">
            <v>EQU-COM-075</v>
          </cell>
          <cell r="B1721" t="str">
            <v>COMPRESSOR DE AR COM OPERADOR ELÉTRICO 760 PCM</v>
          </cell>
          <cell r="C1721" t="str">
            <v>H</v>
          </cell>
          <cell r="D1721" t="str">
            <v>24,00</v>
          </cell>
        </row>
        <row r="1722">
          <cell r="A1722" t="str">
            <v>EQU-COM-080</v>
          </cell>
          <cell r="B1722" t="str">
            <v>COMPRESSOR DE AR COM OPERADOR COM COMBUSTÍVEL 125 PCM</v>
          </cell>
          <cell r="C1722" t="str">
            <v>H</v>
          </cell>
          <cell r="D1722" t="str">
            <v>12,50</v>
          </cell>
        </row>
        <row r="1723">
          <cell r="A1723" t="str">
            <v>EQU-COM-085</v>
          </cell>
          <cell r="B1723" t="str">
            <v>COMPRESSOR DE AR COM OPERADOR COM COMBUSTÍVEL 160 PCM</v>
          </cell>
          <cell r="C1723" t="str">
            <v>H</v>
          </cell>
          <cell r="D1723" t="str">
            <v>23,25</v>
          </cell>
        </row>
        <row r="1724">
          <cell r="A1724" t="str">
            <v>EQU-COM-090</v>
          </cell>
          <cell r="B1724" t="str">
            <v>COMPRESSOR DE AR COM OPERADOR COM COMBUSTÍVEL 250 PCM</v>
          </cell>
          <cell r="C1724" t="str">
            <v>H</v>
          </cell>
          <cell r="D1724" t="str">
            <v>30,95</v>
          </cell>
        </row>
        <row r="1725">
          <cell r="A1725" t="str">
            <v>EQU-COM-095</v>
          </cell>
          <cell r="B1725" t="str">
            <v>COMPRESSOR DE AR COM OPERADOR COM COMBUSTÍVEL 365 PCM</v>
          </cell>
          <cell r="C1725" t="str">
            <v>H</v>
          </cell>
          <cell r="D1725" t="str">
            <v>33,55</v>
          </cell>
        </row>
        <row r="1726">
          <cell r="A1726" t="str">
            <v>EQU-COM-100</v>
          </cell>
          <cell r="B1726" t="str">
            <v>COMPRESSOR DE AR COM OPERADOR COM COMBUSTÍVEL 750/760 PCM</v>
          </cell>
          <cell r="C1726" t="str">
            <v>H</v>
          </cell>
          <cell r="D1726" t="str">
            <v>38,10</v>
          </cell>
        </row>
        <row r="1727">
          <cell r="A1727" t="str">
            <v>EQU-COM-105</v>
          </cell>
          <cell r="B1727" t="str">
            <v>COMPRESSOR 125 PCM, COM OPERADOR, 1 MARTELO ROMPEDOR, MANGUEIRAS, PONTEIRAS, DIESEL</v>
          </cell>
          <cell r="C1727" t="str">
            <v>H</v>
          </cell>
          <cell r="D1727" t="str">
            <v>20,90</v>
          </cell>
        </row>
        <row r="1728">
          <cell r="A1728" t="str">
            <v>EQU-COM-110</v>
          </cell>
          <cell r="B1728" t="str">
            <v>COMPRESSOR 170 PCM, COM OPERADOR, 2 MARTELOS ROMPEDORES, MANGUEIRAS, PONTEIRAS, DIESEL</v>
          </cell>
          <cell r="C1728" t="str">
            <v>H</v>
          </cell>
          <cell r="D1728" t="str">
            <v>44,50</v>
          </cell>
        </row>
        <row r="1729">
          <cell r="A1729" t="str">
            <v>EQU-COM-120</v>
          </cell>
          <cell r="B1729" t="str">
            <v>COMPRESSOR 2500 PCM, COM OPERADOR, 3 MARTELOS ROMPEDORES, MANGUEIRAS, PONTEIRAS, DIESEL</v>
          </cell>
          <cell r="C1729" t="str">
            <v>H</v>
          </cell>
          <cell r="D1729" t="str">
            <v>37,50</v>
          </cell>
        </row>
        <row r="1730">
          <cell r="A1730" t="str">
            <v>EQU-ELE-005</v>
          </cell>
          <cell r="B1730" t="str">
            <v>ELEVADOR DE PESSOAL - CAP 1500 KG - TORRE (POR METRO)</v>
          </cell>
          <cell r="C1730" t="str">
            <v>MÊS</v>
          </cell>
          <cell r="D1730" t="str">
            <v>8,00</v>
          </cell>
        </row>
        <row r="1731">
          <cell r="A1731" t="str">
            <v>EQU-ELE-010</v>
          </cell>
          <cell r="B1731" t="str">
            <v>ELEVADOR DE PESSOAL - CAP 1500 KG - GUINCHO COM MOTOR</v>
          </cell>
          <cell r="C1731" t="str">
            <v>MÊS</v>
          </cell>
          <cell r="D1731" t="str">
            <v>580,00</v>
          </cell>
        </row>
        <row r="1732">
          <cell r="A1732" t="str">
            <v>EQU-ELE-015</v>
          </cell>
          <cell r="B1732" t="str">
            <v>ELEVADOR DE PESSOAL - CAP 1500 KG - CABINE COMPLETA AUTOMÁTICA FECHADA</v>
          </cell>
          <cell r="C1732" t="str">
            <v>MÊS</v>
          </cell>
          <cell r="D1732" t="str">
            <v>415,00</v>
          </cell>
        </row>
        <row r="1733">
          <cell r="A1733" t="str">
            <v>EQU-ELE-020</v>
          </cell>
          <cell r="B1733" t="str">
            <v>ELEVADOR DE CARGA - CAP 1500 KG - TORRE (POR METRO)</v>
          </cell>
          <cell r="C1733" t="str">
            <v>MÊS</v>
          </cell>
          <cell r="D1733" t="str">
            <v>8,00</v>
          </cell>
        </row>
        <row r="1734">
          <cell r="A1734" t="str">
            <v>EQU-ELE-025</v>
          </cell>
          <cell r="B1734" t="str">
            <v>ELEVADOR DE CARGA - CAP 1500 KG - GUINCHO COM MOTOR</v>
          </cell>
          <cell r="C1734" t="str">
            <v>MÊS</v>
          </cell>
          <cell r="D1734" t="str">
            <v>292,50</v>
          </cell>
        </row>
        <row r="1735">
          <cell r="A1735" t="str">
            <v>EQU-ELE-030</v>
          </cell>
          <cell r="B1735" t="str">
            <v>ELEVADOR DE CARGA - CAP 1500 KG - CABINE ABERTA</v>
          </cell>
          <cell r="C1735" t="str">
            <v>MÊS</v>
          </cell>
          <cell r="D1735" t="str">
            <v>132,00</v>
          </cell>
        </row>
        <row r="1736">
          <cell r="A1736" t="str">
            <v>EQU-ESM-005</v>
          </cell>
          <cell r="B1736" t="str">
            <v>ESMERILHADEIRA SEM DISCO</v>
          </cell>
          <cell r="C1736" t="str">
            <v>MÊS</v>
          </cell>
          <cell r="D1736" t="str">
            <v>60,00</v>
          </cell>
        </row>
        <row r="1737">
          <cell r="A1737" t="str">
            <v>EQU-FUR-005</v>
          </cell>
          <cell r="B1737" t="str">
            <v>FURADEIRA DE IMPACTO 1/2"</v>
          </cell>
          <cell r="C1737" t="str">
            <v>MÊS</v>
          </cell>
          <cell r="D1737" t="str">
            <v>70,00</v>
          </cell>
        </row>
        <row r="1738">
          <cell r="A1738" t="str">
            <v>EQU-GER-005</v>
          </cell>
          <cell r="B1738" t="str">
            <v>GRUPO GERADOR 6,5 KVA SEM DIESEL</v>
          </cell>
          <cell r="C1738" t="str">
            <v>MÊS</v>
          </cell>
          <cell r="D1738" t="str">
            <v>500,00</v>
          </cell>
        </row>
        <row r="1739">
          <cell r="A1739" t="str">
            <v>EQU-GER-010</v>
          </cell>
          <cell r="B1739" t="str">
            <v>GRUPO GERADOR 18 KVA SEM DIESEL</v>
          </cell>
          <cell r="C1739" t="str">
            <v>MÊS</v>
          </cell>
          <cell r="D1739" t="str">
            <v>1.094,50</v>
          </cell>
        </row>
        <row r="1740">
          <cell r="A1740" t="str">
            <v>EQU-GER-015</v>
          </cell>
          <cell r="B1740" t="str">
            <v>GRUPO GERADOR 30 KVA SEM DIESEL</v>
          </cell>
          <cell r="C1740" t="str">
            <v>MÊS</v>
          </cell>
          <cell r="D1740" t="str">
            <v>1.500,00</v>
          </cell>
        </row>
        <row r="1741">
          <cell r="A1741" t="str">
            <v>EQU-GER-020</v>
          </cell>
          <cell r="B1741" t="str">
            <v>GRUPO GERADOR 50/60 KVA SEM DIESEL</v>
          </cell>
          <cell r="C1741" t="str">
            <v>MÊS</v>
          </cell>
          <cell r="D1741" t="str">
            <v>1.650,00</v>
          </cell>
        </row>
        <row r="1742">
          <cell r="A1742" t="str">
            <v>EQU-GER-025</v>
          </cell>
          <cell r="B1742" t="str">
            <v>GRUPO GERADOR 145 KVA SEM DIESEL</v>
          </cell>
          <cell r="C1742" t="str">
            <v>MÊS</v>
          </cell>
          <cell r="D1742" t="str">
            <v>2.800,00</v>
          </cell>
        </row>
        <row r="1743">
          <cell r="A1743" t="str">
            <v>EQU-GUI-005</v>
          </cell>
          <cell r="B1743" t="str">
            <v>GUINCHO DE COLUNA COM MOTOR ELÉTRICO TRIFÁSICO (300 KG)</v>
          </cell>
          <cell r="C1743" t="str">
            <v>MÊS</v>
          </cell>
          <cell r="D1743" t="str">
            <v>125,50</v>
          </cell>
        </row>
        <row r="1744">
          <cell r="A1744" t="str">
            <v>EQU-GUI-010</v>
          </cell>
          <cell r="B1744" t="str">
            <v>GUINCHO DE COLUNA COM MOTOR ELÉTRICO MONOFÁSICO (300 KG)</v>
          </cell>
          <cell r="C1744" t="str">
            <v>MÊS</v>
          </cell>
          <cell r="D1744" t="str">
            <v>155,00</v>
          </cell>
        </row>
        <row r="1745">
          <cell r="A1745" t="str">
            <v>EQU-LIX-005</v>
          </cell>
          <cell r="B1745" t="str">
            <v>LIXADEIRA SEM DISCO</v>
          </cell>
          <cell r="C1745" t="str">
            <v>MÊS</v>
          </cell>
          <cell r="D1745" t="str">
            <v>69,80</v>
          </cell>
        </row>
        <row r="1746">
          <cell r="A1746" t="str">
            <v>EQU-MAR-005</v>
          </cell>
          <cell r="B1746" t="str">
            <v>MARTELO ELÉTRICO DE 5 KG</v>
          </cell>
          <cell r="C1746" t="str">
            <v>MÊS</v>
          </cell>
          <cell r="D1746" t="str">
            <v>320,00</v>
          </cell>
        </row>
        <row r="1747">
          <cell r="A1747" t="str">
            <v>EQU-MAR-010</v>
          </cell>
          <cell r="B1747" t="str">
            <v>MARTELO ELÉTRICO DE 10 KG</v>
          </cell>
          <cell r="C1747" t="str">
            <v>MÊS</v>
          </cell>
          <cell r="D1747" t="str">
            <v>440,00</v>
          </cell>
        </row>
        <row r="1748">
          <cell r="A1748" t="str">
            <v>EQU-MAR-015</v>
          </cell>
          <cell r="B1748" t="str">
            <v>MARTELO ELÉTRICO DE 15 KG</v>
          </cell>
          <cell r="C1748" t="str">
            <v>MÊS</v>
          </cell>
          <cell r="D1748" t="str">
            <v>550,00</v>
          </cell>
        </row>
        <row r="1749">
          <cell r="A1749" t="str">
            <v>EQU-MAR-020</v>
          </cell>
          <cell r="B1749" t="str">
            <v>MARTELO ELÉTRICO DE 30 KG</v>
          </cell>
          <cell r="C1749" t="str">
            <v>MÊS</v>
          </cell>
          <cell r="D1749" t="str">
            <v>650,00</v>
          </cell>
        </row>
        <row r="1750">
          <cell r="A1750" t="str">
            <v>EQU-MOT-005</v>
          </cell>
          <cell r="B1750" t="str">
            <v>MOTOR ELÉTRICO TRIFÁSICO PARA VIBRADOR</v>
          </cell>
          <cell r="C1750" t="str">
            <v>MÊS</v>
          </cell>
          <cell r="D1750" t="str">
            <v>64,00</v>
          </cell>
        </row>
        <row r="1751">
          <cell r="A1751" t="str">
            <v>EQU-MOT-010</v>
          </cell>
          <cell r="B1751" t="str">
            <v>MOTOR ELÉTRICO MONOFÁSICO PARA VIBRADOR</v>
          </cell>
          <cell r="C1751" t="str">
            <v>MÊS</v>
          </cell>
          <cell r="D1751" t="str">
            <v>75,50</v>
          </cell>
        </row>
        <row r="1752">
          <cell r="A1752" t="str">
            <v>EQU-MOT-015</v>
          </cell>
          <cell r="B1752" t="str">
            <v>MOTOR A GASOLINA PARA VIBRADOR</v>
          </cell>
          <cell r="C1752" t="str">
            <v>MÊS</v>
          </cell>
          <cell r="D1752" t="str">
            <v>320,00</v>
          </cell>
        </row>
        <row r="1753">
          <cell r="A1753" t="str">
            <v>EQU-MOT-020</v>
          </cell>
          <cell r="B1753" t="str">
            <v>MOTOR A DIESEL PARA VIBRADOR</v>
          </cell>
          <cell r="C1753" t="str">
            <v>MÊS</v>
          </cell>
          <cell r="D1753" t="str">
            <v>460,00</v>
          </cell>
        </row>
        <row r="1754">
          <cell r="A1754" t="str">
            <v>EQU-SER-005</v>
          </cell>
          <cell r="B1754" t="str">
            <v>SERRA CIRCULAR COM MOTOR ELÉTRICO TRIFÁSICO, COM MESA</v>
          </cell>
          <cell r="C1754" t="str">
            <v>MÊS</v>
          </cell>
          <cell r="D1754" t="str">
            <v>109,00</v>
          </cell>
        </row>
        <row r="1755">
          <cell r="A1755" t="str">
            <v>EQU-SER-010</v>
          </cell>
          <cell r="B1755" t="str">
            <v>SERRA CIRCULAR COM MOTOR ELÉTRICO MONOFÁSICO, COM MESA</v>
          </cell>
          <cell r="C1755" t="str">
            <v>MÊS</v>
          </cell>
          <cell r="D1755" t="str">
            <v>132,50</v>
          </cell>
        </row>
        <row r="1756">
          <cell r="A1756" t="str">
            <v>EQU-SER-015</v>
          </cell>
          <cell r="B1756" t="str">
            <v>SERRA CIRCULAR MANUAL PARA MÁRMORE</v>
          </cell>
          <cell r="C1756" t="str">
            <v>MÊS</v>
          </cell>
          <cell r="D1756" t="str">
            <v>67,00</v>
          </cell>
        </row>
        <row r="1757">
          <cell r="A1757" t="str">
            <v>EQU-SER-020</v>
          </cell>
          <cell r="B1757" t="str">
            <v>SERRA CIRCULAR MANUAL PARA MADEIRA</v>
          </cell>
          <cell r="C1757" t="str">
            <v>MÊS</v>
          </cell>
          <cell r="D1757" t="str">
            <v>74,00</v>
          </cell>
        </row>
        <row r="1758">
          <cell r="A1758" t="str">
            <v>EQU-VIB-005</v>
          </cell>
          <cell r="B1758" t="str">
            <v>VIBRADOR COM MOTOR ELÉTRICO TRIFÁSICO</v>
          </cell>
          <cell r="C1758" t="str">
            <v>MÊS</v>
          </cell>
          <cell r="D1758" t="str">
            <v>135,00</v>
          </cell>
        </row>
        <row r="1759">
          <cell r="A1759" t="str">
            <v>EQU-VIB-010</v>
          </cell>
          <cell r="B1759" t="str">
            <v>VIBRADOR COM MOTOR ELÉTRICO MONOFÁSICO</v>
          </cell>
          <cell r="C1759" t="str">
            <v>MÊS</v>
          </cell>
          <cell r="D1759" t="str">
            <v>150,00</v>
          </cell>
        </row>
        <row r="1760">
          <cell r="A1760" t="str">
            <v>EQU-VIB-015</v>
          </cell>
          <cell r="B1760" t="str">
            <v>VIBRADOR COM MOTOR A GASOLINA</v>
          </cell>
          <cell r="C1760" t="str">
            <v>MÊS</v>
          </cell>
          <cell r="D1760" t="str">
            <v>300,00</v>
          </cell>
        </row>
        <row r="1761">
          <cell r="A1761" t="str">
            <v>EQU-VIB-020</v>
          </cell>
          <cell r="B1761" t="str">
            <v>VIBRADOR COM MOTOR A DIESEL</v>
          </cell>
          <cell r="C1761" t="str">
            <v>MÊS</v>
          </cell>
          <cell r="D1761" t="str">
            <v>750,00</v>
          </cell>
        </row>
        <row r="1762">
          <cell r="A1762" t="str">
            <v>EQU-VIB-030</v>
          </cell>
          <cell r="B1762" t="str">
            <v>VIBRADOR SEM MOTOR (25/35/45/60 MM)</v>
          </cell>
          <cell r="C1762" t="str">
            <v>MÊS</v>
          </cell>
          <cell r="D1762" t="str">
            <v>85,00</v>
          </cell>
        </row>
        <row r="1764">
          <cell r="A1764" t="str">
            <v>ESQ-001</v>
          </cell>
          <cell r="B1764" t="str">
            <v>ESQUADRIA DE MADEIRA</v>
          </cell>
        </row>
        <row r="1765">
          <cell r="A1765" t="str">
            <v>ESQ-BAT-005</v>
          </cell>
          <cell r="B1765" t="str">
            <v>BATE MACA DE MADEIRA DE LEI ENVERNIZADA</v>
          </cell>
          <cell r="C1765" t="str">
            <v>M</v>
          </cell>
          <cell r="D1765" t="str">
            <v>33,21</v>
          </cell>
        </row>
        <row r="1766">
          <cell r="A1766" t="str">
            <v>ESQ-BAT-010</v>
          </cell>
          <cell r="B1766" t="str">
            <v>PROTETOR DE PAREDE BATE MACA EM PVC RÍGIDO DE ALTO IMPACTO, BASE DE FIXAÇÃO, TERMINAIS DE ACABAMENTO E ADAPTADORES L = 200 MM</v>
          </cell>
          <cell r="C1766" t="str">
            <v>M</v>
          </cell>
          <cell r="D1766" t="str">
            <v>53,49</v>
          </cell>
        </row>
        <row r="1767">
          <cell r="A1767" t="str">
            <v>ESQ-FOL-005</v>
          </cell>
          <cell r="B1767" t="str">
            <v>FOLHA DE PORTA MADEIRA DE LEI PRANCHETA PARA PINTURA L &lt;= 60 CM, H &lt;= 180 CM</v>
          </cell>
          <cell r="C1767" t="str">
            <v>UN</v>
          </cell>
          <cell r="D1767" t="str">
            <v>108,45</v>
          </cell>
        </row>
        <row r="1768">
          <cell r="A1768" t="str">
            <v>ESQ-FOL-010</v>
          </cell>
          <cell r="B1768" t="str">
            <v>FOLHA DE PORTA MADEIRA DE LEI PRANCHETA PARA PINTURA 60 X 210 CM</v>
          </cell>
          <cell r="C1768" t="str">
            <v>UN</v>
          </cell>
          <cell r="D1768" t="str">
            <v>116,47</v>
          </cell>
        </row>
        <row r="1769">
          <cell r="A1769" t="str">
            <v>ESQ-FOL-015</v>
          </cell>
          <cell r="B1769" t="str">
            <v>FOLHA DE PORTA MADEIRA DE LEI PRANCHETA PARA PINTURA 70 X 210 CM</v>
          </cell>
          <cell r="C1769" t="str">
            <v>UN</v>
          </cell>
          <cell r="D1769" t="str">
            <v>126,55</v>
          </cell>
        </row>
        <row r="1770">
          <cell r="A1770" t="str">
            <v>ESQ-FOL-020</v>
          </cell>
          <cell r="B1770" t="str">
            <v>FOLHA DE PORTA MADEIRA DE LEI PRANCHETA PARA PINTURA 80 X 210 CM</v>
          </cell>
          <cell r="C1770" t="str">
            <v>UN</v>
          </cell>
          <cell r="D1770" t="str">
            <v>127,07</v>
          </cell>
        </row>
        <row r="1771">
          <cell r="A1771" t="str">
            <v>ESQ-FOL-025</v>
          </cell>
          <cell r="B1771" t="str">
            <v>FOLHA DE PORTA MADEIRA DE LEI PRANCHETA PARA PINTURA 90 X 210 CM</v>
          </cell>
          <cell r="C1771" t="str">
            <v>UN</v>
          </cell>
          <cell r="D1771" t="str">
            <v>159,01</v>
          </cell>
        </row>
        <row r="1772">
          <cell r="A1772" t="str">
            <v>ESQ-MAR-005</v>
          </cell>
          <cell r="B1772" t="str">
            <v>MARCO DE MADEIRA DE LEI PARA PINTURA, L = 14 CM, 60 X 210 CM</v>
          </cell>
          <cell r="C1772" t="str">
            <v>UN</v>
          </cell>
          <cell r="D1772" t="str">
            <v>76,63</v>
          </cell>
        </row>
        <row r="1773">
          <cell r="A1773" t="str">
            <v>ESQ-MAR-010</v>
          </cell>
          <cell r="B1773" t="str">
            <v>MARCO EM MADEIRA DE LEI PARA PINTURA, L = 14 CM, 70 X 210 CM</v>
          </cell>
          <cell r="C1773" t="str">
            <v>UN</v>
          </cell>
          <cell r="D1773" t="str">
            <v>96,86</v>
          </cell>
        </row>
        <row r="1774">
          <cell r="A1774" t="str">
            <v>ESQ-MAR-015</v>
          </cell>
          <cell r="B1774" t="str">
            <v>MARCO EM MADEIRA DE LEI PARA PINTURA, L = 14 CM, 80 X 210 CM</v>
          </cell>
          <cell r="C1774" t="str">
            <v>UN</v>
          </cell>
          <cell r="D1774" t="str">
            <v>96,86</v>
          </cell>
        </row>
        <row r="1775">
          <cell r="A1775" t="str">
            <v>ESQ-MAR-020</v>
          </cell>
          <cell r="B1775" t="str">
            <v>MARCO EM MADEIRA DE LEI PARA PINTURA, L = 14 CM, 90 X 210 CM</v>
          </cell>
          <cell r="C1775" t="str">
            <v>UN</v>
          </cell>
          <cell r="D1775" t="str">
            <v>96,86</v>
          </cell>
        </row>
        <row r="1776">
          <cell r="A1776" t="str">
            <v>ESQ-POR-005</v>
          </cell>
          <cell r="B1776" t="str">
            <v>PORTA DE MADEIRA DE LEI ESPECIAL 90 X 210 CM REVESTIDA COM CHUMBO E VISOR</v>
          </cell>
          <cell r="C1776" t="str">
            <v>UN</v>
          </cell>
          <cell r="D1776" t="str">
            <v>1.688,29</v>
          </cell>
        </row>
        <row r="1777">
          <cell r="A1777" t="str">
            <v>ESQ-POR-006</v>
          </cell>
          <cell r="B1777" t="str">
            <v>PORTA DE MADEIRA DE LEI ESPECIAL 80 X 210 CM REVESTIDA COM CHUMBO (FACE INTERNA) E VISOR , PARA PINTURA, INCLUSIVE FERRAGENS (P13)</v>
          </cell>
          <cell r="C1777" t="str">
            <v>UN</v>
          </cell>
          <cell r="D1777" t="str">
            <v>851,92</v>
          </cell>
        </row>
        <row r="1778">
          <cell r="A1778" t="str">
            <v>ESQ-POR-007</v>
          </cell>
          <cell r="B1778" t="str">
            <v>PORTA DE MADEIRA DE LEI ESPECIAL 70 X 210 CM REVESTIDA (FACE INTERNA) COM CHUMBO E VISOR, PARA PINTURA, INCLUSIVE FERRAGENS (P14)</v>
          </cell>
          <cell r="C1778" t="str">
            <v>UN</v>
          </cell>
          <cell r="D1778" t="str">
            <v>851,92</v>
          </cell>
        </row>
        <row r="1779">
          <cell r="A1779" t="str">
            <v>ESQ-POR-010</v>
          </cell>
          <cell r="B1779" t="str">
            <v>PORTA DE MADEIRA, TIPO PRANCHETA, COM MARCO FERRO "L" 1 1/4 X 1/8", TARJETA LIVRE/OCUPADO E DOBRADIÇAS - 55 X 160 CM</v>
          </cell>
          <cell r="C1779" t="str">
            <v>UN</v>
          </cell>
          <cell r="D1779" t="str">
            <v>232,54</v>
          </cell>
        </row>
        <row r="1780">
          <cell r="A1780" t="str">
            <v>ESQ-POR-015</v>
          </cell>
          <cell r="B1780" t="str">
            <v>PORTA DE MADEIRA, TIPO PRANCHETA, COM MARCO FERRO "L" 1 1/4 X 1/8", TARJETA E DOBRADIÇAS - 55 X 180 CM</v>
          </cell>
          <cell r="C1780" t="str">
            <v>UN</v>
          </cell>
          <cell r="D1780" t="str">
            <v>221,38</v>
          </cell>
        </row>
        <row r="1781">
          <cell r="A1781" t="str">
            <v>ESQ-POR-020</v>
          </cell>
          <cell r="B1781" t="str">
            <v>PORTA DE MADEIRA, TIPO PRANCHETA, COM MARCO FERRO "L" 1 1/4 X 1/8", TARJETA LIVRE/OCUPADO E DOBRADIÇAS - 55 X 180 CM</v>
          </cell>
          <cell r="C1781" t="str">
            <v>UN</v>
          </cell>
          <cell r="D1781" t="str">
            <v>232,54</v>
          </cell>
        </row>
        <row r="1782">
          <cell r="A1782" t="str">
            <v>ESQ-POR-025</v>
          </cell>
          <cell r="B1782" t="str">
            <v>PORTA DE MADEIRA, TIPO PRANCHETA, COM MARCO FERRO "L" 1 1/4 X 1/8", TARJETA LIVRE/OCUPADO E DOBRADIÇAS - 60 X 165 CM</v>
          </cell>
          <cell r="C1782" t="str">
            <v>UN</v>
          </cell>
          <cell r="D1782" t="str">
            <v>232,54</v>
          </cell>
        </row>
        <row r="1783">
          <cell r="A1783" t="str">
            <v>ESQ-POR-030</v>
          </cell>
          <cell r="B1783" t="str">
            <v>PORTA DE MADEIRA, TIPO PRANCHETA, COM MARCO FERRO "L" 1 1/4 X 1/8", TARJETA E DOBRADIÇAS - 100 X 160 CM</v>
          </cell>
          <cell r="C1783" t="str">
            <v>UN</v>
          </cell>
          <cell r="D1783" t="str">
            <v>276,59</v>
          </cell>
        </row>
        <row r="1784">
          <cell r="A1784" t="str">
            <v>ESQ-POR-035</v>
          </cell>
          <cell r="B1784" t="str">
            <v>PORTA DE MADEIRA, TIPO PRANCHETA, COM MARCO FERRO "L" 1 1/4 X 1/8", TARJETA LIVRE/OCUPADO E DOBRADIÇAS - 100 X 160 CM</v>
          </cell>
          <cell r="C1784" t="str">
            <v>UN</v>
          </cell>
          <cell r="D1784" t="str">
            <v>296,80</v>
          </cell>
        </row>
        <row r="1785">
          <cell r="A1785" t="str">
            <v>ESQ-POR-036</v>
          </cell>
          <cell r="B1785" t="str">
            <v>PORTA EM MADEIRA DE LEI REVESTIDA EM LAMINADO MELAMÍNICO, COM MARCO EM ALUMÍNIO ANODIZADO NATURAL, TARJETA LIVRE/OCUPADO E DOBRADIÇAS - 60 X 165 CM</v>
          </cell>
          <cell r="C1785" t="str">
            <v>UN</v>
          </cell>
          <cell r="D1785" t="str">
            <v>325,52</v>
          </cell>
        </row>
        <row r="1786">
          <cell r="A1786" t="str">
            <v>ESQ-POR-040</v>
          </cell>
          <cell r="B1786" t="str">
            <v>PORTA DE ABRIR, MADEIRA DE LEI PRANCHETA PARA PINTURA COMPLETA 60 X 210 CM,COM FERRAGENS EM FERRO LATONADO</v>
          </cell>
          <cell r="C1786" t="str">
            <v>UN</v>
          </cell>
          <cell r="D1786" t="str">
            <v>328,20</v>
          </cell>
        </row>
        <row r="1787">
          <cell r="A1787" t="str">
            <v>ESQ-POR-045</v>
          </cell>
          <cell r="B1787" t="str">
            <v>PORTA DE ABRIR, MADEIRA DE LEI PRANCHETA PARA PINTURA COMPLETA 70 X 210 CM,COM FERRAGENS EM FERRO LATONADO</v>
          </cell>
          <cell r="C1787" t="str">
            <v>UN</v>
          </cell>
          <cell r="D1787" t="str">
            <v>330,73</v>
          </cell>
        </row>
        <row r="1788">
          <cell r="A1788" t="str">
            <v>ESQ-POR-050</v>
          </cell>
          <cell r="B1788" t="str">
            <v>PORTA DE ABRIR, MADEIRA DE LEI PRANCHETA PARA PINTURA COMPLETA 80 X 210 CM,COM FERRAGENS EM FERRO LATONADO</v>
          </cell>
          <cell r="C1788" t="str">
            <v>UN</v>
          </cell>
          <cell r="D1788" t="str">
            <v>334,49</v>
          </cell>
        </row>
        <row r="1789">
          <cell r="A1789" t="str">
            <v>ESQ-POR-055</v>
          </cell>
          <cell r="B1789" t="str">
            <v>PORTA DE ABRIR, MADEIRA DE LEI PRANCHETA PARA PINTURA COMPLETA 90 X 210 CM,COM FERRAGENS EM FERRO LATONADO</v>
          </cell>
          <cell r="C1789" t="str">
            <v>UN</v>
          </cell>
          <cell r="D1789" t="str">
            <v>377,81</v>
          </cell>
        </row>
        <row r="1790">
          <cell r="A1790" t="str">
            <v>ESQ-POR-060</v>
          </cell>
          <cell r="B1790" t="str">
            <v>PORTA EM MADEIRA DE LEI ESPECIAL 90 X 210 CM, PARA PINTURA, PARA P.N.E., COM PROTEÇÃO INFERIOR EM LAMINADO MELAMÍNICO, INCLUSIVE FERRAGENS E MAÇANETA TIPO ALAVANCA (P2)</v>
          </cell>
          <cell r="C1790" t="str">
            <v>UN</v>
          </cell>
          <cell r="D1790" t="str">
            <v>446,93</v>
          </cell>
        </row>
        <row r="1791">
          <cell r="A1791" t="str">
            <v>ESQ-POR-065</v>
          </cell>
          <cell r="B1791" t="str">
            <v>PORTA EM MADEIRA DE LEI ESPECIAL 80 X 210 CM, COM REVESTIMENTO EM LAMINADO MELAMÍNICO NAS DUAS FACES, INCLUSIVE FERRAGENS E MAÇANETA TIPO ALAVANCA</v>
          </cell>
          <cell r="C1791" t="str">
            <v>UN</v>
          </cell>
          <cell r="D1791" t="str">
            <v>402,49</v>
          </cell>
        </row>
        <row r="1792">
          <cell r="A1792" t="str">
            <v>ESQ-POR-070</v>
          </cell>
          <cell r="B1792" t="str">
            <v>PORTA EM MADEIRA DE LEI ESPECIAL 70 X 210 CM, COM REVESTIMENTO EM LAMINADO MELAMÍNICO NAS DUAS FACES, INCLUSIVE FERRAGENS E MAÇANETA TIPO ALAVANCA</v>
          </cell>
          <cell r="C1792" t="str">
            <v>UN</v>
          </cell>
          <cell r="D1792" t="str">
            <v>398,73</v>
          </cell>
        </row>
        <row r="1793">
          <cell r="A1793" t="str">
            <v>ESQ-POR-075</v>
          </cell>
          <cell r="B1793" t="str">
            <v>PORTA EM MADEIRA DE LEI ESPECIAL 60 X 210 CM, COM REVESTIMENTO EM LAMINADO MELAMÍNICO NAS DUAS FACES, INCLUSIVE FERRAGENS E MAÇANETA TIPO ALAVANCA</v>
          </cell>
          <cell r="C1793" t="str">
            <v>UN</v>
          </cell>
          <cell r="D1793" t="str">
            <v>396,20</v>
          </cell>
        </row>
        <row r="1794">
          <cell r="A1794" t="str">
            <v>ESQ-REG-005</v>
          </cell>
          <cell r="B1794" t="str">
            <v>RÉGUA PARA ALISARES DE 5 X 1 CM DE MADEIRA DE LEI PARA PINTURA COLOCADO</v>
          </cell>
          <cell r="C1794" t="str">
            <v>CJ</v>
          </cell>
          <cell r="D1794" t="str">
            <v>24,06</v>
          </cell>
        </row>
        <row r="1795">
          <cell r="A1795" t="str">
            <v>ESQ-REG-010</v>
          </cell>
          <cell r="B1795" t="str">
            <v>RÉGUA PARA ALISARES DE 7 X 1 CM DE MADEIRA DE LEI PARA PINTURA COLOCADO</v>
          </cell>
          <cell r="C1795" t="str">
            <v>CJ</v>
          </cell>
          <cell r="D1795" t="str">
            <v>32,31</v>
          </cell>
        </row>
        <row r="1797">
          <cell r="A1797" t="str">
            <v>EST-001</v>
          </cell>
          <cell r="B1797" t="str">
            <v>ESTRUTURAS DE CONCRETO</v>
          </cell>
        </row>
        <row r="1798">
          <cell r="A1798" t="str">
            <v>EST-CON-005</v>
          </cell>
          <cell r="B1798" t="str">
            <v>CONCRETO ESTRUTURAL VIRADO EM OBRA FCK &gt;= 9 MPA, BRITA 1 E 2</v>
          </cell>
          <cell r="C1798" t="str">
            <v>M3</v>
          </cell>
          <cell r="D1798" t="str">
            <v>255,54</v>
          </cell>
        </row>
        <row r="1799">
          <cell r="A1799" t="str">
            <v>EST-CON-010</v>
          </cell>
          <cell r="B1799" t="str">
            <v>CONCRETO ESTRUTURAL VIRADO EM OBRA FCK &gt;= 10 MPA, BRITA 1 E 2</v>
          </cell>
          <cell r="C1799" t="str">
            <v>M3</v>
          </cell>
          <cell r="D1799" t="str">
            <v>258,75</v>
          </cell>
        </row>
        <row r="1800">
          <cell r="A1800" t="str">
            <v>EST-CON-015</v>
          </cell>
          <cell r="B1800" t="str">
            <v>CONCRETO ESTRUTURAL VIRADO EM OBRA FCK &gt;= 13,5 MPA, BRITA 1 E 2</v>
          </cell>
          <cell r="C1800" t="str">
            <v>M3</v>
          </cell>
          <cell r="D1800" t="str">
            <v>268,68</v>
          </cell>
        </row>
        <row r="1801">
          <cell r="A1801" t="str">
            <v>EST-CON-020</v>
          </cell>
          <cell r="B1801" t="str">
            <v>CONCRETO ESTRUTURAL VIRADO EM OBRA FCK &gt;= 15 MPA, BRITA 1 E 2</v>
          </cell>
          <cell r="C1801" t="str">
            <v>M3</v>
          </cell>
          <cell r="D1801" t="str">
            <v>271,89</v>
          </cell>
        </row>
        <row r="1802">
          <cell r="A1802" t="str">
            <v>EST-CON-025</v>
          </cell>
          <cell r="B1802" t="str">
            <v>CONCRETO ESTRUTURAL VIRADO EM OBRA FCK &gt;= 18 MPA, BRITA 1 E 2</v>
          </cell>
          <cell r="C1802" t="str">
            <v>M3</v>
          </cell>
          <cell r="D1802" t="str">
            <v>280,71</v>
          </cell>
        </row>
        <row r="1803">
          <cell r="A1803" t="str">
            <v>EST-CON-030</v>
          </cell>
          <cell r="B1803" t="str">
            <v>CONCRETO ESTRUTURAL VIRADO EM OBRA FCK &gt;= 20 MPA, BRITA 1 E 2</v>
          </cell>
          <cell r="C1803" t="str">
            <v>M3</v>
          </cell>
          <cell r="D1803" t="str">
            <v>286,19</v>
          </cell>
        </row>
        <row r="1804">
          <cell r="A1804" t="str">
            <v>EST-CON-035</v>
          </cell>
          <cell r="B1804" t="str">
            <v>CONCRETO ESTRUTURAL VIRADO EM OBRA FCK &gt;= 25 MPA, BRITA 1 E 2</v>
          </cell>
          <cell r="C1804" t="str">
            <v>M3</v>
          </cell>
          <cell r="D1804" t="str">
            <v>296,05</v>
          </cell>
        </row>
        <row r="1805">
          <cell r="A1805" t="str">
            <v>EST-CON-040</v>
          </cell>
          <cell r="B1805" t="str">
            <v>CONCRETO ESTRUTURAL VIRADO EM OBRA FCK &gt;= 30 MPA, BRITA 1 E 2</v>
          </cell>
          <cell r="C1805" t="str">
            <v>M3</v>
          </cell>
          <cell r="D1805" t="str">
            <v>315,72</v>
          </cell>
        </row>
        <row r="1806">
          <cell r="A1806" t="str">
            <v>EST-CON-041</v>
          </cell>
          <cell r="B1806" t="str">
            <v>CONCRETO ESTRUTURAL VIRADO EM OBRA FCK &gt;= 35 MPA, BRITA 1 E 2</v>
          </cell>
          <cell r="C1806" t="str">
            <v>M3</v>
          </cell>
          <cell r="D1806" t="str">
            <v>290,75</v>
          </cell>
        </row>
        <row r="1807">
          <cell r="A1807" t="str">
            <v>EST-CON-045</v>
          </cell>
          <cell r="B1807" t="str">
            <v>CONCRETO ESTRUTURAL VIRADO EM OBRA FCK &gt;= 40 MPA, BRITA 1 E 2</v>
          </cell>
          <cell r="C1807" t="str">
            <v>M3</v>
          </cell>
          <cell r="D1807" t="str">
            <v>348,93</v>
          </cell>
        </row>
        <row r="1808">
          <cell r="A1808" t="str">
            <v>EST-CON-050</v>
          </cell>
          <cell r="B1808" t="str">
            <v>CONCRETO ESTRUTURAL USINADO FCK &gt;= 7,5 MPA, BRITA 1</v>
          </cell>
          <cell r="C1808" t="str">
            <v>M3</v>
          </cell>
          <cell r="D1808" t="str">
            <v>209,84</v>
          </cell>
        </row>
        <row r="1809">
          <cell r="A1809" t="str">
            <v>EST-CON-055</v>
          </cell>
          <cell r="B1809" t="str">
            <v>CONCRETO ESTRUTURAL USINADO FCK &lt;= 9 MPA, BRITA 1</v>
          </cell>
          <cell r="C1809" t="str">
            <v>M3</v>
          </cell>
          <cell r="D1809" t="str">
            <v>218,24</v>
          </cell>
        </row>
        <row r="1810">
          <cell r="A1810" t="str">
            <v>EST-CON-060</v>
          </cell>
          <cell r="B1810" t="str">
            <v>CONCRETO ESTRUTURAL USINADO FCK &gt;= 10 MPA, BRITA 1</v>
          </cell>
          <cell r="C1810" t="str">
            <v>M3</v>
          </cell>
          <cell r="D1810" t="str">
            <v>222,44</v>
          </cell>
        </row>
        <row r="1811">
          <cell r="A1811" t="str">
            <v>EST-CON-065</v>
          </cell>
          <cell r="B1811" t="str">
            <v>CONCRETO ESTRUTURAL USINADO FCK &gt;= 13,5 MPA, BRITA 1</v>
          </cell>
          <cell r="C1811" t="str">
            <v>M3</v>
          </cell>
          <cell r="D1811" t="str">
            <v>240,29</v>
          </cell>
        </row>
        <row r="1812">
          <cell r="A1812" t="str">
            <v>EST-CON-070</v>
          </cell>
          <cell r="B1812" t="str">
            <v>CONCRETO ESTRUTURAL USINADO FCK &gt;= 15 MPA, BRITA 1</v>
          </cell>
          <cell r="C1812" t="str">
            <v>M3</v>
          </cell>
          <cell r="D1812" t="str">
            <v>248,69</v>
          </cell>
        </row>
        <row r="1813">
          <cell r="A1813" t="str">
            <v>EST-CON-075</v>
          </cell>
          <cell r="B1813" t="str">
            <v>CONCRETO ESTRUTURAL USINADO FCK &gt;= 18 MPA, BRITA 1</v>
          </cell>
          <cell r="C1813" t="str">
            <v>M3</v>
          </cell>
          <cell r="D1813" t="str">
            <v>251,84</v>
          </cell>
        </row>
        <row r="1814">
          <cell r="A1814" t="str">
            <v>EST-CON-080</v>
          </cell>
          <cell r="B1814" t="str">
            <v>CONCRETO ESTRUTURAL USINADO FCK &gt;= 20 MPA, BRITA 1</v>
          </cell>
          <cell r="C1814" t="str">
            <v>M3</v>
          </cell>
          <cell r="D1814" t="str">
            <v>254,99</v>
          </cell>
        </row>
        <row r="1815">
          <cell r="A1815" t="str">
            <v>EST-CON-085</v>
          </cell>
          <cell r="B1815" t="str">
            <v>CONCRETO ESTRUTURAL USINADO FCK &gt;= 25 MPA, BRITA 1</v>
          </cell>
          <cell r="C1815" t="str">
            <v>M3</v>
          </cell>
          <cell r="D1815" t="str">
            <v>262,34</v>
          </cell>
        </row>
        <row r="1816">
          <cell r="A1816" t="str">
            <v>EST-CON-090</v>
          </cell>
          <cell r="B1816" t="str">
            <v>CONCRETO ESTRUTURAL USINADO FCK &gt;= 30 MPA, BRITA 1</v>
          </cell>
          <cell r="C1816" t="str">
            <v>M3</v>
          </cell>
          <cell r="D1816" t="str">
            <v>271,79</v>
          </cell>
        </row>
        <row r="1817">
          <cell r="A1817" t="str">
            <v>EST-CON-091</v>
          </cell>
          <cell r="B1817" t="str">
            <v>CONCRETO ESTRUTURAL USINADO FCK &gt;= 35 MPA, BRITA 1</v>
          </cell>
          <cell r="C1817" t="str">
            <v>M3</v>
          </cell>
          <cell r="D1817" t="str">
            <v>300,14</v>
          </cell>
        </row>
        <row r="1818">
          <cell r="A1818" t="str">
            <v>EST-CON-095</v>
          </cell>
          <cell r="B1818" t="str">
            <v>CONCRETO ESTRUTURAL USINADO FCK &gt;= 40 MPA, BRITA 1</v>
          </cell>
          <cell r="C1818" t="str">
            <v>M3</v>
          </cell>
          <cell r="D1818" t="str">
            <v>306,44</v>
          </cell>
        </row>
        <row r="1819">
          <cell r="A1819" t="str">
            <v>EST-CON-096</v>
          </cell>
          <cell r="B1819" t="str">
            <v>CONCRETO ESTRUTURAL USINADO FCK &gt;= 45 MPA, BRITA 1</v>
          </cell>
          <cell r="C1819" t="str">
            <v>M3</v>
          </cell>
          <cell r="D1819" t="str">
            <v>327,44</v>
          </cell>
        </row>
        <row r="1820">
          <cell r="A1820" t="str">
            <v>EST-CON-100</v>
          </cell>
          <cell r="B1820" t="str">
            <v>CONCRETO ESTRUTURAL USINADO BOMBEADO FCK &gt;= 15 MPA, BRITA 1</v>
          </cell>
          <cell r="C1820" t="str">
            <v>M3</v>
          </cell>
          <cell r="D1820" t="str">
            <v>283,68</v>
          </cell>
        </row>
        <row r="1821">
          <cell r="A1821" t="str">
            <v>EST-CON-105</v>
          </cell>
          <cell r="B1821" t="str">
            <v>CONCRETO ESTRUTURAL USINADO BOMBEADO FCK &gt;= 18 MPA, BRITA 1</v>
          </cell>
          <cell r="C1821" t="str">
            <v>M3</v>
          </cell>
          <cell r="D1821" t="str">
            <v>287,88</v>
          </cell>
        </row>
        <row r="1822">
          <cell r="A1822" t="str">
            <v>EST-CON-110</v>
          </cell>
          <cell r="B1822" t="str">
            <v>CONCRETO ESTRUTURAL USINADO BOMBEADO FCK &gt;= 20 MPA, BRITA 1</v>
          </cell>
          <cell r="C1822" t="str">
            <v>M3</v>
          </cell>
          <cell r="D1822" t="str">
            <v>289,98</v>
          </cell>
        </row>
        <row r="1823">
          <cell r="A1823" t="str">
            <v>EST-CON-115</v>
          </cell>
          <cell r="B1823" t="str">
            <v>CONCRETO ESTRUTURAL USINADO BOMBEADO FCK &gt;= 25 MPA, BRITA 1</v>
          </cell>
          <cell r="C1823" t="str">
            <v>M3</v>
          </cell>
          <cell r="D1823" t="str">
            <v>298,38</v>
          </cell>
        </row>
        <row r="1824">
          <cell r="A1824" t="str">
            <v>EST-CON-120</v>
          </cell>
          <cell r="B1824" t="str">
            <v>CONCRETO ESTRUTURAL USINADO BOMBEADO FCK &gt;= 30 MPA, BRITA 1</v>
          </cell>
          <cell r="C1824" t="str">
            <v>M3</v>
          </cell>
          <cell r="D1824" t="str">
            <v>306,78</v>
          </cell>
        </row>
        <row r="1825">
          <cell r="A1825" t="str">
            <v>EST-CON-121</v>
          </cell>
          <cell r="B1825" t="str">
            <v>CONCRETO ESTRUTURAL USINADO BOMBEADO FCK &gt;= 35 MPA, BRITA 1</v>
          </cell>
          <cell r="C1825" t="str">
            <v>M3</v>
          </cell>
          <cell r="D1825" t="str">
            <v>321,48</v>
          </cell>
        </row>
        <row r="1826">
          <cell r="A1826" t="str">
            <v>EST-CON-125</v>
          </cell>
          <cell r="B1826" t="str">
            <v>CONCRETO ESTRUTURAL USINADO BOMBEADO FCK &gt;= 40 MPA, BRITA 1</v>
          </cell>
          <cell r="C1826" t="str">
            <v>M3</v>
          </cell>
          <cell r="D1826" t="str">
            <v>341,43</v>
          </cell>
        </row>
        <row r="1827">
          <cell r="A1827" t="str">
            <v>EST-CON-130</v>
          </cell>
          <cell r="B1827" t="str">
            <v>CONCRETO ESTRUTURAL USINADO BOMBEADO FCK &gt;= 45 MPA, BRITA 1</v>
          </cell>
          <cell r="C1827" t="str">
            <v>M3</v>
          </cell>
          <cell r="D1827" t="str">
            <v>363,48</v>
          </cell>
        </row>
        <row r="1828">
          <cell r="A1828" t="str">
            <v>EST-FOR-005</v>
          </cell>
          <cell r="B1828" t="str">
            <v>FORMA E DESFORMA EM TÁBUAS DE PINHO, EXCLUSIVE ESCORAMENTO (3X)</v>
          </cell>
          <cell r="C1828" t="str">
            <v>M2</v>
          </cell>
          <cell r="D1828" t="str">
            <v>44,47</v>
          </cell>
        </row>
        <row r="1829">
          <cell r="A1829" t="str">
            <v>EST-FOR-010</v>
          </cell>
          <cell r="B1829" t="str">
            <v>FORMA E DESFORMA DE COMPENSADO RESINADO ESPESSURA 10 MM, EXCLUSIVE ESCORAMENTO (3X)</v>
          </cell>
          <cell r="C1829" t="str">
            <v>M2</v>
          </cell>
          <cell r="D1829" t="str">
            <v>39,65</v>
          </cell>
        </row>
        <row r="1830">
          <cell r="A1830" t="str">
            <v>EST-FOR-015</v>
          </cell>
          <cell r="B1830" t="str">
            <v>FORMA E DESFORMA DE COMPENSADO RESINADO ESPESSURA 12 MM, EXCLUSIVE ESCORAMENTO (3X)</v>
          </cell>
          <cell r="C1830" t="str">
            <v>M2</v>
          </cell>
          <cell r="D1830" t="str">
            <v>40,45</v>
          </cell>
        </row>
        <row r="1831">
          <cell r="A1831" t="str">
            <v>EST-FOR-020</v>
          </cell>
          <cell r="B1831" t="str">
            <v>FORMA E DESFORMA DE COMPENSADO RESINADO ESPESSURA 14 MM, EXCLUSIVE ESCORAMENTO (3X)</v>
          </cell>
          <cell r="C1831" t="str">
            <v>M2</v>
          </cell>
          <cell r="D1831" t="str">
            <v>41,39</v>
          </cell>
        </row>
        <row r="1832">
          <cell r="A1832" t="str">
            <v>EST-FOR-025</v>
          </cell>
          <cell r="B1832" t="str">
            <v>FORMA E DESFORMA DE COMPENSADO PLASTIFICADO ESPESSURA 12 MM, EXCLUSIVE ESCORAMENTO (5X)</v>
          </cell>
          <cell r="C1832" t="str">
            <v>M2</v>
          </cell>
          <cell r="D1832" t="str">
            <v>41,00</v>
          </cell>
        </row>
        <row r="1833">
          <cell r="A1833" t="str">
            <v>EST-FOR-030</v>
          </cell>
          <cell r="B1833" t="str">
            <v>FORMA E DESFORMA DE COMPENSADO PLASTIFICADO ESPESSURA 14 MM, EXCLUSIVE ESCORAMENTO (5X)</v>
          </cell>
          <cell r="C1833" t="str">
            <v>M2</v>
          </cell>
          <cell r="D1833" t="str">
            <v>42,02</v>
          </cell>
        </row>
        <row r="1834">
          <cell r="A1834" t="str">
            <v>EST-FOR-031</v>
          </cell>
          <cell r="B1834" t="str">
            <v>FORMA E DESFORMA DE MADEIRA PARA ESTRUTURAS EM CURVA COM TÁBUAS DE 3ª E CHAPA DE MADEIRA COMPENSADA RESINADA E = 6 MM (2 X), EXCLUSIVE ESCORAMENTO</v>
          </cell>
          <cell r="C1834" t="str">
            <v>M2</v>
          </cell>
          <cell r="D1834" t="str">
            <v>66,44</v>
          </cell>
        </row>
        <row r="1835">
          <cell r="A1835" t="str">
            <v>EST-FOR-035</v>
          </cell>
          <cell r="B1835" t="str">
            <v>ESCORAMENTO TUBULAR CONVENCIONAL TIPO "A" (H = 2,11 À 3,20 M) COM ACESSÓRIOS PARA LAJES E VIGAS MACIÇAS, EXCLUSIVE TRANSPORTE E MONTAGEM (ALUGUEL MENSAL)</v>
          </cell>
          <cell r="C1835" t="str">
            <v>M3XMÊS</v>
          </cell>
          <cell r="D1835" t="str">
            <v>1,79</v>
          </cell>
        </row>
        <row r="1836">
          <cell r="A1836" t="str">
            <v>EST-FOR-040</v>
          </cell>
          <cell r="B1836" t="str">
            <v>ESCORAMENTO TUBULAR CONVENCIONAL TIPO "B" (H = 3,21 À 4,50 M) COM ACESSÓRIOS PARA LAJES E VIGAS MACIÇAS, EXCLUSIVE TRANSPORTE E MONTAGEM (ALUGUEL MENSAL)</v>
          </cell>
          <cell r="C1836" t="str">
            <v>M3XMÊS</v>
          </cell>
          <cell r="D1836" t="str">
            <v>1,53</v>
          </cell>
        </row>
        <row r="1837">
          <cell r="A1837" t="str">
            <v>EST-FOR-041</v>
          </cell>
          <cell r="B1837" t="str">
            <v>DESCARGA, MONTAGEM, DESMONTAGEM E CARGA DE ESCORAMENTO METÁLICO TIPOS A E B PARA VIGAS E LAJES</v>
          </cell>
          <cell r="C1837" t="str">
            <v>M3</v>
          </cell>
          <cell r="D1837" t="str">
            <v>4,29</v>
          </cell>
        </row>
        <row r="1838">
          <cell r="A1838" t="str">
            <v>EST-FOR-045</v>
          </cell>
          <cell r="B1838" t="str">
            <v>CIMBRAMENTO DE MADEIRA</v>
          </cell>
          <cell r="C1838" t="str">
            <v>M3</v>
          </cell>
          <cell r="D1838" t="str">
            <v>14,29</v>
          </cell>
        </row>
        <row r="1839">
          <cell r="A1839" t="str">
            <v>EST-FOR-055</v>
          </cell>
          <cell r="B1839" t="str">
            <v>LOCAÇÃO, MONTAGEM E DESMONTAGEM DE MOLDES PLÁSTICOS PARA CONCRETAGEM DE LAJES NERVURADAS 600 X 425 CM, INCLUSIVE CIMBRAMENTO H = 3,00 M</v>
          </cell>
          <cell r="C1839" t="str">
            <v>M2</v>
          </cell>
          <cell r="D1839" t="str">
            <v>45,12</v>
          </cell>
        </row>
        <row r="1841">
          <cell r="A1841" t="str">
            <v>EST-002</v>
          </cell>
          <cell r="B1841" t="str">
            <v>ESTRUTURA DE CONCRETO</v>
          </cell>
        </row>
        <row r="1842">
          <cell r="A1842" t="str">
            <v>EST-ANC-005</v>
          </cell>
          <cell r="B1842" t="str">
            <v>ANCORAGEM DE BARRAS DE AÇO , COM RESINA BASE DE POLIÉSTER</v>
          </cell>
          <cell r="C1842" t="str">
            <v>DM3</v>
          </cell>
          <cell r="D1842" t="str">
            <v>75,28</v>
          </cell>
        </row>
        <row r="1843">
          <cell r="A1843" t="str">
            <v>EST-ARM-005</v>
          </cell>
          <cell r="B1843" t="str">
            <v>LIXAMENTO ELÉTRICO DA ARMADURA COM ESCOVA CIRCULAR</v>
          </cell>
          <cell r="C1843" t="str">
            <v>M</v>
          </cell>
          <cell r="D1843" t="str">
            <v>2,38</v>
          </cell>
        </row>
        <row r="1844">
          <cell r="A1844" t="str">
            <v>EST-ARM-010</v>
          </cell>
          <cell r="B1844" t="str">
            <v>PROTEÇÃO DE ARMADURA CORROÍDA POR AÇÃO DE CLORETOS, COM TINTA DE ALTO TEOR DE ZINCO</v>
          </cell>
          <cell r="C1844" t="str">
            <v>M</v>
          </cell>
          <cell r="D1844" t="str">
            <v>2,13</v>
          </cell>
        </row>
        <row r="1845">
          <cell r="A1845" t="str">
            <v>EST-ARM-015</v>
          </cell>
          <cell r="B1845" t="str">
            <v>REFORÇO ESTRUTURAL COM EMENDA POR SOLDA , PARA RECONSTITUIÇÃO DA SEÇÃO DA ARMADURA</v>
          </cell>
          <cell r="C1845" t="str">
            <v>UN</v>
          </cell>
          <cell r="D1845" t="str">
            <v>5,58</v>
          </cell>
        </row>
        <row r="1846">
          <cell r="A1846" t="str">
            <v>EST-ARM-020</v>
          </cell>
          <cell r="B1846" t="str">
            <v>REFORÇO ESTRUTURAL COM EMENDA POR TRANSPASSE , PARA RECONSTITUIÇÃO DA SEÇÃO DA ARMADURA</v>
          </cell>
          <cell r="C1846" t="str">
            <v>KG</v>
          </cell>
          <cell r="D1846" t="str">
            <v>7,02</v>
          </cell>
        </row>
        <row r="1847">
          <cell r="A1847" t="str">
            <v>EST-ESC-005</v>
          </cell>
          <cell r="B1847" t="str">
            <v>ESCARIFICAÇÃO MANUAL , CORTE DE CONCRETO ATÉ 3 CM DE PROFUNDIDADE</v>
          </cell>
          <cell r="C1847" t="str">
            <v>M2</v>
          </cell>
          <cell r="D1847" t="str">
            <v>71,50</v>
          </cell>
        </row>
        <row r="1848">
          <cell r="A1848" t="str">
            <v>EST-GRO-005</v>
          </cell>
          <cell r="B1848" t="str">
            <v>GROUT - PREPARO E LANÇAMENTO COM ARGAMASSA DE CIMENTO, CAL HIDRATADA, AREIA SEM PENEIRAR E PEDRICO TRAÇO 1:0,1:3:2</v>
          </cell>
          <cell r="C1848" t="str">
            <v>M3</v>
          </cell>
          <cell r="D1848" t="str">
            <v>332,68</v>
          </cell>
        </row>
        <row r="1849">
          <cell r="A1849" t="str">
            <v>EST-GRO-010</v>
          </cell>
          <cell r="B1849" t="str">
            <v>FORNECIMENTO E APLICAÇÃO DE GROUT PARA ANCORAGENS, RECUPERAÇÕES ESTRUTURAIS E USO EM GERAL</v>
          </cell>
          <cell r="C1849" t="str">
            <v>M3</v>
          </cell>
          <cell r="D1849" t="str">
            <v>1.622,09</v>
          </cell>
        </row>
        <row r="1850">
          <cell r="A1850" t="str">
            <v>EST-GRO-015</v>
          </cell>
          <cell r="B1850" t="str">
            <v>GROUT - PREPARO COM ARGAMASSA DE CIMENTO, AREIA SEM PENEIRAR E PEDRISCO TRAÇO 1:3:2</v>
          </cell>
          <cell r="C1850" t="str">
            <v>M3</v>
          </cell>
          <cell r="D1850" t="str">
            <v>218,40</v>
          </cell>
        </row>
        <row r="1852">
          <cell r="A1852" t="str">
            <v>EST-003</v>
          </cell>
          <cell r="B1852" t="str">
            <v>ESTRUTURA METÁLICA</v>
          </cell>
        </row>
        <row r="1853">
          <cell r="A1853" t="str">
            <v>EST-MET-005</v>
          </cell>
          <cell r="B1853" t="str">
            <v>FORNECIMENTO, FABRICAÇÃO, TRANSPORTE E MONTAGEM DE ESTRUTURA METÁLICA EM PERFIS LAMINADOS</v>
          </cell>
          <cell r="C1853" t="str">
            <v>KG</v>
          </cell>
          <cell r="D1853" t="str">
            <v>10,50</v>
          </cell>
        </row>
        <row r="1854">
          <cell r="A1854" t="str">
            <v>EST-MET-010</v>
          </cell>
          <cell r="B1854" t="str">
            <v>FORNECIMENTO, FABRICAÇÃO, TRANSPORTE E MONTAGEM DE ESTRUTURA METÁLICA EM PERFIS SOLDADOS</v>
          </cell>
          <cell r="C1854" t="str">
            <v>KG</v>
          </cell>
          <cell r="D1854" t="str">
            <v>10,50</v>
          </cell>
        </row>
        <row r="1855">
          <cell r="A1855" t="str">
            <v>EST-MET-015</v>
          </cell>
          <cell r="B1855" t="str">
            <v>FORNECIMENTO, FABRICAÇÃO, TRANSPORTE E MONTAGEM DE ESTRUTURA METÁLICA EM PERFIS TUBULARES</v>
          </cell>
          <cell r="C1855" t="str">
            <v>KG</v>
          </cell>
          <cell r="D1855" t="str">
            <v>10,50</v>
          </cell>
        </row>
        <row r="1856">
          <cell r="A1856" t="str">
            <v>EST-MET-030</v>
          </cell>
          <cell r="B1856" t="str">
            <v>FORNECIMENTO, FABRICAÇÃO, TRANSPORTE E MONTAGEM DE ESTRUTURA METÁLICA PARA TELHADO DE QUADRA POLI ESPORTIVA EM AÇO SAC-41, PINTADA</v>
          </cell>
          <cell r="C1856" t="str">
            <v>M2</v>
          </cell>
          <cell r="D1856" t="str">
            <v>99,65</v>
          </cell>
        </row>
        <row r="1857">
          <cell r="A1857" t="str">
            <v>EST-MET-035</v>
          </cell>
          <cell r="B1857" t="str">
            <v>FORNECIMENTO, FABRICAÇÃO, TRANSPORTE E MONTAGEM DE ESTRUTURA METÁLICA PARA TELHADO SOBRE LAJE PARA TELHAS METÁLICAS</v>
          </cell>
          <cell r="C1857" t="str">
            <v>M2</v>
          </cell>
          <cell r="D1857" t="str">
            <v>59,50</v>
          </cell>
        </row>
        <row r="1858">
          <cell r="A1858" t="str">
            <v>EST-MET-040</v>
          </cell>
          <cell r="B1858" t="str">
            <v>FORNECIMENTO, FABRICAÇÃO, TRANSPORTE E MONTAGEM DE ESTRUTURA METÁLICA PARA TELHADO SOBRE LAJE PARA TELHAS CERÂMICAS</v>
          </cell>
          <cell r="C1858" t="str">
            <v>M2</v>
          </cell>
          <cell r="D1858" t="str">
            <v>112,63</v>
          </cell>
        </row>
        <row r="1860">
          <cell r="A1860" t="str">
            <v>FER-001</v>
          </cell>
          <cell r="B1860" t="str">
            <v>FERRAMENTAS (VALORES REFERÊNCIA PARA O CÁLCULO DE CONSUMO/MÊS)</v>
          </cell>
        </row>
        <row r="1861">
          <cell r="A1861" t="str">
            <v>FER-ALA-005</v>
          </cell>
          <cell r="B1861" t="str">
            <v>ALAVANCA 1" X 1,5" M</v>
          </cell>
          <cell r="C1861" t="str">
            <v>UN</v>
          </cell>
          <cell r="D1861" t="str">
            <v>55,56</v>
          </cell>
        </row>
        <row r="1862">
          <cell r="A1862" t="str">
            <v>FER-ALA-010</v>
          </cell>
          <cell r="B1862" t="str">
            <v>ALAVANCA 1" X 1,8" M</v>
          </cell>
          <cell r="C1862" t="str">
            <v>UN</v>
          </cell>
          <cell r="D1862" t="str">
            <v>78,66</v>
          </cell>
        </row>
        <row r="1863">
          <cell r="A1863" t="str">
            <v>FER-ALI-005</v>
          </cell>
          <cell r="B1863" t="str">
            <v>ALICATE DE PRESSÃO</v>
          </cell>
          <cell r="C1863" t="str">
            <v>UN</v>
          </cell>
          <cell r="D1863" t="str">
            <v>22,44</v>
          </cell>
        </row>
        <row r="1864">
          <cell r="A1864" t="str">
            <v>FER-ALI-010</v>
          </cell>
          <cell r="B1864" t="str">
            <v>ALICATE DE BICO MEIA CANA</v>
          </cell>
          <cell r="C1864" t="str">
            <v>UN</v>
          </cell>
          <cell r="D1864" t="str">
            <v>45,97</v>
          </cell>
        </row>
        <row r="1865">
          <cell r="A1865" t="str">
            <v>FER-ALI-015</v>
          </cell>
          <cell r="B1865" t="str">
            <v>ALICATE DE CORTE DIAGONAL</v>
          </cell>
          <cell r="C1865" t="str">
            <v>UN</v>
          </cell>
          <cell r="D1865" t="str">
            <v>34,28</v>
          </cell>
        </row>
        <row r="1866">
          <cell r="A1866" t="str">
            <v>FER-ALI-020</v>
          </cell>
          <cell r="B1866" t="str">
            <v>ALICATE UNIVERSAL</v>
          </cell>
          <cell r="C1866" t="str">
            <v>UN</v>
          </cell>
          <cell r="D1866" t="str">
            <v>28,73</v>
          </cell>
        </row>
        <row r="1867">
          <cell r="A1867" t="str">
            <v>FER-ARC-006</v>
          </cell>
          <cell r="B1867" t="str">
            <v>ARCO DE SERRA FIXO 12"</v>
          </cell>
          <cell r="C1867" t="str">
            <v>UN</v>
          </cell>
          <cell r="D1867" t="str">
            <v>18,50</v>
          </cell>
        </row>
        <row r="1868">
          <cell r="A1868" t="str">
            <v>FER-BAL-005</v>
          </cell>
          <cell r="B1868" t="str">
            <v>BALDE DE PVC PARA CONCRETO</v>
          </cell>
          <cell r="C1868" t="str">
            <v>UN</v>
          </cell>
          <cell r="D1868" t="str">
            <v>7,83</v>
          </cell>
        </row>
        <row r="1869">
          <cell r="A1869" t="str">
            <v>FER-BOC-005</v>
          </cell>
          <cell r="B1869" t="str">
            <v>BOCA DE LOBO</v>
          </cell>
          <cell r="C1869" t="str">
            <v>UN</v>
          </cell>
          <cell r="D1869" t="str">
            <v>26,50</v>
          </cell>
        </row>
        <row r="1870">
          <cell r="A1870" t="str">
            <v>FER-CAR-005</v>
          </cell>
          <cell r="B1870" t="str">
            <v>CARRINHOS CAPACIDADE DE 80 L COM RODA DE PNEU G-14</v>
          </cell>
          <cell r="C1870" t="str">
            <v>UN</v>
          </cell>
          <cell r="D1870" t="str">
            <v>217,56</v>
          </cell>
        </row>
        <row r="1871">
          <cell r="A1871" t="str">
            <v>FER-CAR-010</v>
          </cell>
          <cell r="B1871" t="str">
            <v>CARRINHOS CAPACIDADE DE 80 L COM RODA DE PNEU G-18</v>
          </cell>
          <cell r="C1871" t="str">
            <v>UN</v>
          </cell>
          <cell r="D1871" t="str">
            <v>180,74</v>
          </cell>
        </row>
        <row r="1872">
          <cell r="A1872" t="str">
            <v>FER-CAR-015</v>
          </cell>
          <cell r="B1872" t="str">
            <v>CARRINHOS CAPACIDADE DE 80 L COM RODA DE PNEU REFORÇADO</v>
          </cell>
          <cell r="C1872" t="str">
            <v>UN</v>
          </cell>
          <cell r="D1872" t="str">
            <v>147,00</v>
          </cell>
        </row>
        <row r="1873">
          <cell r="A1873" t="str">
            <v>FER-CHA-005</v>
          </cell>
          <cell r="B1873" t="str">
            <v>CHAVE DE FENDA DE 3/16" X 5"</v>
          </cell>
          <cell r="C1873" t="str">
            <v>UN</v>
          </cell>
          <cell r="D1873" t="str">
            <v>3,08</v>
          </cell>
        </row>
        <row r="1874">
          <cell r="A1874" t="str">
            <v>FER-CHA-010</v>
          </cell>
          <cell r="B1874" t="str">
            <v>CHAVE DE FENDA DE 1/4" X 6"</v>
          </cell>
          <cell r="C1874" t="str">
            <v>UN</v>
          </cell>
          <cell r="D1874" t="str">
            <v>4,38</v>
          </cell>
        </row>
        <row r="1875">
          <cell r="A1875" t="str">
            <v>FER-CHA-015</v>
          </cell>
          <cell r="B1875" t="str">
            <v>CHAVE DE FENDA DE 5/16" X 6"</v>
          </cell>
          <cell r="C1875" t="str">
            <v>UN</v>
          </cell>
          <cell r="D1875" t="str">
            <v>6,27</v>
          </cell>
        </row>
        <row r="1876">
          <cell r="A1876" t="str">
            <v>FER-CHA-020</v>
          </cell>
          <cell r="B1876" t="str">
            <v>CHAVE DE FENDA DE 1/8" X 4"</v>
          </cell>
          <cell r="C1876" t="str">
            <v>UN</v>
          </cell>
          <cell r="D1876" t="str">
            <v>2,20</v>
          </cell>
        </row>
        <row r="1877">
          <cell r="A1877" t="str">
            <v>FER-CHA-025</v>
          </cell>
          <cell r="B1877" t="str">
            <v>CHAVE PARA VIRAR FERRO REDONDO DE 3/8"</v>
          </cell>
          <cell r="C1877" t="str">
            <v>UN</v>
          </cell>
          <cell r="D1877" t="str">
            <v>18,01</v>
          </cell>
        </row>
        <row r="1878">
          <cell r="A1878" t="str">
            <v>FER-CHA-030</v>
          </cell>
          <cell r="B1878" t="str">
            <v>CHAVE PARA VIRAR FERRO REDONDO DE 1/2"</v>
          </cell>
          <cell r="C1878" t="str">
            <v>UN</v>
          </cell>
          <cell r="D1878" t="str">
            <v>19,50</v>
          </cell>
        </row>
        <row r="1879">
          <cell r="A1879" t="str">
            <v>FER-CHA-035</v>
          </cell>
          <cell r="B1879" t="str">
            <v>CHAVE PARA VIRAR FERRO REDONDO DE 5/8"</v>
          </cell>
          <cell r="C1879" t="str">
            <v>UN</v>
          </cell>
          <cell r="D1879" t="str">
            <v>23,18</v>
          </cell>
        </row>
        <row r="1880">
          <cell r="A1880" t="str">
            <v>FER-CHA-040</v>
          </cell>
          <cell r="B1880" t="str">
            <v>CHAVE PARA VIRAR FERRO REDONDO DE 3/4"</v>
          </cell>
          <cell r="C1880" t="str">
            <v>UN</v>
          </cell>
          <cell r="D1880" t="str">
            <v>33,83</v>
          </cell>
        </row>
        <row r="1881">
          <cell r="A1881" t="str">
            <v>FER-CHA-045</v>
          </cell>
          <cell r="B1881" t="str">
            <v>CHAVE PARA VIRAR FERRO REDONDO DE 7/8"</v>
          </cell>
          <cell r="C1881" t="str">
            <v>UN</v>
          </cell>
          <cell r="D1881" t="str">
            <v>47,42</v>
          </cell>
        </row>
        <row r="1882">
          <cell r="A1882" t="str">
            <v>FER-CHI-005</v>
          </cell>
          <cell r="B1882" t="str">
            <v>CHIBANCA COM CABO</v>
          </cell>
          <cell r="C1882" t="str">
            <v>UN</v>
          </cell>
          <cell r="D1882" t="str">
            <v>22,90</v>
          </cell>
        </row>
        <row r="1883">
          <cell r="A1883" t="str">
            <v>FER-CRA-005</v>
          </cell>
          <cell r="B1883" t="str">
            <v>CAVADEIRA COM CABO</v>
          </cell>
          <cell r="C1883" t="str">
            <v>UN</v>
          </cell>
          <cell r="D1883" t="str">
            <v>17,18</v>
          </cell>
        </row>
        <row r="1884">
          <cell r="A1884" t="str">
            <v>FER-DIS-005</v>
          </cell>
          <cell r="B1884" t="str">
            <v>DISCO PARA MAKITA</v>
          </cell>
          <cell r="C1884" t="str">
            <v>UN</v>
          </cell>
          <cell r="D1884" t="str">
            <v>41,50</v>
          </cell>
        </row>
        <row r="1885">
          <cell r="A1885" t="str">
            <v>FER-DIS-010</v>
          </cell>
          <cell r="B1885" t="str">
            <v>DISCO PARA CORTAR TIPO CLIPER</v>
          </cell>
          <cell r="C1885" t="str">
            <v>UN</v>
          </cell>
          <cell r="D1885" t="str">
            <v>70,28</v>
          </cell>
        </row>
        <row r="1886">
          <cell r="A1886" t="str">
            <v>FER-DIS-015</v>
          </cell>
          <cell r="B1886" t="str">
            <v>DISCO PARA SERRA CIRCULAR</v>
          </cell>
          <cell r="C1886" t="str">
            <v>UN</v>
          </cell>
          <cell r="D1886" t="str">
            <v>150,00</v>
          </cell>
        </row>
        <row r="1887">
          <cell r="A1887" t="str">
            <v>FER-ENX-005</v>
          </cell>
          <cell r="B1887" t="str">
            <v>ENXADA DE 2,5 LIBRAS COM CABO</v>
          </cell>
          <cell r="C1887" t="str">
            <v>UN</v>
          </cell>
          <cell r="D1887" t="str">
            <v>16,35</v>
          </cell>
        </row>
        <row r="1888">
          <cell r="A1888" t="str">
            <v>FER-LAT-005</v>
          </cell>
          <cell r="B1888" t="str">
            <v>LATA PARA CONCRETO</v>
          </cell>
          <cell r="C1888" t="str">
            <v>UN</v>
          </cell>
          <cell r="D1888" t="str">
            <v>17,14</v>
          </cell>
        </row>
        <row r="1889">
          <cell r="A1889" t="str">
            <v>FER-LIM-005</v>
          </cell>
          <cell r="B1889" t="str">
            <v>LIMA MEIA CANA 10"</v>
          </cell>
          <cell r="C1889" t="str">
            <v>UN</v>
          </cell>
          <cell r="D1889" t="str">
            <v>17,35</v>
          </cell>
        </row>
        <row r="1890">
          <cell r="A1890" t="str">
            <v>FER-LIM-010</v>
          </cell>
          <cell r="B1890" t="str">
            <v>LIMA REDONDA 10"</v>
          </cell>
          <cell r="C1890" t="str">
            <v>UN</v>
          </cell>
          <cell r="D1890" t="str">
            <v>17,05</v>
          </cell>
        </row>
        <row r="1891">
          <cell r="A1891" t="str">
            <v>FER-MAR-005</v>
          </cell>
          <cell r="B1891" t="str">
            <v>MARRETA OITAVADA 1 KG COM CABO</v>
          </cell>
          <cell r="C1891" t="str">
            <v>UN</v>
          </cell>
          <cell r="D1891" t="str">
            <v>14,65</v>
          </cell>
        </row>
        <row r="1892">
          <cell r="A1892" t="str">
            <v>FER-MAR-010</v>
          </cell>
          <cell r="B1892" t="str">
            <v>MARRETA OITAVADA 1,5 KG COM CABO</v>
          </cell>
          <cell r="C1892" t="str">
            <v>UN</v>
          </cell>
          <cell r="D1892" t="str">
            <v>20,73</v>
          </cell>
        </row>
        <row r="1893">
          <cell r="A1893" t="str">
            <v>FER-MAR-015</v>
          </cell>
          <cell r="B1893" t="str">
            <v>MARRETA OITAVADA 2 KG COM CABO</v>
          </cell>
          <cell r="C1893" t="str">
            <v>UN</v>
          </cell>
          <cell r="D1893" t="str">
            <v>25,00</v>
          </cell>
        </row>
        <row r="1894">
          <cell r="A1894" t="str">
            <v>FER-MAT-005</v>
          </cell>
          <cell r="B1894" t="str">
            <v>MARTELO NACIONAL COM CABO</v>
          </cell>
          <cell r="C1894" t="str">
            <v>UN</v>
          </cell>
          <cell r="D1894" t="str">
            <v>19,71</v>
          </cell>
        </row>
        <row r="1895">
          <cell r="A1895" t="str">
            <v>FER-MAT-010</v>
          </cell>
          <cell r="B1895" t="str">
            <v>MARTELO BOLA 300 G</v>
          </cell>
          <cell r="C1895" t="str">
            <v>UN</v>
          </cell>
          <cell r="D1895" t="str">
            <v>13,50</v>
          </cell>
        </row>
        <row r="1896">
          <cell r="A1896" t="str">
            <v>FER-MAT-015</v>
          </cell>
          <cell r="B1896" t="str">
            <v>MARTELO BOLA 400 G</v>
          </cell>
          <cell r="C1896" t="str">
            <v>UN</v>
          </cell>
          <cell r="D1896" t="str">
            <v>18,52</v>
          </cell>
        </row>
        <row r="1897">
          <cell r="A1897" t="str">
            <v>FER-MAT-020</v>
          </cell>
          <cell r="B1897" t="str">
            <v>MARTELO BOLA 500 G</v>
          </cell>
          <cell r="C1897" t="str">
            <v>UN</v>
          </cell>
          <cell r="D1897" t="str">
            <v>20,67</v>
          </cell>
        </row>
        <row r="1898">
          <cell r="A1898" t="str">
            <v>FER-MAT-025</v>
          </cell>
          <cell r="B1898" t="str">
            <v>MARTELO PENA 300 G</v>
          </cell>
          <cell r="C1898" t="str">
            <v>UN</v>
          </cell>
          <cell r="D1898" t="str">
            <v>15,55</v>
          </cell>
        </row>
        <row r="1899">
          <cell r="A1899" t="str">
            <v>FER-MET-005</v>
          </cell>
          <cell r="B1899" t="str">
            <v>METRO DUPLO NACIONAL</v>
          </cell>
          <cell r="C1899" t="str">
            <v>UN</v>
          </cell>
          <cell r="D1899" t="str">
            <v>7,40</v>
          </cell>
        </row>
        <row r="1900">
          <cell r="A1900" t="str">
            <v>FER-PAB-005</v>
          </cell>
          <cell r="B1900" t="str">
            <v>PÁ DE BICO COM CABO No. 4</v>
          </cell>
          <cell r="C1900" t="str">
            <v>UN</v>
          </cell>
          <cell r="D1900" t="str">
            <v>17,25</v>
          </cell>
        </row>
        <row r="1901">
          <cell r="A1901" t="str">
            <v>FER-PEC-005</v>
          </cell>
          <cell r="B1901" t="str">
            <v>PÉ DE CABRA 5/8" X 0,80 M</v>
          </cell>
          <cell r="C1901" t="str">
            <v>UN</v>
          </cell>
          <cell r="D1901" t="str">
            <v>13,44</v>
          </cell>
        </row>
        <row r="1902">
          <cell r="A1902" t="str">
            <v>FER-PEN-005</v>
          </cell>
          <cell r="B1902" t="str">
            <v>PENEIRA GROSSA</v>
          </cell>
          <cell r="C1902" t="str">
            <v>UN</v>
          </cell>
          <cell r="D1902" t="str">
            <v>12,30</v>
          </cell>
        </row>
        <row r="1903">
          <cell r="A1903" t="str">
            <v>FER-PEN-010</v>
          </cell>
          <cell r="B1903" t="str">
            <v>PENEIRA FINA</v>
          </cell>
          <cell r="C1903" t="str">
            <v>UN</v>
          </cell>
          <cell r="D1903" t="str">
            <v>14,10</v>
          </cell>
        </row>
        <row r="1904">
          <cell r="A1904" t="str">
            <v>FER-PIC-005</v>
          </cell>
          <cell r="B1904" t="str">
            <v>PICARETA NACIONAL COM CABO</v>
          </cell>
          <cell r="C1904" t="str">
            <v>UN</v>
          </cell>
          <cell r="D1904" t="str">
            <v>19,23</v>
          </cell>
        </row>
        <row r="1905">
          <cell r="A1905" t="str">
            <v>FER-PON-010</v>
          </cell>
          <cell r="B1905" t="str">
            <v>PONTEIRO DE AÇO 10"</v>
          </cell>
          <cell r="C1905" t="str">
            <v>UN</v>
          </cell>
          <cell r="D1905" t="str">
            <v>6,78</v>
          </cell>
        </row>
        <row r="1906">
          <cell r="A1906" t="str">
            <v>FER-PRU-005</v>
          </cell>
          <cell r="B1906" t="str">
            <v>PRUMO</v>
          </cell>
          <cell r="C1906" t="str">
            <v>UN</v>
          </cell>
          <cell r="D1906" t="str">
            <v>11,10</v>
          </cell>
        </row>
        <row r="1907">
          <cell r="A1907" t="str">
            <v>FER-REG-005</v>
          </cell>
          <cell r="B1907" t="str">
            <v>REGUA ALUMÍNIO 2 M</v>
          </cell>
          <cell r="C1907" t="str">
            <v>UN</v>
          </cell>
          <cell r="D1907" t="str">
            <v>31,00</v>
          </cell>
        </row>
        <row r="1908">
          <cell r="A1908" t="str">
            <v>FER-SER-005</v>
          </cell>
          <cell r="B1908" t="str">
            <v>SERRA TICO-TICO CAP. 6 MM EM AÇO 0,43 HP</v>
          </cell>
          <cell r="C1908" t="str">
            <v>UN</v>
          </cell>
          <cell r="D1908" t="str">
            <v>383,50</v>
          </cell>
        </row>
        <row r="1909">
          <cell r="A1909" t="str">
            <v>FER-SER-010</v>
          </cell>
          <cell r="B1909" t="str">
            <v>SERRA STARRET 1/2" X 1/4"</v>
          </cell>
          <cell r="C1909" t="str">
            <v>UN</v>
          </cell>
          <cell r="D1909" t="str">
            <v>4,65</v>
          </cell>
        </row>
        <row r="1910">
          <cell r="A1910" t="str">
            <v>FER-SER-015</v>
          </cell>
          <cell r="B1910" t="str">
            <v>SERROTE 16"</v>
          </cell>
          <cell r="C1910" t="str">
            <v>UN</v>
          </cell>
          <cell r="D1910" t="str">
            <v>22,60</v>
          </cell>
        </row>
        <row r="1911">
          <cell r="A1911" t="str">
            <v>FER-SER-020</v>
          </cell>
          <cell r="B1911" t="str">
            <v>SERROTE 20"</v>
          </cell>
          <cell r="C1911" t="str">
            <v>UN</v>
          </cell>
          <cell r="D1911" t="str">
            <v>23,85</v>
          </cell>
        </row>
        <row r="1912">
          <cell r="A1912" t="str">
            <v>FER-TAL-005</v>
          </cell>
          <cell r="B1912" t="str">
            <v>TALHADEIRA DE AÇO 10"</v>
          </cell>
          <cell r="C1912" t="str">
            <v>UN</v>
          </cell>
          <cell r="D1912" t="str">
            <v>7,02</v>
          </cell>
        </row>
        <row r="1913">
          <cell r="A1913" t="str">
            <v>FER-TER-005</v>
          </cell>
          <cell r="B1913" t="str">
            <v>TRENA DE FIBRA DE 10 M</v>
          </cell>
          <cell r="C1913" t="str">
            <v>UN</v>
          </cell>
          <cell r="D1913" t="str">
            <v>25,60</v>
          </cell>
        </row>
        <row r="1914">
          <cell r="A1914" t="str">
            <v>FER-TER-010</v>
          </cell>
          <cell r="B1914" t="str">
            <v>TRENA DE FIBRA DE 20 M</v>
          </cell>
          <cell r="C1914" t="str">
            <v>UN</v>
          </cell>
          <cell r="D1914" t="str">
            <v>35,09</v>
          </cell>
        </row>
        <row r="1915">
          <cell r="A1915" t="str">
            <v>FER-TER-015</v>
          </cell>
          <cell r="B1915" t="str">
            <v>TRENA DE FIBRA DE 50 M</v>
          </cell>
          <cell r="C1915" t="str">
            <v>UN</v>
          </cell>
          <cell r="D1915" t="str">
            <v>57,49</v>
          </cell>
        </row>
        <row r="1916">
          <cell r="A1916" t="str">
            <v>FER-TER-020</v>
          </cell>
          <cell r="B1916" t="str">
            <v>TRENA DE AÇO DE 2 M</v>
          </cell>
          <cell r="C1916" t="str">
            <v>UN</v>
          </cell>
          <cell r="D1916" t="str">
            <v>12,33</v>
          </cell>
        </row>
        <row r="1917">
          <cell r="A1917" t="str">
            <v>FER-TER-025</v>
          </cell>
          <cell r="B1917" t="str">
            <v>TRENA DE AÇO DE 5 M</v>
          </cell>
          <cell r="C1917" t="str">
            <v>UN</v>
          </cell>
          <cell r="D1917" t="str">
            <v>36,40</v>
          </cell>
        </row>
        <row r="1918">
          <cell r="A1918" t="str">
            <v>FER-TER-030</v>
          </cell>
          <cell r="B1918" t="str">
            <v>TRENA DE AÇO DE 10 M</v>
          </cell>
          <cell r="C1918" t="str">
            <v>UN</v>
          </cell>
          <cell r="D1918" t="str">
            <v>47,62</v>
          </cell>
        </row>
        <row r="1919">
          <cell r="A1919" t="str">
            <v>FER-TER-035</v>
          </cell>
          <cell r="B1919" t="str">
            <v>TRENA DE AÇO DE 20 M</v>
          </cell>
          <cell r="C1919" t="str">
            <v>UN</v>
          </cell>
          <cell r="D1919" t="str">
            <v>78,92</v>
          </cell>
        </row>
        <row r="1920">
          <cell r="A1920" t="str">
            <v>FER-TES-005</v>
          </cell>
          <cell r="B1920" t="str">
            <v>TESOURA 36" PARA CORTAR FERRO ATÉ 5/8" (SEM BANCADA)</v>
          </cell>
          <cell r="C1920" t="str">
            <v>UN</v>
          </cell>
          <cell r="D1920" t="str">
            <v>448,00</v>
          </cell>
        </row>
        <row r="1921">
          <cell r="A1921" t="str">
            <v>FER-TES-010</v>
          </cell>
          <cell r="B1921" t="str">
            <v>TESOURA PARA CORTAR FERRO DE 3/8"</v>
          </cell>
          <cell r="C1921" t="str">
            <v>UN</v>
          </cell>
          <cell r="D1921" t="str">
            <v>199,00</v>
          </cell>
        </row>
        <row r="1922">
          <cell r="A1922" t="str">
            <v>FER-TES-015</v>
          </cell>
          <cell r="B1922" t="str">
            <v>TESOURA PARA CORTAR FERRO DE 1/2"</v>
          </cell>
          <cell r="C1922" t="str">
            <v>UN</v>
          </cell>
          <cell r="D1922" t="str">
            <v>115,00</v>
          </cell>
        </row>
        <row r="1923">
          <cell r="A1923" t="str">
            <v>FER-TOR-005</v>
          </cell>
          <cell r="B1923" t="str">
            <v>TORQUÊS ARMADOR</v>
          </cell>
          <cell r="C1923" t="str">
            <v>UN</v>
          </cell>
          <cell r="D1923" t="str">
            <v>25,00</v>
          </cell>
        </row>
        <row r="1924">
          <cell r="A1924" t="str">
            <v>FER-TOR-010</v>
          </cell>
          <cell r="B1924" t="str">
            <v>TORQUÊS AZULEJISTA</v>
          </cell>
          <cell r="C1924" t="str">
            <v>UN</v>
          </cell>
          <cell r="D1924" t="str">
            <v>17,20</v>
          </cell>
        </row>
        <row r="1925">
          <cell r="A1925" t="str">
            <v>FER-TOR-015</v>
          </cell>
          <cell r="B1925" t="str">
            <v>TORQUÊS CARPINTEIRO</v>
          </cell>
          <cell r="C1925" t="str">
            <v>UN</v>
          </cell>
          <cell r="D1925" t="str">
            <v>26,95</v>
          </cell>
        </row>
        <row r="1927">
          <cell r="A1927" t="str">
            <v>FOR-001</v>
          </cell>
          <cell r="B1927" t="str">
            <v>FORROS</v>
          </cell>
        </row>
        <row r="1928">
          <cell r="A1928" t="str">
            <v>FOR-GES-005</v>
          </cell>
          <cell r="B1928" t="str">
            <v>FORRO DE GESSO EM PLACAS 60 X 60 CM LISO</v>
          </cell>
          <cell r="C1928" t="str">
            <v>M2</v>
          </cell>
          <cell r="D1928" t="str">
            <v>18,00</v>
          </cell>
        </row>
        <row r="1929">
          <cell r="A1929" t="str">
            <v>FOR-GES-010</v>
          </cell>
          <cell r="B1929" t="str">
            <v>FORRO DE GESSO EM PLACAS ACARTONADAS - FGE</v>
          </cell>
          <cell r="C1929" t="str">
            <v>M2</v>
          </cell>
          <cell r="D1929" t="str">
            <v>33,00</v>
          </cell>
        </row>
        <row r="1930">
          <cell r="A1930" t="str">
            <v>FOR-GES-015</v>
          </cell>
          <cell r="B1930" t="str">
            <v>FORRO DE GESSO EM PLACAS ACARTONADAS - FGA</v>
          </cell>
          <cell r="C1930" t="str">
            <v>M2</v>
          </cell>
          <cell r="D1930" t="str">
            <v>28,00</v>
          </cell>
        </row>
        <row r="1931">
          <cell r="A1931" t="str">
            <v>FOR-GES-020</v>
          </cell>
          <cell r="B1931" t="str">
            <v>COLOCAÇÃO DE MOLDURA DE GESSO</v>
          </cell>
          <cell r="C1931" t="str">
            <v>M</v>
          </cell>
          <cell r="D1931" t="str">
            <v>10,90</v>
          </cell>
        </row>
        <row r="1932">
          <cell r="A1932" t="str">
            <v>FOR-MAD-005</v>
          </cell>
          <cell r="B1932" t="str">
            <v>FORRO DE MADEIRA EM ANGELIM</v>
          </cell>
          <cell r="C1932" t="str">
            <v>M2</v>
          </cell>
          <cell r="D1932" t="str">
            <v>37,48</v>
          </cell>
        </row>
        <row r="1933">
          <cell r="A1933" t="str">
            <v>FOR-MAD-010</v>
          </cell>
          <cell r="B1933" t="str">
            <v>FORRO DE MADEIRA DE PINUS</v>
          </cell>
          <cell r="C1933" t="str">
            <v>M2</v>
          </cell>
          <cell r="D1933" t="str">
            <v>29,88</v>
          </cell>
        </row>
        <row r="1934">
          <cell r="A1934" t="str">
            <v>FOR-MAD-015</v>
          </cell>
          <cell r="B1934" t="str">
            <v>CIMALHA DE MADEIRA PARA FORRO DE MADEIRA</v>
          </cell>
          <cell r="C1934" t="str">
            <v>M</v>
          </cell>
          <cell r="D1934" t="str">
            <v>8,03</v>
          </cell>
        </row>
        <row r="1935">
          <cell r="A1935" t="str">
            <v>FOR-MAD-020</v>
          </cell>
          <cell r="B1935" t="str">
            <v>EMPENAS DE MADEIRA (RÉGUAS)</v>
          </cell>
          <cell r="C1935" t="str">
            <v>M2</v>
          </cell>
          <cell r="D1935" t="str">
            <v>39,75</v>
          </cell>
        </row>
        <row r="1936">
          <cell r="A1936" t="str">
            <v>FOR-MAN-005</v>
          </cell>
          <cell r="B1936" t="str">
            <v>MANTA ISOLANTE PARA TELHADOS</v>
          </cell>
          <cell r="C1936" t="str">
            <v>M2</v>
          </cell>
          <cell r="D1936" t="str">
            <v>16,08</v>
          </cell>
        </row>
        <row r="1937">
          <cell r="A1937" t="str">
            <v>FOR-MET-005</v>
          </cell>
          <cell r="B1937" t="str">
            <v>FORRO METÁLICO TIPO COLMÉIA</v>
          </cell>
          <cell r="C1937" t="str">
            <v>M2</v>
          </cell>
          <cell r="D1937" t="str">
            <v>46,87</v>
          </cell>
        </row>
        <row r="1938">
          <cell r="A1938" t="str">
            <v>FOR-PVC-005</v>
          </cell>
          <cell r="B1938" t="str">
            <v>FORRO EM PVC BRANCO DE L = 10 CM</v>
          </cell>
          <cell r="C1938" t="str">
            <v>M2</v>
          </cell>
          <cell r="D1938" t="str">
            <v>33,00</v>
          </cell>
        </row>
        <row r="1939">
          <cell r="A1939" t="str">
            <v>FOR-PVC-010</v>
          </cell>
          <cell r="B1939" t="str">
            <v>FORRO EM PVC BRANCO DE L = 20 CM</v>
          </cell>
          <cell r="C1939" t="str">
            <v>M2</v>
          </cell>
          <cell r="D1939" t="str">
            <v>32,50</v>
          </cell>
        </row>
        <row r="1941">
          <cell r="A1941" t="str">
            <v>FRG-001</v>
          </cell>
          <cell r="B1941" t="str">
            <v>FERRAGENS</v>
          </cell>
        </row>
        <row r="1942">
          <cell r="A1942" t="str">
            <v>FRG-DOB-005</v>
          </cell>
          <cell r="B1942" t="str">
            <v>DOBRADIÇA DE FERRO CROMADO 3" X 2"</v>
          </cell>
          <cell r="C1942" t="str">
            <v>UN</v>
          </cell>
          <cell r="D1942" t="str">
            <v>4,71</v>
          </cell>
        </row>
        <row r="1943">
          <cell r="A1943" t="str">
            <v>FRG-DOB-010</v>
          </cell>
          <cell r="B1943" t="str">
            <v>DOBRADIÇA DE FERRO CROMADA 3" X 2 1/2"</v>
          </cell>
          <cell r="C1943" t="str">
            <v>UN</v>
          </cell>
          <cell r="D1943" t="str">
            <v>5,62</v>
          </cell>
        </row>
        <row r="1944">
          <cell r="A1944" t="str">
            <v>FRG-DOB-015</v>
          </cell>
          <cell r="B1944" t="str">
            <v>DOBRADIÇA DE FERRO CROMADA 3 1/2" X 2 1/2"</v>
          </cell>
          <cell r="C1944" t="str">
            <v>UN</v>
          </cell>
          <cell r="D1944" t="str">
            <v>6,11</v>
          </cell>
        </row>
        <row r="1945">
          <cell r="A1945" t="str">
            <v>FRG-FEC-005</v>
          </cell>
          <cell r="B1945" t="str">
            <v>FECHADURA 357-(E49) E282 - ML600 CROMADA</v>
          </cell>
          <cell r="C1945" t="str">
            <v>PÇ</v>
          </cell>
          <cell r="D1945" t="str">
            <v>145,69</v>
          </cell>
        </row>
        <row r="1946">
          <cell r="A1946" t="str">
            <v>FRG-FEC-010</v>
          </cell>
          <cell r="B1946" t="str">
            <v>FECHADURA 457-(E49) E283 - ML600 CROMADA</v>
          </cell>
          <cell r="C1946" t="str">
            <v>PÇ</v>
          </cell>
          <cell r="D1946" t="str">
            <v>113,39</v>
          </cell>
        </row>
        <row r="1947">
          <cell r="A1947" t="str">
            <v>FRG-FEC-015</v>
          </cell>
          <cell r="B1947" t="str">
            <v>FECHADURA 557-(E49) E285 - ML600 CROMADA</v>
          </cell>
          <cell r="C1947" t="str">
            <v>PÇ</v>
          </cell>
          <cell r="D1947" t="str">
            <v>113,39</v>
          </cell>
        </row>
        <row r="1948">
          <cell r="A1948" t="str">
            <v>FRG-MOL-005</v>
          </cell>
          <cell r="B1948" t="str">
            <v>MOLA HIDRÁULICA NORMAL</v>
          </cell>
          <cell r="C1948" t="str">
            <v>UN</v>
          </cell>
          <cell r="D1948" t="str">
            <v>173,10</v>
          </cell>
        </row>
        <row r="1949">
          <cell r="A1949" t="str">
            <v>FRG-MOL-010</v>
          </cell>
          <cell r="B1949" t="str">
            <v>MOLA HIDRÁULICA PARA PORTA DE CHUMBO</v>
          </cell>
          <cell r="C1949" t="str">
            <v>UN</v>
          </cell>
          <cell r="D1949" t="str">
            <v>994,65</v>
          </cell>
        </row>
        <row r="1950">
          <cell r="A1950" t="str">
            <v>FRG-TAR-005</v>
          </cell>
          <cell r="B1950" t="str">
            <v>TARJETA CROMADA, INSTALADA PORTAS DE SANITÁRIOS</v>
          </cell>
          <cell r="C1950" t="str">
            <v>PÇ</v>
          </cell>
          <cell r="D1950" t="str">
            <v>37,33</v>
          </cell>
        </row>
        <row r="1951">
          <cell r="A1951" t="str">
            <v>FRG-TAR-010</v>
          </cell>
          <cell r="B1951" t="str">
            <v>TARJETA CROMADA, INSTALADA PORTAS DE SANITÁRIOS-LIVRE/OCUPADO</v>
          </cell>
          <cell r="C1951" t="str">
            <v>PÇ</v>
          </cell>
          <cell r="D1951" t="str">
            <v>48,49</v>
          </cell>
        </row>
        <row r="1953">
          <cell r="A1953" t="str">
            <v>FUN-001</v>
          </cell>
          <cell r="B1953" t="str">
            <v>FUNDAÇÕES PROFUNDAS - EXCETO ARMAÇÃO E REMOÇÃO DE MATERIAL ESCAVADO</v>
          </cell>
        </row>
        <row r="1954">
          <cell r="A1954" t="str">
            <v>FUN-FRA-005</v>
          </cell>
          <cell r="B1954" t="str">
            <v>MOBILIZAÇÃO E DESMOBILIZAÇÃO DE EQUIPAMENTO PARA ESTACA TIPO FRANKI DMT ATÉ 50 KM</v>
          </cell>
          <cell r="C1954" t="str">
            <v>VB</v>
          </cell>
          <cell r="D1954" t="str">
            <v>6.500,00</v>
          </cell>
        </row>
        <row r="1955">
          <cell r="A1955" t="str">
            <v>FUN-FRA-006</v>
          </cell>
          <cell r="B1955" t="str">
            <v>MOBILIZAÇÃO E DESMOBILIZAÇÃO DE EQUIPAMENTO PARA ESTACA TIPO FRANKI DMT DE 50,1 A 100 KM</v>
          </cell>
          <cell r="C1955" t="str">
            <v>VB</v>
          </cell>
          <cell r="D1955" t="str">
            <v>12.000,00</v>
          </cell>
        </row>
        <row r="1956">
          <cell r="A1956" t="str">
            <v>FUN-FRA-010</v>
          </cell>
          <cell r="B1956" t="str">
            <v>CRAVAÇÃO E CONCRETAGEM ESTACA TIPO FRANKI MOLDADA "IN LOCO" 55 TON D = 350 MM</v>
          </cell>
          <cell r="C1956" t="str">
            <v>M</v>
          </cell>
          <cell r="D1956" t="str">
            <v>127,08</v>
          </cell>
        </row>
        <row r="1957">
          <cell r="A1957" t="str">
            <v>FUN-FRA-015</v>
          </cell>
          <cell r="B1957" t="str">
            <v>CRAVAÇÃO E CONCRETAGEM ESTACA TIPO FRANKI MOLDADA "IN LOCO" 70 TON D = 400 MM</v>
          </cell>
          <cell r="C1957" t="str">
            <v>M</v>
          </cell>
          <cell r="D1957" t="str">
            <v>144,66</v>
          </cell>
        </row>
        <row r="1958">
          <cell r="A1958" t="str">
            <v>FUN-FRA-020</v>
          </cell>
          <cell r="B1958" t="str">
            <v>CRAVAÇÃO E CONCRETAGEM ESTACA TIPO FRANKI MOLDADA "IN LOCO" 95 TON D = 450 MM</v>
          </cell>
          <cell r="C1958" t="str">
            <v>M</v>
          </cell>
          <cell r="D1958" t="str">
            <v>173,72</v>
          </cell>
        </row>
        <row r="1959">
          <cell r="A1959" t="str">
            <v>FUN-FRA-025</v>
          </cell>
          <cell r="B1959" t="str">
            <v>CRAVAÇÃO E CONCRETAGEM ESTACA TIPO FRANKI MOLDADA "IN LOCO" 130 TON D = 520 MM</v>
          </cell>
          <cell r="C1959" t="str">
            <v>M</v>
          </cell>
          <cell r="D1959" t="str">
            <v>200,94</v>
          </cell>
        </row>
        <row r="1960">
          <cell r="A1960" t="str">
            <v>FUN-FRA-035</v>
          </cell>
          <cell r="B1960" t="str">
            <v>CRAVAÇÃO E CONCRETAGEM ESTACA TIPO FRANKI MOLDADA "IN LOCO" 170 TON D = 600 MM</v>
          </cell>
          <cell r="C1960" t="str">
            <v>M</v>
          </cell>
          <cell r="D1960" t="str">
            <v>240,99</v>
          </cell>
        </row>
        <row r="1961">
          <cell r="A1961" t="str">
            <v>FUN-HEL-005</v>
          </cell>
          <cell r="B1961" t="str">
            <v>MOBILIZAÇÃO E DESMOBILIZAÇÃO DE EQUIPAMENTO PARA ESTACA TIPO HÉLICE CONTÍNUA DMT ATÉ 50 KM</v>
          </cell>
          <cell r="C1961" t="str">
            <v>VB</v>
          </cell>
          <cell r="D1961" t="str">
            <v>8.950,00</v>
          </cell>
        </row>
        <row r="1962">
          <cell r="A1962" t="str">
            <v>FUN-HEL-006</v>
          </cell>
          <cell r="B1962" t="str">
            <v>MOBILIZAÇÃO E DESMOBILIZAÇÃO DE EQUIPAMENTO PARA ESTACA TIPO HÉLICE CONTÍNUA DMT DE 50,1 A 100 KM</v>
          </cell>
          <cell r="C1962" t="str">
            <v>VB</v>
          </cell>
          <cell r="D1962" t="str">
            <v>18.000,00</v>
          </cell>
        </row>
        <row r="1963">
          <cell r="A1963" t="str">
            <v>FUN-HEL-010</v>
          </cell>
          <cell r="B1963" t="str">
            <v>EXECUÇÃO DE ESTACA TIPO HÉLICE CONTÍNUA D = 400 MM, EXCETO CONCRETO</v>
          </cell>
          <cell r="C1963" t="str">
            <v>M</v>
          </cell>
          <cell r="D1963" t="str">
            <v>47,60</v>
          </cell>
        </row>
        <row r="1964">
          <cell r="A1964" t="str">
            <v>FUN-HEL-015</v>
          </cell>
          <cell r="B1964" t="str">
            <v>EXECUÇÃO DE ESTACA TIPO HÉLICE CONTÍNUA D = 500 MM, EXCETO CONCRETO</v>
          </cell>
          <cell r="C1964" t="str">
            <v>M</v>
          </cell>
          <cell r="D1964" t="str">
            <v>57,60</v>
          </cell>
        </row>
        <row r="1965">
          <cell r="A1965" t="str">
            <v>FUN-HEL-020</v>
          </cell>
          <cell r="B1965" t="str">
            <v>EXECUÇÃO DE ESTACA TIPO HÉLICE CONTÍNUA D = 600 MM, EXCETO CONCRETO</v>
          </cell>
          <cell r="C1965" t="str">
            <v>M</v>
          </cell>
          <cell r="D1965" t="str">
            <v>67,60</v>
          </cell>
        </row>
        <row r="1966">
          <cell r="A1966" t="str">
            <v>FUN-HEL-025</v>
          </cell>
          <cell r="B1966" t="str">
            <v>EXECUÇÃO DE ESTACA TIPO HÉLICE CONTÍNUA D = 800 MM, EXCETO CONCRETO</v>
          </cell>
          <cell r="C1966" t="str">
            <v>M</v>
          </cell>
          <cell r="D1966" t="str">
            <v>92,60</v>
          </cell>
        </row>
        <row r="1967">
          <cell r="A1967" t="str">
            <v>FUN-MAD-010</v>
          </cell>
          <cell r="B1967" t="str">
            <v>FUNDAÇÃO DE ESTACA DE MADEIRA D = 150 MM</v>
          </cell>
          <cell r="C1967" t="str">
            <v>M</v>
          </cell>
          <cell r="D1967" t="str">
            <v>38,92</v>
          </cell>
        </row>
        <row r="1968">
          <cell r="A1968" t="str">
            <v>FUN-MAD-015</v>
          </cell>
          <cell r="B1968" t="str">
            <v>FUNDAÇÃO DE ESTACA DE MADEIRA D = 200 MM</v>
          </cell>
          <cell r="C1968" t="str">
            <v>M</v>
          </cell>
          <cell r="D1968" t="str">
            <v>44,82</v>
          </cell>
        </row>
        <row r="1969">
          <cell r="A1969" t="str">
            <v>FUN-MAD-020</v>
          </cell>
          <cell r="B1969" t="str">
            <v>FUNDAÇÃO DE ESTACA DE MADEIRA D = 250 MM</v>
          </cell>
          <cell r="C1969" t="str">
            <v>M</v>
          </cell>
          <cell r="D1969" t="str">
            <v>69,58</v>
          </cell>
        </row>
        <row r="1970">
          <cell r="A1970" t="str">
            <v>FUN-PRE-005</v>
          </cell>
          <cell r="B1970" t="str">
            <v>MOBILIZAÇÃO E DESMOBILIZAÇÃO DE EQUIPAMENTO PARA ESTACA CRAVADA DMT ATÉ 50 KM</v>
          </cell>
          <cell r="C1970" t="str">
            <v>VB</v>
          </cell>
          <cell r="D1970" t="str">
            <v>2.400,00</v>
          </cell>
        </row>
        <row r="1971">
          <cell r="A1971" t="str">
            <v>FUN-PRE-006</v>
          </cell>
          <cell r="B1971" t="str">
            <v>MOBILIZAÇÃO E DESMOBILIZAÇÃO DE EQUIPAMENTO PARA ESTACA CRAVADA DMT DE 50,1 A 100 KM</v>
          </cell>
          <cell r="C1971" t="str">
            <v>VB</v>
          </cell>
          <cell r="D1971" t="str">
            <v>5.500,00</v>
          </cell>
        </row>
        <row r="1972">
          <cell r="A1972" t="str">
            <v>FUN-PRE-010</v>
          </cell>
          <cell r="B1972" t="str">
            <v>ESTACA PRÉ-MOLDADA DE CONCRETO ARMADO CRAVADA D = 180 MM/35T</v>
          </cell>
          <cell r="C1972" t="str">
            <v>M</v>
          </cell>
          <cell r="D1972" t="str">
            <v>75,48</v>
          </cell>
        </row>
        <row r="1973">
          <cell r="A1973" t="str">
            <v>FUN-PRE-015</v>
          </cell>
          <cell r="B1973" t="str">
            <v>ESTACA PRÉ-MOLDADA DE CONCRETO ARMADO CRAVADA D = 230 MM/55T</v>
          </cell>
          <cell r="C1973" t="str">
            <v>M</v>
          </cell>
          <cell r="D1973" t="str">
            <v>94,73</v>
          </cell>
        </row>
        <row r="1974">
          <cell r="A1974" t="str">
            <v>FUN-PRE-020</v>
          </cell>
          <cell r="B1974" t="str">
            <v>ESTACA PRÉ-MOLDADA DE CONCRETO ARMADO CRAVADA D = 260 MM/70T</v>
          </cell>
          <cell r="C1974" t="str">
            <v>M</v>
          </cell>
          <cell r="D1974" t="str">
            <v>114,03</v>
          </cell>
        </row>
        <row r="1975">
          <cell r="A1975" t="str">
            <v>FUN-PRE-025</v>
          </cell>
          <cell r="B1975" t="str">
            <v>ESTACA PRÉ-MOLDADA DE CONCRETO ARMADO CRAVADA D = 330 MM/90T</v>
          </cell>
          <cell r="C1975" t="str">
            <v>M</v>
          </cell>
          <cell r="D1975" t="str">
            <v>128,93</v>
          </cell>
        </row>
        <row r="1976">
          <cell r="A1976" t="str">
            <v>FUN-PRE-026</v>
          </cell>
          <cell r="B1976" t="str">
            <v>ESTACA PRÉ-MOLDADA DE CONCRETO ARMADO CRAVADA D = 380 MM/105T</v>
          </cell>
          <cell r="C1976" t="str">
            <v>M</v>
          </cell>
          <cell r="D1976" t="str">
            <v>135,99</v>
          </cell>
        </row>
        <row r="1977">
          <cell r="A1977" t="str">
            <v>FUN-PRE-027</v>
          </cell>
          <cell r="B1977" t="str">
            <v>ESTACA PRÉ-MOLDADA DE CONCRETO ARMADO CRAVADA D = 420 MM/130T</v>
          </cell>
          <cell r="C1977" t="str">
            <v>M</v>
          </cell>
          <cell r="D1977" t="str">
            <v>157,49</v>
          </cell>
        </row>
        <row r="1978">
          <cell r="A1978" t="str">
            <v>FUN-PRE-028</v>
          </cell>
          <cell r="B1978" t="str">
            <v>ESTACA PRÉ-MOLDADA DE CONCRETO ARMADO CRAVADA D = 500 MM/150T</v>
          </cell>
          <cell r="C1978" t="str">
            <v>M</v>
          </cell>
          <cell r="D1978" t="str">
            <v>211,73</v>
          </cell>
        </row>
        <row r="1979">
          <cell r="A1979" t="str">
            <v>FUN-PRE-030</v>
          </cell>
          <cell r="B1979" t="str">
            <v>ESTACA PRÉ-MOLDADA DE CONCRETO ARMADO CRAVADA 15 X 15 CM/25T</v>
          </cell>
          <cell r="C1979" t="str">
            <v>M</v>
          </cell>
          <cell r="D1979" t="str">
            <v>58,99</v>
          </cell>
        </row>
        <row r="1980">
          <cell r="A1980" t="str">
            <v>FUN-PRE-035</v>
          </cell>
          <cell r="B1980" t="str">
            <v>ESTACA PRÉ-MOLDADA DE CONCRETO ARMADO CRAVADA 17 x 17 CM/35T</v>
          </cell>
          <cell r="C1980" t="str">
            <v>M</v>
          </cell>
          <cell r="D1980" t="str">
            <v>65,80</v>
          </cell>
        </row>
        <row r="1981">
          <cell r="A1981" t="str">
            <v>FUN-PRE-040</v>
          </cell>
          <cell r="B1981" t="str">
            <v>ESTACA PRÉ-MOLDADA DE CONCRETO ARMADO CRAVADA 20 X 20 CM/50T</v>
          </cell>
          <cell r="C1981" t="str">
            <v>M</v>
          </cell>
          <cell r="D1981" t="str">
            <v>75,24</v>
          </cell>
        </row>
        <row r="1982">
          <cell r="A1982" t="str">
            <v>FUN-PRE-045</v>
          </cell>
          <cell r="B1982" t="str">
            <v>ESTACA PRÉ-MOLDADA DE CONCRETO ARMADO CRAVADA 21,5 X 21,5 CM/60T</v>
          </cell>
          <cell r="C1982" t="str">
            <v>M</v>
          </cell>
          <cell r="D1982" t="str">
            <v>80,12</v>
          </cell>
        </row>
        <row r="1983">
          <cell r="A1983" t="str">
            <v>FUN-PRE-050</v>
          </cell>
          <cell r="B1983" t="str">
            <v>ESTACA PRÉ-MOLDADA DE CONCRETO ARMADO CRAVADA 23 X 23 CM/70T</v>
          </cell>
          <cell r="C1983" t="str">
            <v>M</v>
          </cell>
          <cell r="D1983" t="str">
            <v>87,03</v>
          </cell>
        </row>
        <row r="1984">
          <cell r="A1984" t="str">
            <v>FUN-PRE-055</v>
          </cell>
          <cell r="B1984" t="str">
            <v>ESTACA PRÉ-MOLDADA DE CONCRETO ARMADO CRAVADA 25,5 X 25,5 CM/85T</v>
          </cell>
          <cell r="C1984" t="str">
            <v>M</v>
          </cell>
          <cell r="D1984" t="str">
            <v>103,53</v>
          </cell>
        </row>
        <row r="1985">
          <cell r="A1985" t="str">
            <v>FUN-PRE-056</v>
          </cell>
          <cell r="B1985" t="str">
            <v>ESTACA PRÉ-MOLDADA DE CONCRETO ARMADO CRAVADA 28 X 28 CM/105T</v>
          </cell>
          <cell r="C1985" t="str">
            <v>M</v>
          </cell>
          <cell r="D1985" t="str">
            <v>119,29</v>
          </cell>
        </row>
        <row r="1986">
          <cell r="A1986" t="str">
            <v>FUN-PRE-060</v>
          </cell>
          <cell r="B1986" t="str">
            <v>EMENDA DE ESTACA PRÉ-MOLDADA ATÉ 65T</v>
          </cell>
          <cell r="C1986" t="str">
            <v>UN</v>
          </cell>
          <cell r="D1986" t="str">
            <v>80,00</v>
          </cell>
        </row>
        <row r="1987">
          <cell r="A1987" t="str">
            <v>FUN-PRE-065</v>
          </cell>
          <cell r="B1987" t="str">
            <v>EMENDA DE ESTACA PRÉ-MOLDADA DE 65T A 95T</v>
          </cell>
          <cell r="C1987" t="str">
            <v>UN</v>
          </cell>
          <cell r="D1987" t="str">
            <v>80,00</v>
          </cell>
        </row>
        <row r="1988">
          <cell r="A1988" t="str">
            <v>FUN-PRE-070</v>
          </cell>
          <cell r="B1988" t="str">
            <v>EMENDA DE ESTACA PRÉ MOLDADA ACIMA DE 95T</v>
          </cell>
          <cell r="C1988" t="str">
            <v>UN</v>
          </cell>
          <cell r="D1988" t="str">
            <v>80,00</v>
          </cell>
        </row>
        <row r="1989">
          <cell r="A1989" t="str">
            <v>FUN-PRE-075</v>
          </cell>
          <cell r="B1989" t="str">
            <v>CORTE E PREPARO DE CABEÇA DE ESTACAS</v>
          </cell>
          <cell r="C1989" t="str">
            <v>UN</v>
          </cell>
          <cell r="D1989" t="str">
            <v>20,61</v>
          </cell>
        </row>
        <row r="1990">
          <cell r="A1990" t="str">
            <v>FUN-STR-005</v>
          </cell>
          <cell r="B1990" t="str">
            <v>MOBILIZAÇÃO E DESMOBILIZAÇÃO DE EQUIPAMENTO PARA ESTACA STRAUSS DMT ATÉ 50 KM</v>
          </cell>
          <cell r="C1990" t="str">
            <v>VB</v>
          </cell>
          <cell r="D1990" t="str">
            <v>2.100,00</v>
          </cell>
        </row>
        <row r="1991">
          <cell r="A1991" t="str">
            <v>FUN-STR-006</v>
          </cell>
          <cell r="B1991" t="str">
            <v>MOBILIZAÇÃO E DESMOBILIZAÇÃO DE EQUIPAMENTO PARA ESTACA STRAUSS DMT DE 50,1 A 100 KM</v>
          </cell>
          <cell r="C1991" t="str">
            <v>VB</v>
          </cell>
          <cell r="D1991" t="str">
            <v>3.500,00</v>
          </cell>
        </row>
        <row r="1992">
          <cell r="A1992" t="str">
            <v>FUN-STR-010</v>
          </cell>
          <cell r="B1992" t="str">
            <v>ESCAVAÇÃO E CONCRETAGEM ESTACA TIPO STRAUSS MOLDADA "IN LOCO" D = 250 MM</v>
          </cell>
          <cell r="C1992" t="str">
            <v>M</v>
          </cell>
          <cell r="D1992" t="str">
            <v>36,27</v>
          </cell>
        </row>
        <row r="1993">
          <cell r="A1993" t="str">
            <v>FUN-STR-015</v>
          </cell>
          <cell r="B1993" t="str">
            <v>ESCAVAÇÃO E CONCRETAGEM ESTACA TIPO STRAUSS MOLDADA "IN LOCO" D = 320 MM</v>
          </cell>
          <cell r="C1993" t="str">
            <v>M</v>
          </cell>
          <cell r="D1993" t="str">
            <v>50,43</v>
          </cell>
        </row>
        <row r="1994">
          <cell r="A1994" t="str">
            <v>FUN-STR-016</v>
          </cell>
          <cell r="B1994" t="str">
            <v>ESCAVAÇÃO E CONCRETAGEM ESTACA TIPO STRAUSS MOLDADA "IN LOCO" D = 380 MM</v>
          </cell>
          <cell r="C1994" t="str">
            <v>M</v>
          </cell>
          <cell r="D1994" t="str">
            <v>58,85</v>
          </cell>
        </row>
        <row r="1995">
          <cell r="A1995" t="str">
            <v>FUN-STR-020</v>
          </cell>
          <cell r="B1995" t="str">
            <v>ESCAVAÇÃO E CONCRETAGEM ESTACA TIPO STRAUSS MOLDADA "IN LOCO" D = 420 MM</v>
          </cell>
          <cell r="C1995" t="str">
            <v>M</v>
          </cell>
          <cell r="D1995" t="str">
            <v>65,68</v>
          </cell>
        </row>
        <row r="1996">
          <cell r="A1996" t="str">
            <v>FUN-STR-025</v>
          </cell>
          <cell r="B1996" t="str">
            <v>ESCAVAÇÃO E CONCRETAGEM ESTACA TIPO STRAUSS MOLDADA "IN LOCO" D = 520 MM</v>
          </cell>
          <cell r="C1996" t="str">
            <v>M</v>
          </cell>
          <cell r="D1996" t="str">
            <v>86,63</v>
          </cell>
        </row>
        <row r="1997">
          <cell r="A1997" t="str">
            <v>FUN-TRA-005</v>
          </cell>
          <cell r="B1997" t="str">
            <v>PERFURAÇÃO DE ESTACA BROCA A TRADO MANUAL D = 150 MM</v>
          </cell>
          <cell r="C1997" t="str">
            <v>M</v>
          </cell>
          <cell r="D1997" t="str">
            <v>8,22</v>
          </cell>
        </row>
        <row r="1998">
          <cell r="A1998" t="str">
            <v>FUN-TRA-010</v>
          </cell>
          <cell r="B1998" t="str">
            <v>PERFURAÇÃO DE ESTACA BROCA A TRADO MANUAL D = 200 MM</v>
          </cell>
          <cell r="C1998" t="str">
            <v>M</v>
          </cell>
          <cell r="D1998" t="str">
            <v>10,73</v>
          </cell>
        </row>
        <row r="1999">
          <cell r="A1999" t="str">
            <v>FUN-TRA-015</v>
          </cell>
          <cell r="B1999" t="str">
            <v>PERFURAÇÃO DE ESTACA BROCA A TRADO MANUAL D = 250 MM</v>
          </cell>
          <cell r="C1999" t="str">
            <v>M</v>
          </cell>
          <cell r="D1999" t="str">
            <v>14,30</v>
          </cell>
        </row>
        <row r="2000">
          <cell r="A2000" t="str">
            <v>FUN-TRA-020</v>
          </cell>
          <cell r="B2000" t="str">
            <v>PERFURAÇÃO DE ESTACA BROCA A TRADO MANUAL D = 300 MM</v>
          </cell>
          <cell r="C2000" t="str">
            <v>M</v>
          </cell>
          <cell r="D2000" t="str">
            <v>21,45</v>
          </cell>
        </row>
        <row r="2001">
          <cell r="A2001" t="str">
            <v>FUN-TRA-025</v>
          </cell>
          <cell r="B2001" t="str">
            <v>MOBILIZAÇÃO E DESMOBILIZAÇÃO DE EQUIPAMENTO PARA BROCA TRADO DMT ATÉ 50 KM</v>
          </cell>
          <cell r="C2001" t="str">
            <v>VB</v>
          </cell>
          <cell r="D2001" t="str">
            <v>1.100,00</v>
          </cell>
        </row>
        <row r="2002">
          <cell r="A2002" t="str">
            <v>FUN-TRA-026</v>
          </cell>
          <cell r="B2002" t="str">
            <v>MOBILIZAÇÃO E DESMOBILIZAÇÃO DE EQUIPAMENTO PARA BROCA TRADO DMT DE 50,1 A 100 KM</v>
          </cell>
          <cell r="C2002" t="str">
            <v>VB</v>
          </cell>
          <cell r="D2002" t="str">
            <v>1.500,00</v>
          </cell>
        </row>
        <row r="2003">
          <cell r="A2003" t="str">
            <v>FUN-TRA-030</v>
          </cell>
          <cell r="B2003" t="str">
            <v>PERFURAÇÃO DE ESTACA BROCA A TRADO MECANIZADO D = 250 MM</v>
          </cell>
          <cell r="C2003" t="str">
            <v>M</v>
          </cell>
          <cell r="D2003" t="str">
            <v>12,00</v>
          </cell>
        </row>
        <row r="2004">
          <cell r="A2004" t="str">
            <v>FUN-TRA-035</v>
          </cell>
          <cell r="B2004" t="str">
            <v>PERFURAÇÃO DE ESTACA BROCA A TRADO MECANIZADO D = 300 MM</v>
          </cell>
          <cell r="C2004" t="str">
            <v>M</v>
          </cell>
          <cell r="D2004" t="str">
            <v>14,00</v>
          </cell>
        </row>
        <row r="2005">
          <cell r="A2005" t="str">
            <v>FUN-TRA-040</v>
          </cell>
          <cell r="B2005" t="str">
            <v>PERFURAÇÃO DE ESTACA BROCA A TRADO MECANIZADO D = 350 MM</v>
          </cell>
          <cell r="C2005" t="str">
            <v>M</v>
          </cell>
          <cell r="D2005" t="str">
            <v>15,00</v>
          </cell>
        </row>
        <row r="2006">
          <cell r="A2006" t="str">
            <v>FUN-TRA-045</v>
          </cell>
          <cell r="B2006" t="str">
            <v>PERFURAÇÃO DE ESTACA BROCA A TRADO MECANIZADO D = 400 MM</v>
          </cell>
          <cell r="C2006" t="str">
            <v>M</v>
          </cell>
          <cell r="D2006" t="str">
            <v>16,00</v>
          </cell>
        </row>
        <row r="2007">
          <cell r="A2007" t="str">
            <v>FUN-TRA-050</v>
          </cell>
          <cell r="B2007" t="str">
            <v>PERFURAÇÃO DE ESTACA BROCA A TRADO MECANIZADO D = 450 MM</v>
          </cell>
          <cell r="C2007" t="str">
            <v>M</v>
          </cell>
          <cell r="D2007" t="str">
            <v>18,00</v>
          </cell>
        </row>
        <row r="2008">
          <cell r="A2008" t="str">
            <v>FUN-TRA-055</v>
          </cell>
          <cell r="B2008" t="str">
            <v>PERFURAÇÃO DE ESTACA BROCA A TRADO MECANIZADO D = 500 MM</v>
          </cell>
          <cell r="C2008" t="str">
            <v>M</v>
          </cell>
          <cell r="D2008" t="str">
            <v>20,00</v>
          </cell>
        </row>
        <row r="2009">
          <cell r="A2009" t="str">
            <v>FUN-TRA-060</v>
          </cell>
          <cell r="B2009" t="str">
            <v>TRANSPORTE DE ESTACAS</v>
          </cell>
          <cell r="C2009" t="str">
            <v>TON/KM</v>
          </cell>
          <cell r="D2009" t="str">
            <v>0,69</v>
          </cell>
        </row>
        <row r="2010">
          <cell r="A2010" t="str">
            <v>FUN-TRI-005</v>
          </cell>
          <cell r="B2010" t="str">
            <v>MOBILIZAÇÃO E DESMOBILIZAÇÃO DE EQUIPAMENTO PARA ESTACA TRILHO DMT ATÉ 50 KM</v>
          </cell>
          <cell r="C2010" t="str">
            <v>VB</v>
          </cell>
          <cell r="D2010" t="str">
            <v>1.200,00</v>
          </cell>
        </row>
        <row r="2011">
          <cell r="A2011" t="str">
            <v>FUN-TRI-006</v>
          </cell>
          <cell r="B2011" t="str">
            <v>MOBILIZAÇÃO E DESMOBILIZAÇÃO DE EQUIPAMENTO PARA ESTACA TRILHO DMT DE 50,1 A 100 KM</v>
          </cell>
          <cell r="C2011" t="str">
            <v>VB</v>
          </cell>
          <cell r="D2011" t="str">
            <v>3.900,00</v>
          </cell>
        </row>
        <row r="2012">
          <cell r="A2012" t="str">
            <v>FUN-TRI-010</v>
          </cell>
          <cell r="B2012" t="str">
            <v>ESTACA TIPO TRILHO TR-25 SIMPLES</v>
          </cell>
          <cell r="C2012" t="str">
            <v>M</v>
          </cell>
          <cell r="D2012" t="str">
            <v>109,53</v>
          </cell>
        </row>
        <row r="2013">
          <cell r="A2013" t="str">
            <v>FUN-TRI-015</v>
          </cell>
          <cell r="B2013" t="str">
            <v>ESTACA TIPO TRILHO TR-32 SIMPLES</v>
          </cell>
          <cell r="C2013" t="str">
            <v>M</v>
          </cell>
          <cell r="D2013" t="str">
            <v>129,86</v>
          </cell>
        </row>
        <row r="2014">
          <cell r="A2014" t="str">
            <v>FUN-TRI-020</v>
          </cell>
          <cell r="B2014" t="str">
            <v>ESTACA TIPO TRILHO TR-37 SIMPLES</v>
          </cell>
          <cell r="C2014" t="str">
            <v>M</v>
          </cell>
          <cell r="D2014" t="str">
            <v>144,38</v>
          </cell>
        </row>
        <row r="2015">
          <cell r="A2015" t="str">
            <v>FUN-TRI-025</v>
          </cell>
          <cell r="B2015" t="str">
            <v>ESTACA TIPO TRILHO TR-45 SIMPLES</v>
          </cell>
          <cell r="C2015" t="str">
            <v>M</v>
          </cell>
          <cell r="D2015" t="str">
            <v>167,61</v>
          </cell>
        </row>
        <row r="2016">
          <cell r="A2016" t="str">
            <v>FUN-TRI-026</v>
          </cell>
          <cell r="B2016" t="str">
            <v>ESTACA TIPO TRILHO TR-57 SIMPLES</v>
          </cell>
          <cell r="C2016" t="str">
            <v>M</v>
          </cell>
          <cell r="D2016" t="str">
            <v>202,46</v>
          </cell>
        </row>
        <row r="2017">
          <cell r="A2017" t="str">
            <v>FUN-TRI-030</v>
          </cell>
          <cell r="B2017" t="str">
            <v>ESTACA TIPO TRILHO TR-25 DUPLO</v>
          </cell>
          <cell r="C2017" t="str">
            <v>M</v>
          </cell>
          <cell r="D2017" t="str">
            <v>220,13</v>
          </cell>
        </row>
        <row r="2018">
          <cell r="A2018" t="str">
            <v>FUN-TRI-035</v>
          </cell>
          <cell r="B2018" t="str">
            <v>ESTACA TIPO TRILHO TR-32 DUPLO</v>
          </cell>
          <cell r="C2018" t="str">
            <v>M</v>
          </cell>
          <cell r="D2018" t="str">
            <v>260,79</v>
          </cell>
        </row>
        <row r="2019">
          <cell r="A2019" t="str">
            <v>FUN-TRI-040</v>
          </cell>
          <cell r="B2019" t="str">
            <v>ESTACA TIPO TRILHO TR-37 DUPLO</v>
          </cell>
          <cell r="C2019" t="str">
            <v>M</v>
          </cell>
          <cell r="D2019" t="str">
            <v>289,83</v>
          </cell>
        </row>
        <row r="2020">
          <cell r="A2020" t="str">
            <v>FUN-TRI-045</v>
          </cell>
          <cell r="B2020" t="str">
            <v>ESTACA TIPO TRILHO TR-45 DUPLO</v>
          </cell>
          <cell r="C2020" t="str">
            <v>M</v>
          </cell>
          <cell r="D2020" t="str">
            <v>336,29</v>
          </cell>
        </row>
        <row r="2021">
          <cell r="A2021" t="str">
            <v>FUN-TRI-046</v>
          </cell>
          <cell r="B2021" t="str">
            <v>ESTACA TIPO TRILHO TR-57 DUPLO</v>
          </cell>
          <cell r="C2021" t="str">
            <v>M</v>
          </cell>
          <cell r="D2021" t="str">
            <v>405,99</v>
          </cell>
        </row>
        <row r="2022">
          <cell r="A2022" t="str">
            <v>FUN-TRI-050</v>
          </cell>
          <cell r="B2022" t="str">
            <v>CORTE DE ESTACA TIPO TRILHO TR 25/32 SIMPLES</v>
          </cell>
          <cell r="C2022" t="str">
            <v>UN</v>
          </cell>
          <cell r="D2022" t="str">
            <v>50,00</v>
          </cell>
        </row>
        <row r="2023">
          <cell r="A2023" t="str">
            <v>FUN-TRI-055</v>
          </cell>
          <cell r="B2023" t="str">
            <v>CORTE DE ESTACA TIPO TRILHO TR 37/45/57 SIMPLES</v>
          </cell>
          <cell r="C2023" t="str">
            <v>UN</v>
          </cell>
          <cell r="D2023" t="str">
            <v>50,00</v>
          </cell>
        </row>
        <row r="2024">
          <cell r="A2024" t="str">
            <v>FUN-TRI-060</v>
          </cell>
          <cell r="B2024" t="str">
            <v>CORTE DE ESTACA TIPO TRILHO TR 25/32 DUPLO</v>
          </cell>
          <cell r="C2024" t="str">
            <v>UN</v>
          </cell>
          <cell r="D2024" t="str">
            <v>80,00</v>
          </cell>
        </row>
        <row r="2025">
          <cell r="A2025" t="str">
            <v>FUN-TRI-065</v>
          </cell>
          <cell r="B2025" t="str">
            <v>CORTE DE ESTACA TIPO TRILHO TR 37/45/57 DUPLO</v>
          </cell>
          <cell r="C2025" t="str">
            <v>UN</v>
          </cell>
          <cell r="D2025" t="str">
            <v>80,00</v>
          </cell>
        </row>
        <row r="2026">
          <cell r="A2026" t="str">
            <v>FUN-TRI-070</v>
          </cell>
          <cell r="B2026" t="str">
            <v>SOLDA DE TOPO PERFIL METÁLICO SIMPLES</v>
          </cell>
          <cell r="C2026" t="str">
            <v>UN</v>
          </cell>
          <cell r="D2026" t="str">
            <v>83,83</v>
          </cell>
        </row>
        <row r="2027">
          <cell r="A2027" t="str">
            <v>FUN-TRI-075</v>
          </cell>
          <cell r="B2027" t="str">
            <v>SOLDA DE TOPO PERFIL METÁLICO DUPLO</v>
          </cell>
          <cell r="C2027" t="str">
            <v>UN</v>
          </cell>
          <cell r="D2027" t="str">
            <v>150,00</v>
          </cell>
        </row>
        <row r="2028">
          <cell r="A2028" t="str">
            <v>FUN-TUB-005</v>
          </cell>
          <cell r="B2028" t="str">
            <v>ESCAVAÇÃO MANUAL DE TUBULÃO A CÉU ABERTO</v>
          </cell>
          <cell r="C2028" t="str">
            <v>M3</v>
          </cell>
          <cell r="D2028" t="str">
            <v>135,75</v>
          </cell>
        </row>
        <row r="2029">
          <cell r="A2029" t="str">
            <v>FUN-TUB-010</v>
          </cell>
          <cell r="B2029" t="str">
            <v>CRAVAÇÃO DE TUBULÃO A CÉU ABERTO, COM CAMISA DE CONCRETO PRÉ-MOLDADO, EM MATERIAL DE 1a. CATEGORIA, EXCLUSIVE CONCRETO PARA CAMISA</v>
          </cell>
          <cell r="C2029" t="str">
            <v>M3</v>
          </cell>
          <cell r="D2029" t="str">
            <v>188,50</v>
          </cell>
        </row>
        <row r="2030">
          <cell r="A2030" t="str">
            <v>FUN-TUB-011</v>
          </cell>
          <cell r="B2030" t="str">
            <v>CRAVAÇÃO DE TUBULÃO A CÉU ABERTO, COM CAMISA DE CONCRETO PRÉ-MOLDADO, EM MATERIAL DE 2a. CATEGORIA, EXCLUSIVE CONCRETO PARA CAMISA</v>
          </cell>
          <cell r="C2030" t="str">
            <v>M3</v>
          </cell>
          <cell r="D2030" t="str">
            <v>232,92</v>
          </cell>
        </row>
        <row r="2031">
          <cell r="A2031" t="str">
            <v>FUN-TUB-012</v>
          </cell>
          <cell r="B2031" t="str">
            <v>CRAVAÇÃO DE TUBULÃO A CÉU ABERTO, COM CAMISA DE CONCRETO PRÉ-MOLDADO, EM MATERIAL DE 3a. CATEGORIA, EXCLUSIVE CONCRETO PARA CAMISA</v>
          </cell>
          <cell r="C2031" t="str">
            <v>M3</v>
          </cell>
          <cell r="D2031" t="str">
            <v>506,98</v>
          </cell>
        </row>
        <row r="2032">
          <cell r="A2032" t="str">
            <v>FUN-TUB-014</v>
          </cell>
          <cell r="B2032" t="str">
            <v>CRAVAÇÃO DE TUBULÃO A AR COMPRIMIDO, COM CAMISA DE CONCRETO PRÉ-MOLDADO, EM MATERIAL DE 1a. CATEGORIA, EXCLUSIVE CONCRETO PARA CAMISA</v>
          </cell>
          <cell r="C2032" t="str">
            <v>M3</v>
          </cell>
          <cell r="D2032" t="str">
            <v>1.775,82</v>
          </cell>
        </row>
        <row r="2033">
          <cell r="A2033" t="str">
            <v>FUN-TUB-015</v>
          </cell>
          <cell r="B2033" t="str">
            <v>CRAVAÇÃO DE TUBULÃO A AR COMPRIMIDO, COM CAMISA DE CONCRETO PRÉ-MOLDADO, EM MATERIAL DE 2a. CATEGORIA, EXCLUSIVE CONCRETO PARA CAMISA</v>
          </cell>
          <cell r="C2033" t="str">
            <v>M3</v>
          </cell>
          <cell r="D2033" t="str">
            <v>2.297,47</v>
          </cell>
        </row>
        <row r="2034">
          <cell r="A2034" t="str">
            <v>FUN-TUB-016</v>
          </cell>
          <cell r="B2034" t="str">
            <v>CRAVAÇÃO DE TUBULÃO A AR COMPRIMIDO, COM CAMISA DE CONCRETO PRÉ-MOLDADO, EM MATERIAL DE 3a. CATEGORIA, EXCLUSIVE CONCRETO PARA CAMISA</v>
          </cell>
          <cell r="C2034" t="str">
            <v>M3</v>
          </cell>
          <cell r="D2034" t="str">
            <v>3.253,85</v>
          </cell>
        </row>
        <row r="2035">
          <cell r="A2035" t="str">
            <v>FUN-TUB-017</v>
          </cell>
          <cell r="B2035" t="str">
            <v>FUNIL DE ALARGAMENTO DE BASE A CÉU ABERTO EM MATERIAL DE 1ª CATEGORIA</v>
          </cell>
          <cell r="C2035" t="str">
            <v>M3</v>
          </cell>
          <cell r="D2035" t="str">
            <v>171,94</v>
          </cell>
        </row>
        <row r="2036">
          <cell r="A2036" t="str">
            <v>FUN-TUB-018</v>
          </cell>
          <cell r="B2036" t="str">
            <v>FUNIL DE ALARGAMENTO DE BASE A CÉU ABERTO EM MATERIAL DE 3ª CATEGORIA</v>
          </cell>
          <cell r="C2036" t="str">
            <v>M3</v>
          </cell>
          <cell r="D2036" t="str">
            <v>456,28</v>
          </cell>
        </row>
        <row r="2037">
          <cell r="A2037" t="str">
            <v>FUN-TUB-019</v>
          </cell>
          <cell r="B2037" t="str">
            <v>FUNIL DE ALARGAMENTO DE BASE DE TUBULÃO A AR COMPRIMIDO EM MATERIAL DE 3a. CATEGORIA</v>
          </cell>
          <cell r="C2037" t="str">
            <v>M3</v>
          </cell>
          <cell r="D2037" t="str">
            <v>3.253,85</v>
          </cell>
        </row>
        <row r="2039">
          <cell r="A2039" t="str">
            <v>FUN-002</v>
          </cell>
          <cell r="B2039" t="str">
            <v>FUNDAÇÃO SUPERFICIAL</v>
          </cell>
        </row>
        <row r="2040">
          <cell r="A2040" t="str">
            <v>FUN-CON-005</v>
          </cell>
          <cell r="B2040" t="str">
            <v>CONCRETO CICLÓPICO 1:4:8 COM 30% DE PEDRA DE MÃO</v>
          </cell>
          <cell r="C2040" t="str">
            <v>M3</v>
          </cell>
          <cell r="D2040" t="str">
            <v>161,44</v>
          </cell>
        </row>
        <row r="2041">
          <cell r="A2041" t="str">
            <v>FUN-CON-010</v>
          </cell>
          <cell r="B2041" t="str">
            <v>CONCRETO CICLÓPICO 1:3:6 COM 30% DE PEDRA DE MÃO</v>
          </cell>
          <cell r="C2041" t="str">
            <v>M3</v>
          </cell>
          <cell r="D2041" t="str">
            <v>177,32</v>
          </cell>
        </row>
        <row r="2042">
          <cell r="A2042" t="str">
            <v>FUN-CON-015</v>
          </cell>
          <cell r="B2042" t="str">
            <v>CONCRETO CICLÓPICO FCK = 15 MPA COM 30% DE PEDRA DE MÃO</v>
          </cell>
          <cell r="C2042" t="str">
            <v>M3</v>
          </cell>
          <cell r="D2042" t="str">
            <v>199,53</v>
          </cell>
        </row>
        <row r="2043">
          <cell r="A2043" t="str">
            <v>FUN-CON-020</v>
          </cell>
          <cell r="B2043" t="str">
            <v>CONCRETO ESTRUTURAL VIRADO EM OBRA FCK &gt;= 9 MPA, BRITA 1 E 2</v>
          </cell>
          <cell r="C2043" t="str">
            <v>M3</v>
          </cell>
          <cell r="D2043" t="str">
            <v>242,30</v>
          </cell>
        </row>
        <row r="2044">
          <cell r="A2044" t="str">
            <v>FUN-CON-025</v>
          </cell>
          <cell r="B2044" t="str">
            <v>CONCRETO ESTRUTURAL VIRADO EM OBRA FCK &gt;= 10 MPA, BRITA 1 E 2</v>
          </cell>
          <cell r="C2044" t="str">
            <v>M3</v>
          </cell>
          <cell r="D2044" t="str">
            <v>245,52</v>
          </cell>
        </row>
        <row r="2045">
          <cell r="A2045" t="str">
            <v>FUN-CON-030</v>
          </cell>
          <cell r="B2045" t="str">
            <v>CONCRETO ESTRUTURAL VIRADO EM OBRA FCK &gt;= 13,5 MPA, BRITA 1 E 2</v>
          </cell>
          <cell r="C2045" t="str">
            <v>M3</v>
          </cell>
          <cell r="D2045" t="str">
            <v>255,44</v>
          </cell>
        </row>
        <row r="2046">
          <cell r="A2046" t="str">
            <v>FUN-CON-035</v>
          </cell>
          <cell r="B2046" t="str">
            <v>CONCRETO ESTRUTURAL VIRADO EM OBRA FCK &gt;= 15 MPA, BRITA 1 E 2</v>
          </cell>
          <cell r="C2046" t="str">
            <v>M3</v>
          </cell>
          <cell r="D2046" t="str">
            <v>258,65</v>
          </cell>
        </row>
        <row r="2047">
          <cell r="A2047" t="str">
            <v>FUN-CON-040</v>
          </cell>
          <cell r="B2047" t="str">
            <v>CONCRETO ESTRUTURAL VIRADO EM OBRA FCK &gt;= 18 MPA, BRITA 1 E 2</v>
          </cell>
          <cell r="C2047" t="str">
            <v>M3</v>
          </cell>
          <cell r="D2047" t="str">
            <v>267,47</v>
          </cell>
        </row>
        <row r="2048">
          <cell r="A2048" t="str">
            <v>FUN-CON-045</v>
          </cell>
          <cell r="B2048" t="str">
            <v>CONCRETO ESTRUTURAL VIRADO EM OBRA FCK &gt;= 20 MPA, BRITA 1 E 2</v>
          </cell>
          <cell r="C2048" t="str">
            <v>M3</v>
          </cell>
          <cell r="D2048" t="str">
            <v>272,95</v>
          </cell>
        </row>
        <row r="2049">
          <cell r="A2049" t="str">
            <v>FUN-CON-050</v>
          </cell>
          <cell r="B2049" t="str">
            <v>CONCRETO ESTRUTURAL VIRADO EM OBRA FCK &gt;= 25 MPA, BRITA 1 E 2</v>
          </cell>
          <cell r="C2049" t="str">
            <v>M3</v>
          </cell>
          <cell r="D2049" t="str">
            <v>282,81</v>
          </cell>
        </row>
        <row r="2050">
          <cell r="A2050" t="str">
            <v>FUN-CON-055</v>
          </cell>
          <cell r="B2050" t="str">
            <v>CONCRETO ESTRUTURAL VIRADO EM OBRA FCK &gt;= 30 MPA, BRITA 1 E 2</v>
          </cell>
          <cell r="C2050" t="str">
            <v>M3</v>
          </cell>
          <cell r="D2050" t="str">
            <v>302,48</v>
          </cell>
        </row>
        <row r="2051">
          <cell r="A2051" t="str">
            <v>FUN-CON-056</v>
          </cell>
          <cell r="B2051" t="str">
            <v>CONCRETO ESTRUTURAL VIRADO EM OBRA FCK &gt;= 35 MPA, BRITA 1 E 2</v>
          </cell>
          <cell r="C2051" t="str">
            <v>M3</v>
          </cell>
          <cell r="D2051" t="str">
            <v>315,72</v>
          </cell>
        </row>
        <row r="2052">
          <cell r="A2052" t="str">
            <v>FUN-CON-060</v>
          </cell>
          <cell r="B2052" t="str">
            <v>CONCRETO ESTRUTURAL VIRADO EM OBRA FCK &gt;= 40 MPA, BRITA 1 E 2</v>
          </cell>
          <cell r="C2052" t="str">
            <v>M3</v>
          </cell>
          <cell r="D2052" t="str">
            <v>335,69</v>
          </cell>
        </row>
        <row r="2053">
          <cell r="A2053" t="str">
            <v>FUN-CON-065</v>
          </cell>
          <cell r="B2053" t="str">
            <v>CONCRETO ESTRUTURAL USINADOFCK &gt;= 7,5 MPA, BRITA 1</v>
          </cell>
          <cell r="C2053" t="str">
            <v>M3</v>
          </cell>
          <cell r="D2053" t="str">
            <v>199,12</v>
          </cell>
        </row>
        <row r="2054">
          <cell r="A2054" t="str">
            <v>FUN-CON-070</v>
          </cell>
          <cell r="B2054" t="str">
            <v>CONCRETO ESTRUTURAL USINADO FCK &gt;= 9 MPA, BRITA 1</v>
          </cell>
          <cell r="C2054" t="str">
            <v>M3</v>
          </cell>
          <cell r="D2054" t="str">
            <v>207,52</v>
          </cell>
        </row>
        <row r="2055">
          <cell r="A2055" t="str">
            <v>FUN-CON-075</v>
          </cell>
          <cell r="B2055" t="str">
            <v>CONCRETO ESTRUTURAL USINADO FCK &gt;= 10 MPA, BRITA 1</v>
          </cell>
          <cell r="C2055" t="str">
            <v>M3</v>
          </cell>
          <cell r="D2055" t="str">
            <v>211,72</v>
          </cell>
        </row>
        <row r="2056">
          <cell r="A2056" t="str">
            <v>FUN-CON-080</v>
          </cell>
          <cell r="B2056" t="str">
            <v>CONCRETO ESTRUTURAL USINADO FCK &gt;= 13,5 MPA, BRITA 1</v>
          </cell>
          <cell r="C2056" t="str">
            <v>M3</v>
          </cell>
          <cell r="D2056" t="str">
            <v>229,57</v>
          </cell>
        </row>
        <row r="2057">
          <cell r="A2057" t="str">
            <v>FUN-CON-085</v>
          </cell>
          <cell r="B2057" t="str">
            <v>CONCRETO ESTRUTURAL USINADO FCK &gt;= 15 MPA, BRITA 1</v>
          </cell>
          <cell r="C2057" t="str">
            <v>M3</v>
          </cell>
          <cell r="D2057" t="str">
            <v>237,97</v>
          </cell>
        </row>
        <row r="2058">
          <cell r="A2058" t="str">
            <v>FUN-CON-090</v>
          </cell>
          <cell r="B2058" t="str">
            <v>CONCRETO ESTRUTURAL USINADO FCK &gt;= 18 MPA, BRITA 1</v>
          </cell>
          <cell r="C2058" t="str">
            <v>M3</v>
          </cell>
          <cell r="D2058" t="str">
            <v>241,12</v>
          </cell>
        </row>
        <row r="2059">
          <cell r="A2059" t="str">
            <v>FUN-CON-095</v>
          </cell>
          <cell r="B2059" t="str">
            <v>CONCRETO ESTRUTURAL USINADO FCK &gt;= 20 MPA, BRITA 1</v>
          </cell>
          <cell r="C2059" t="str">
            <v>M3</v>
          </cell>
          <cell r="D2059" t="str">
            <v>244,27</v>
          </cell>
        </row>
        <row r="2060">
          <cell r="A2060" t="str">
            <v>FUN-CON-100</v>
          </cell>
          <cell r="B2060" t="str">
            <v>CONCRETO ESTRUTURAL USINADO FCK &gt;= 25 MPA, BRITA 1</v>
          </cell>
          <cell r="C2060" t="str">
            <v>M3</v>
          </cell>
          <cell r="D2060" t="str">
            <v>251,62</v>
          </cell>
        </row>
        <row r="2061">
          <cell r="A2061" t="str">
            <v>FUN-CON-105</v>
          </cell>
          <cell r="B2061" t="str">
            <v>CONCRETO ESTRUTURAL USINADO FCK &gt;= 30 MPA, BRITA 1</v>
          </cell>
          <cell r="C2061" t="str">
            <v>M3</v>
          </cell>
          <cell r="D2061" t="str">
            <v>261,07</v>
          </cell>
        </row>
        <row r="2062">
          <cell r="A2062" t="str">
            <v>FUN-CON-106</v>
          </cell>
          <cell r="B2062" t="str">
            <v>CONCRETO ESTRUTURAL USINADO FCK &gt;= 35 MPA, BRITA 1</v>
          </cell>
          <cell r="C2062" t="str">
            <v>M3</v>
          </cell>
          <cell r="D2062" t="str">
            <v>289,42</v>
          </cell>
        </row>
        <row r="2063">
          <cell r="A2063" t="str">
            <v>FUN-CON-110</v>
          </cell>
          <cell r="B2063" t="str">
            <v>CONCRETO ESTRUTURAL USINADO FCK &gt;= 40 MPA, BRITA 1</v>
          </cell>
          <cell r="C2063" t="str">
            <v>M3</v>
          </cell>
          <cell r="D2063" t="str">
            <v>295,72</v>
          </cell>
        </row>
        <row r="2064">
          <cell r="A2064" t="str">
            <v>FUN-CON-115</v>
          </cell>
          <cell r="B2064" t="str">
            <v>CONCRETO ESTRUTURAL USINADO BOMBEADO FCK &gt;= 15 MPA, BRITA 1</v>
          </cell>
          <cell r="C2064" t="str">
            <v>M3</v>
          </cell>
          <cell r="D2064" t="str">
            <v>260,07</v>
          </cell>
        </row>
        <row r="2065">
          <cell r="A2065" t="str">
            <v>FUN-CON-120</v>
          </cell>
          <cell r="B2065" t="str">
            <v>CONCRETO ESTRUTURAL USINADO BOMBEADO FCK &gt;= 18 MPA, BRITA 1</v>
          </cell>
          <cell r="C2065" t="str">
            <v>M3</v>
          </cell>
          <cell r="D2065" t="str">
            <v>264,27</v>
          </cell>
        </row>
        <row r="2066">
          <cell r="A2066" t="str">
            <v>FUN-CON-130</v>
          </cell>
          <cell r="B2066" t="str">
            <v>CONCRETO ESTRUTURAL USINADO BOMBEADO FCK &gt;= 20 MPA, BRITA 1</v>
          </cell>
          <cell r="C2066" t="str">
            <v>M3</v>
          </cell>
          <cell r="D2066" t="str">
            <v>266,37</v>
          </cell>
        </row>
        <row r="2067">
          <cell r="A2067" t="str">
            <v>FUN-CON-135</v>
          </cell>
          <cell r="B2067" t="str">
            <v>CONCRETO ESTRUTURAL USINADO BOMBEADO FCK &gt;= 25 MPA, BRITA 1</v>
          </cell>
          <cell r="C2067" t="str">
            <v>M3</v>
          </cell>
          <cell r="D2067" t="str">
            <v>274,77</v>
          </cell>
        </row>
        <row r="2068">
          <cell r="A2068" t="str">
            <v>FUN-CON-140</v>
          </cell>
          <cell r="B2068" t="str">
            <v>CONCRETO ESTRUTURAL USINADO BOMBEADO FCK &gt;= 30 MPA, BRITA 1</v>
          </cell>
          <cell r="C2068" t="str">
            <v>M3</v>
          </cell>
          <cell r="D2068" t="str">
            <v>283,17</v>
          </cell>
        </row>
        <row r="2069">
          <cell r="A2069" t="str">
            <v>FUN-CON-141</v>
          </cell>
          <cell r="B2069" t="str">
            <v>CONCRETO ESTRUTURAL USINADO BOMBEADO FCK &gt;= 35 MPA, BRITA 1</v>
          </cell>
          <cell r="C2069" t="str">
            <v>M3</v>
          </cell>
          <cell r="D2069" t="str">
            <v>297,87</v>
          </cell>
        </row>
        <row r="2070">
          <cell r="A2070" t="str">
            <v>FUN-CON-150</v>
          </cell>
          <cell r="B2070" t="str">
            <v>CONCRETO ESTRUTURAL USINADO BOMBEADO FCK &gt;= 40 MPA, BRITA 1</v>
          </cell>
          <cell r="C2070" t="str">
            <v>M3</v>
          </cell>
          <cell r="D2070" t="str">
            <v>317,82</v>
          </cell>
        </row>
        <row r="2071">
          <cell r="A2071" t="str">
            <v>FUN-CON-155</v>
          </cell>
          <cell r="B2071" t="str">
            <v>CONCRETO ESTRUTURAL USINADO BOMBEADO FCK &gt;= 20 MPA, SLUMP 20 +/- 2 (SLUMPFLOW 48 A 53 CM, COM AGREGADOS PEDRISCO E AREIA, CONSUMO MÍNIMO DE CIMENTO DE 400 KG/M3)</v>
          </cell>
          <cell r="C2071" t="str">
            <v>M3</v>
          </cell>
          <cell r="D2071" t="str">
            <v>296,82</v>
          </cell>
        </row>
        <row r="2072">
          <cell r="A2072" t="str">
            <v>FUN-FOR-005</v>
          </cell>
          <cell r="B2072" t="str">
            <v>FORMA E DESFORMA EM TÁBUAS DE PINHO (3X)</v>
          </cell>
          <cell r="C2072" t="str">
            <v>M2</v>
          </cell>
          <cell r="D2072" t="str">
            <v>38,66</v>
          </cell>
        </row>
        <row r="2073">
          <cell r="A2073" t="str">
            <v>FUN-FOR-010</v>
          </cell>
          <cell r="B2073" t="str">
            <v>FORMA E DESFORMA EM COMPENSADO RESINADO ESPES &gt;= 12 MM (3X)</v>
          </cell>
          <cell r="C2073" t="str">
            <v>M2</v>
          </cell>
          <cell r="D2073" t="str">
            <v>41,40</v>
          </cell>
        </row>
        <row r="2074">
          <cell r="A2074" t="str">
            <v>FUN-LAS-005</v>
          </cell>
          <cell r="B2074" t="str">
            <v>LASTRO DE CONCRETO MAGRO</v>
          </cell>
          <cell r="C2074" t="str">
            <v>M3</v>
          </cell>
          <cell r="D2074" t="str">
            <v>257,93</v>
          </cell>
        </row>
        <row r="2075">
          <cell r="A2075" t="str">
            <v>FUN-LAS-010</v>
          </cell>
          <cell r="B2075" t="str">
            <v>LASTRO DE BRITA 2 OU 3 APILOADO MANUALMENTE</v>
          </cell>
          <cell r="C2075" t="str">
            <v>M3</v>
          </cell>
          <cell r="D2075" t="str">
            <v>53,87</v>
          </cell>
        </row>
        <row r="2076">
          <cell r="A2076" t="str">
            <v>FUN-LAS-015</v>
          </cell>
          <cell r="B2076" t="str">
            <v>LASTRO DE AREIA</v>
          </cell>
          <cell r="C2076" t="str">
            <v>M3</v>
          </cell>
          <cell r="D2076" t="str">
            <v>53,74</v>
          </cell>
        </row>
        <row r="2078">
          <cell r="A2078" t="str">
            <v>FUR-001</v>
          </cell>
          <cell r="B2078" t="str">
            <v>FUROS EM PEÇAS DE CONCRETO</v>
          </cell>
        </row>
        <row r="2079">
          <cell r="A2079" t="str">
            <v>FUR-CON-005</v>
          </cell>
          <cell r="B2079" t="str">
            <v>FURO EM PEÇA DE CONCRETO D = 20 MM, L &lt;= 40 CM</v>
          </cell>
          <cell r="C2079" t="str">
            <v>UN</v>
          </cell>
          <cell r="D2079" t="str">
            <v>14,17</v>
          </cell>
        </row>
        <row r="2080">
          <cell r="A2080" t="str">
            <v>FUR-CON-010</v>
          </cell>
          <cell r="B2080" t="str">
            <v>FURO EM PEÇA DE CONCRETO D = 25 MM, L &lt;= 40 CM</v>
          </cell>
          <cell r="C2080" t="str">
            <v>UN</v>
          </cell>
          <cell r="D2080" t="str">
            <v>16,35</v>
          </cell>
        </row>
        <row r="2081">
          <cell r="A2081" t="str">
            <v>FUR-CON-015</v>
          </cell>
          <cell r="B2081" t="str">
            <v>FURO EM PEÇA DE CONCRETO D = 32 MM, L &lt;= 40 CM</v>
          </cell>
          <cell r="C2081" t="str">
            <v>UN</v>
          </cell>
          <cell r="D2081" t="str">
            <v>16,35</v>
          </cell>
        </row>
        <row r="2082">
          <cell r="A2082" t="str">
            <v>FUR-CON-020</v>
          </cell>
          <cell r="B2082" t="str">
            <v>FURO EM PEÇA DE CONCRETO D = 40 MM, L &lt;= 40 CM</v>
          </cell>
          <cell r="C2082" t="str">
            <v>UN</v>
          </cell>
          <cell r="D2082" t="str">
            <v>20,71</v>
          </cell>
        </row>
        <row r="2083">
          <cell r="A2083" t="str">
            <v>FUR-CON-025</v>
          </cell>
          <cell r="B2083" t="str">
            <v>FURO EM PEÇA DE CONCRETO D = 50 MM, L &lt;= 40 CM</v>
          </cell>
          <cell r="C2083" t="str">
            <v>UN</v>
          </cell>
          <cell r="D2083" t="str">
            <v>25,07</v>
          </cell>
        </row>
        <row r="2084">
          <cell r="A2084" t="str">
            <v>FUR-CON-030</v>
          </cell>
          <cell r="B2084" t="str">
            <v>FURO EM PEÇA DE CONCRETO D = 63 MM, L &lt;= 40 CM</v>
          </cell>
          <cell r="C2084" t="str">
            <v>UN</v>
          </cell>
          <cell r="D2084" t="str">
            <v>25,07</v>
          </cell>
        </row>
        <row r="2085">
          <cell r="A2085" t="str">
            <v>FUR-CON-035</v>
          </cell>
          <cell r="B2085" t="str">
            <v>FURO EM PEÇA DE CONCRETO D = 75 MM, L &lt;= 40 CM</v>
          </cell>
          <cell r="C2085" t="str">
            <v>UN</v>
          </cell>
          <cell r="D2085" t="str">
            <v>27,25</v>
          </cell>
        </row>
        <row r="2086">
          <cell r="A2086" t="str">
            <v>FUR-CON-040</v>
          </cell>
          <cell r="B2086" t="str">
            <v>FURO EM PEÇA DE CONCRETO D = 100 MM, L &lt;= 40 CM</v>
          </cell>
          <cell r="C2086" t="str">
            <v>UN</v>
          </cell>
          <cell r="D2086" t="str">
            <v>32,70</v>
          </cell>
        </row>
        <row r="2087">
          <cell r="A2087" t="str">
            <v>FUR-CON-045</v>
          </cell>
          <cell r="B2087" t="str">
            <v>FURO EM PEÇA DE CONCRETO D = 150 MM, L &lt;= 40 CM</v>
          </cell>
          <cell r="C2087" t="str">
            <v>UN</v>
          </cell>
          <cell r="D2087" t="str">
            <v>43,60</v>
          </cell>
        </row>
        <row r="2088">
          <cell r="A2088" t="str">
            <v>FUR-CON-050</v>
          </cell>
          <cell r="B2088" t="str">
            <v>FURO EM PEÇA DE CONCRETO D = 200 MM, L &lt;= 40 CM</v>
          </cell>
          <cell r="C2088" t="str">
            <v>UN</v>
          </cell>
          <cell r="D2088" t="str">
            <v>55,59</v>
          </cell>
        </row>
        <row r="2090">
          <cell r="A2090" t="str">
            <v>GAS-001</v>
          </cell>
          <cell r="B2090" t="str">
            <v>INSTALAÇÃO DE GÁS</v>
          </cell>
        </row>
        <row r="2091">
          <cell r="A2091" t="str">
            <v>GAS-CAPS-005</v>
          </cell>
          <cell r="B2091" t="str">
            <v>CAPS FORJADO SOLDA SCH 40 S/COST A234 WPB 3/4"</v>
          </cell>
          <cell r="C2091" t="str">
            <v>UN</v>
          </cell>
          <cell r="D2091" t="str">
            <v>11,90</v>
          </cell>
        </row>
        <row r="2092">
          <cell r="A2092" t="str">
            <v>GAS-CIL-005</v>
          </cell>
          <cell r="B2092" t="str">
            <v>CILINDRO DE AÇO COM GÁS GLP CAPACIDADE 45 KG</v>
          </cell>
          <cell r="C2092" t="str">
            <v>UN</v>
          </cell>
          <cell r="D2092" t="str">
            <v>186,08</v>
          </cell>
        </row>
        <row r="2093">
          <cell r="A2093" t="str">
            <v>GAS-COL-005</v>
          </cell>
          <cell r="B2093" t="str">
            <v>COLETOR MÓDULO CENTRAL</v>
          </cell>
          <cell r="C2093" t="str">
            <v>UN</v>
          </cell>
          <cell r="D2093" t="str">
            <v>91,71</v>
          </cell>
        </row>
        <row r="2094">
          <cell r="A2094" t="str">
            <v>GAS-COL-010</v>
          </cell>
          <cell r="B2094" t="str">
            <v>COLETOR MÓDULO II SIMPLES P-45</v>
          </cell>
          <cell r="C2094" t="str">
            <v>UN</v>
          </cell>
          <cell r="D2094" t="str">
            <v>91,71</v>
          </cell>
        </row>
        <row r="2095">
          <cell r="A2095" t="str">
            <v>GAS-COT-005</v>
          </cell>
          <cell r="B2095" t="str">
            <v>COTOVELO FERRO MALEAVEL 90º 300# 1/2" NPT</v>
          </cell>
          <cell r="C2095" t="str">
            <v>UN</v>
          </cell>
          <cell r="D2095" t="str">
            <v>11,71</v>
          </cell>
        </row>
        <row r="2096">
          <cell r="A2096" t="str">
            <v>GAS-DEP-005</v>
          </cell>
          <cell r="B2096" t="str">
            <v>DEPÓSITO PARA CILINDRO DE GÁS (GLP) - PADRÃO DEOP</v>
          </cell>
          <cell r="C2096" t="str">
            <v>UN</v>
          </cell>
          <cell r="D2096" t="str">
            <v>2.046,35</v>
          </cell>
        </row>
        <row r="2097">
          <cell r="A2097" t="str">
            <v>GAS-MAN-005</v>
          </cell>
          <cell r="B2097" t="str">
            <v>MANGUEIRA PLÁSTICA PARA GÁS D = 3/8" X 1,50 M</v>
          </cell>
          <cell r="C2097" t="str">
            <v>UN</v>
          </cell>
          <cell r="D2097" t="str">
            <v>10,30</v>
          </cell>
        </row>
        <row r="2098">
          <cell r="A2098" t="str">
            <v>GAS-NIP-005</v>
          </cell>
          <cell r="B2098" t="str">
            <v>NIPLE DE REDUÇÃO DE LATÃO 1/2" NPT X 1/8" NPT</v>
          </cell>
          <cell r="C2098" t="str">
            <v>UN</v>
          </cell>
          <cell r="D2098" t="str">
            <v>8,39</v>
          </cell>
        </row>
        <row r="2099">
          <cell r="A2099" t="str">
            <v>GAS-NIP-010</v>
          </cell>
          <cell r="B2099" t="str">
            <v>NIPLE DE REDUÇÃO DE LATÃO 1/2" NPT X 3/8" NPT</v>
          </cell>
          <cell r="C2099" t="str">
            <v>UN</v>
          </cell>
          <cell r="D2099" t="str">
            <v>8,39</v>
          </cell>
        </row>
        <row r="2100">
          <cell r="A2100" t="str">
            <v>GAS-NIP-015</v>
          </cell>
          <cell r="B2100" t="str">
            <v>NIPLE DUPLO FERRO MALEÁVEL 300# 1/2" NPT</v>
          </cell>
          <cell r="C2100" t="str">
            <v>UN</v>
          </cell>
          <cell r="D2100" t="str">
            <v>8,39</v>
          </cell>
        </row>
        <row r="2101">
          <cell r="A2101" t="str">
            <v>GAS-PIG-005</v>
          </cell>
          <cell r="B2101" t="str">
            <v>PIG-TAIL DE BORRACHA P-45/P-90 - 500MM</v>
          </cell>
          <cell r="C2101" t="str">
            <v>UN</v>
          </cell>
          <cell r="D2101" t="str">
            <v>18,24</v>
          </cell>
        </row>
        <row r="2102">
          <cell r="A2102" t="str">
            <v>GAS-REG-005</v>
          </cell>
          <cell r="B2102" t="str">
            <v>REGISTRO BICO INJETOR D = 3/8"</v>
          </cell>
          <cell r="C2102" t="str">
            <v>UN</v>
          </cell>
          <cell r="D2102" t="str">
            <v>35,94</v>
          </cell>
        </row>
        <row r="2103">
          <cell r="A2103" t="str">
            <v>GAS-REG-010</v>
          </cell>
          <cell r="B2103" t="str">
            <v>REGISTRO DE GÁS D = 1/2"</v>
          </cell>
          <cell r="C2103" t="str">
            <v>UN</v>
          </cell>
          <cell r="D2103" t="str">
            <v>24,76</v>
          </cell>
        </row>
        <row r="2104">
          <cell r="A2104" t="str">
            <v>GAS-REG-015</v>
          </cell>
          <cell r="B2104" t="str">
            <v>REGISTRO DE LATÃO 1/2" NPT X 1/2" NPT</v>
          </cell>
          <cell r="C2104" t="str">
            <v>UN</v>
          </cell>
          <cell r="D2104" t="str">
            <v>23,14</v>
          </cell>
        </row>
        <row r="2105">
          <cell r="A2105" t="str">
            <v>GAS-REP-005</v>
          </cell>
          <cell r="B2105" t="str">
            <v>REGULADOR PRESSÃO ALIANÇA 76506/3 ENTRA 1/8" - 7KG/H - EST. ÚNICO</v>
          </cell>
          <cell r="C2105" t="str">
            <v>UN</v>
          </cell>
          <cell r="D2105" t="str">
            <v>80,00</v>
          </cell>
        </row>
        <row r="2106">
          <cell r="A2106" t="str">
            <v>GAS-TAM-005</v>
          </cell>
          <cell r="B2106" t="str">
            <v>TAMPÃO (CAP) FERRO MALEÁVEL NPT 300# 1/2"</v>
          </cell>
          <cell r="C2106" t="str">
            <v>UN</v>
          </cell>
          <cell r="D2106" t="str">
            <v>11,71</v>
          </cell>
        </row>
        <row r="2107">
          <cell r="A2107" t="str">
            <v>GAS-TUB-005</v>
          </cell>
          <cell r="B2107" t="str">
            <v>TUBO AÇO PRETO SCH-40, D = 3/8" SEM COSTURA</v>
          </cell>
          <cell r="C2107" t="str">
            <v>M</v>
          </cell>
          <cell r="D2107" t="str">
            <v>24,00</v>
          </cell>
        </row>
        <row r="2108">
          <cell r="A2108" t="str">
            <v>GAS-TUB-010</v>
          </cell>
          <cell r="B2108" t="str">
            <v>TUBO AÇO PRETO SCH-40, D = 1/2" SEM COSTURA</v>
          </cell>
          <cell r="C2108" t="str">
            <v>M</v>
          </cell>
          <cell r="D2108" t="str">
            <v>28,91</v>
          </cell>
        </row>
        <row r="2109">
          <cell r="A2109" t="str">
            <v>GAS-TUB-015</v>
          </cell>
          <cell r="B2109" t="str">
            <v>TUBO AÇO PRETO SCH-40, D = 3/4" SEM COSTURA</v>
          </cell>
          <cell r="C2109" t="str">
            <v>M</v>
          </cell>
          <cell r="D2109" t="str">
            <v>32,49</v>
          </cell>
        </row>
        <row r="2110">
          <cell r="A2110" t="str">
            <v>GAS-VAL-005</v>
          </cell>
          <cell r="B2110" t="str">
            <v>VÁLVULA DE ESFERA EM LATÃO D = 1/2" NPT</v>
          </cell>
          <cell r="C2110" t="str">
            <v>UN</v>
          </cell>
          <cell r="D2110" t="str">
            <v>28,13</v>
          </cell>
        </row>
        <row r="2111">
          <cell r="A2111" t="str">
            <v>GAS-VAL-010</v>
          </cell>
          <cell r="B2111" t="str">
            <v>VÁLVULA DE REGISTRO PARA GÁS COM TÊ REVERSÍVEL PARA 2 BOTIJÕES</v>
          </cell>
          <cell r="C2111" t="str">
            <v>UN</v>
          </cell>
          <cell r="D2111" t="str">
            <v>65,72</v>
          </cell>
        </row>
        <row r="2112">
          <cell r="A2112" t="str">
            <v>GAS-VAL-015</v>
          </cell>
          <cell r="B2112" t="str">
            <v>VÁLVULA DE ESFERA 300# 3/4" NPT 4416TT TRIPARTIDA</v>
          </cell>
          <cell r="C2112" t="str">
            <v>UN</v>
          </cell>
          <cell r="D2112" t="str">
            <v>48,58</v>
          </cell>
        </row>
        <row r="2114">
          <cell r="A2114" t="str">
            <v>HID-001</v>
          </cell>
          <cell r="B2114" t="str">
            <v>INSTALAÇÃO HIDRO-SANITÁRIA</v>
          </cell>
        </row>
        <row r="2115">
          <cell r="A2115" t="str">
            <v>HID-ADP-005</v>
          </cell>
          <cell r="B2115" t="str">
            <v>ADAPTADOR SOLDÁVEL DE PVC MARROM COM FLANGES E ANEL PARA CAIXA DÁGUA Ø 20 MM X 1/2"</v>
          </cell>
          <cell r="C2115" t="str">
            <v>UN</v>
          </cell>
          <cell r="D2115" t="str">
            <v>7,53</v>
          </cell>
        </row>
        <row r="2116">
          <cell r="A2116" t="str">
            <v>HID-ADP-010</v>
          </cell>
          <cell r="B2116" t="str">
            <v>ADAPTADOR SOLDÁVEL DE PVC MARROM COM FLANGES E ANEL PARA CAIXA DÁGUA Ø 25 MM X 3/4"</v>
          </cell>
          <cell r="C2116" t="str">
            <v>UN</v>
          </cell>
          <cell r="D2116" t="str">
            <v>8,92</v>
          </cell>
        </row>
        <row r="2117">
          <cell r="A2117" t="str">
            <v>HID-ADP-015</v>
          </cell>
          <cell r="B2117" t="str">
            <v>ADAPTADOR SOLDÁVEL DE PVC MARROM COM FLANGES E ANEL PARA CAIXA DÁGUA Ø 32 MM X 1"</v>
          </cell>
          <cell r="C2117" t="str">
            <v>UN</v>
          </cell>
          <cell r="D2117" t="str">
            <v>14,08</v>
          </cell>
        </row>
        <row r="2118">
          <cell r="A2118" t="str">
            <v>HID-ADP-020</v>
          </cell>
          <cell r="B2118" t="str">
            <v>ADAPTADOR SOLDÁVEL DE PVC MARROM COM FLANGES E ANEL PARA CAIXA DÁGUA Ø 40 MM X 1 1/4"</v>
          </cell>
          <cell r="C2118" t="str">
            <v>UN</v>
          </cell>
          <cell r="D2118" t="str">
            <v>18,76</v>
          </cell>
        </row>
        <row r="2119">
          <cell r="A2119" t="str">
            <v>HID-ADP-025</v>
          </cell>
          <cell r="B2119" t="str">
            <v>ADAPTADOR SOLDÁVEL DE PVC MARROM COM FLANGES E ANEL PARA CAIXA DÁGUA Ø 50 MM X 1 1/2"</v>
          </cell>
          <cell r="C2119" t="str">
            <v>UN</v>
          </cell>
          <cell r="D2119" t="str">
            <v>19,36</v>
          </cell>
        </row>
        <row r="2120">
          <cell r="A2120" t="str">
            <v>HID-ADP-030</v>
          </cell>
          <cell r="B2120" t="str">
            <v>ADAPTADOR SOLDÁVEL DE PVC MARROM COM FLANGES E ANEL PARA CAIXA DÁGUA Ø 60 MM X 2"</v>
          </cell>
          <cell r="C2120" t="str">
            <v>UN</v>
          </cell>
          <cell r="D2120" t="str">
            <v>28,80</v>
          </cell>
        </row>
        <row r="2121">
          <cell r="A2121" t="str">
            <v>HID-ADP-035</v>
          </cell>
          <cell r="B2121" t="str">
            <v>ADAPTADOR SOLDÁVEL DE PVC MARROM COM FLANGES LIVRES PARA CAIXA DÁGUA Ø 25 MM X 3/4"</v>
          </cell>
          <cell r="C2121" t="str">
            <v>UN</v>
          </cell>
          <cell r="D2121" t="str">
            <v>9,94</v>
          </cell>
        </row>
        <row r="2122">
          <cell r="A2122" t="str">
            <v>HID-ADP-040</v>
          </cell>
          <cell r="B2122" t="str">
            <v>ADAPTADOR SOLDÁVEL DE PVC MARROM COM FLANGES LIVRES PARA CAIXA DÁGUA Ø 32 MM X 1"</v>
          </cell>
          <cell r="C2122" t="str">
            <v>UN</v>
          </cell>
          <cell r="D2122" t="str">
            <v>11,90</v>
          </cell>
        </row>
        <row r="2123">
          <cell r="A2123" t="str">
            <v>HID-ADP-045</v>
          </cell>
          <cell r="B2123" t="str">
            <v>ADAPTADOR SOLDÁVEL DE PVC MARROM COM FLANGES LIVRES PARA CAIXA DÁGUA Ø 40 MM X 1 1/4"</v>
          </cell>
          <cell r="C2123" t="str">
            <v>UN</v>
          </cell>
          <cell r="D2123" t="str">
            <v>15,28</v>
          </cell>
        </row>
        <row r="2124">
          <cell r="A2124" t="str">
            <v>HID-ADP-050</v>
          </cell>
          <cell r="B2124" t="str">
            <v>ADAPTADOR SOLDÁVEL DE PVC MARROM COM FLANGES LIVRES PARA CAIXA DÁGUA Ø 50 MM X 1 1/2"</v>
          </cell>
          <cell r="C2124" t="str">
            <v>UN</v>
          </cell>
          <cell r="D2124" t="str">
            <v>26,30</v>
          </cell>
        </row>
        <row r="2125">
          <cell r="A2125" t="str">
            <v>HID-ADP-055</v>
          </cell>
          <cell r="B2125" t="str">
            <v>ADAPTADOR SOLDÁVEL DE PVC MARROM COM FLANGES LIVRES PARA CAIXA DÁGUA Ø 60 MM X 2"</v>
          </cell>
          <cell r="C2125" t="str">
            <v>UN</v>
          </cell>
          <cell r="D2125" t="str">
            <v>36,50</v>
          </cell>
        </row>
        <row r="2126">
          <cell r="A2126" t="str">
            <v>HID-ADP-060</v>
          </cell>
          <cell r="B2126" t="str">
            <v>ADAPTADOR SOLDÁVEL DE PVC MARROM COM FLANGES LIVRES PARA CAIXA DÁGUA Ø 75 MM X 2 1/2"</v>
          </cell>
          <cell r="C2126" t="str">
            <v>UN</v>
          </cell>
          <cell r="D2126" t="str">
            <v>107,95</v>
          </cell>
        </row>
        <row r="2127">
          <cell r="A2127" t="str">
            <v>HID-ADP-065</v>
          </cell>
          <cell r="B2127" t="str">
            <v>ADAPTADOR SOLDÁVEL DE PVC MARROM COM FLANGES LIVRES PARA CAIXA DÁGUA Ø 85 MM X 3"</v>
          </cell>
          <cell r="C2127" t="str">
            <v>UN</v>
          </cell>
          <cell r="D2127" t="str">
            <v>143,99</v>
          </cell>
        </row>
        <row r="2128">
          <cell r="A2128" t="str">
            <v>HID-ADP-070</v>
          </cell>
          <cell r="B2128" t="str">
            <v>ADAPTADOR SOLDÁVEL DE PVC MARROM COM FLANGES LIVRES PARA CAIXA DÁGUA Ø 110 MM X 4"</v>
          </cell>
          <cell r="C2128" t="str">
            <v>UN</v>
          </cell>
          <cell r="D2128" t="str">
            <v>205,49</v>
          </cell>
        </row>
        <row r="2129">
          <cell r="A2129" t="str">
            <v>HID-BOM-005</v>
          </cell>
          <cell r="B2129" t="str">
            <v>BOMBA CENTRÍFUGA DE SUCÇÃO E RECALQUE 1/2 HP D = 2"</v>
          </cell>
          <cell r="C2129" t="str">
            <v>UN</v>
          </cell>
          <cell r="D2129" t="str">
            <v>869,60</v>
          </cell>
        </row>
        <row r="2130">
          <cell r="A2130" t="str">
            <v>HID-BOM-010</v>
          </cell>
          <cell r="B2130" t="str">
            <v>BOMBA CENTRÍFUGA DE SUCÇÃO E RECALQUE 1/2 HP D = 3"</v>
          </cell>
          <cell r="C2130" t="str">
            <v>UN</v>
          </cell>
          <cell r="D2130" t="str">
            <v>899,60</v>
          </cell>
        </row>
        <row r="2131">
          <cell r="A2131" t="str">
            <v>HID-BOM-015</v>
          </cell>
          <cell r="B2131" t="str">
            <v>MOTO-BOMBA 0,5 CV VM = 5M3/H 1 1/2" R = 1 1/2", TRIFÁSICA</v>
          </cell>
          <cell r="C2131" t="str">
            <v>UN</v>
          </cell>
          <cell r="D2131" t="str">
            <v>833,51</v>
          </cell>
        </row>
        <row r="2132">
          <cell r="A2132" t="str">
            <v>HID-BOM-020</v>
          </cell>
          <cell r="B2132" t="str">
            <v>MOTO-BOMBA 1 CV SUCÇÃO = 1 1/2" R = 1 1/4", VM = 5M3/H, HM = 16 M</v>
          </cell>
          <cell r="C2132" t="str">
            <v>UN</v>
          </cell>
          <cell r="D2132" t="str">
            <v>1.176,75</v>
          </cell>
        </row>
        <row r="2133">
          <cell r="A2133" t="str">
            <v>HID-BOM-023</v>
          </cell>
          <cell r="B2133" t="str">
            <v>CONJUNTO ELEVATÓRIO MOTOR-BOMBA (CENTRÍFUGA) DE 1/3 HP</v>
          </cell>
          <cell r="C2133" t="str">
            <v>UN</v>
          </cell>
          <cell r="D2133" t="str">
            <v>519,13</v>
          </cell>
        </row>
        <row r="2134">
          <cell r="A2134" t="str">
            <v>HID-BOM-024</v>
          </cell>
          <cell r="B2134" t="str">
            <v>CONJUNTO ELEVATÓRIO MOTOR-BOMBA (CENTRÍFUGA) DE 1/2 HP</v>
          </cell>
          <cell r="C2134" t="str">
            <v>UN</v>
          </cell>
          <cell r="D2134" t="str">
            <v>544,80</v>
          </cell>
        </row>
        <row r="2135">
          <cell r="A2135" t="str">
            <v>HID-BOM-025</v>
          </cell>
          <cell r="B2135" t="str">
            <v>CONJUNTO MOTO BOMBA 3/4" CV MONOFÁSICA, CENTRÍFUGA, 1 ESTAGIO</v>
          </cell>
          <cell r="C2135" t="str">
            <v>CJ</v>
          </cell>
          <cell r="D2135" t="str">
            <v>851,34</v>
          </cell>
        </row>
        <row r="2136">
          <cell r="A2136" t="str">
            <v>HID-BOM-030</v>
          </cell>
          <cell r="B2136" t="str">
            <v>CONJUNTO ELEVATÓRIO MOTOR-BOMBA (CENTRÍFUGA) DE 2 HP</v>
          </cell>
          <cell r="C2136" t="str">
            <v>UN</v>
          </cell>
          <cell r="D2136" t="str">
            <v>1.051,63</v>
          </cell>
        </row>
        <row r="2137">
          <cell r="A2137" t="str">
            <v>HID-BOM-035</v>
          </cell>
          <cell r="B2137" t="str">
            <v>CONJUNTO ELEVATÓRIO MOTOR-BOMBA (CENTRÍFUGA) DE 3 HP</v>
          </cell>
          <cell r="C2137" t="str">
            <v>UN</v>
          </cell>
          <cell r="D2137" t="str">
            <v>884,80</v>
          </cell>
        </row>
        <row r="2138">
          <cell r="A2138" t="str">
            <v>HID-BOM-040</v>
          </cell>
          <cell r="B2138" t="str">
            <v>CONJUNTO ELEVATÓRIO MOTOR-BOMBA (CENTRÍFUGA) DE 5 HP</v>
          </cell>
          <cell r="C2138" t="str">
            <v>UN</v>
          </cell>
          <cell r="D2138" t="str">
            <v>1.806,05</v>
          </cell>
        </row>
        <row r="2139">
          <cell r="A2139" t="str">
            <v>HID-BOM-045</v>
          </cell>
          <cell r="B2139" t="str">
            <v>CONJUNTO ELEVATÓRIO MOTOR-BOMBA (CENTRÍFUGA) DE 7,5 HP</v>
          </cell>
          <cell r="C2139" t="str">
            <v>UN</v>
          </cell>
          <cell r="D2139" t="str">
            <v>2.208,55</v>
          </cell>
        </row>
        <row r="2140">
          <cell r="A2140" t="str">
            <v>HID-BOM-050</v>
          </cell>
          <cell r="B2140" t="str">
            <v>CONJUNTO ELEVATÓRIO MOTOR-BOMBA (CENTRÍFUGA) DE 10 HP</v>
          </cell>
          <cell r="C2140" t="str">
            <v>UN</v>
          </cell>
          <cell r="D2140" t="str">
            <v>2.707,37</v>
          </cell>
        </row>
        <row r="2141">
          <cell r="A2141" t="str">
            <v>HID-CXS-005</v>
          </cell>
          <cell r="B2141" t="str">
            <v>CAIXA ALVENARIA 30 X 30 X 30 CM, TAMPA EM CONCRETO-INSPEÇÃO /PASSAGEM, INCLUSIVE ESCAVAÇÃO, REATERRO E BOTA-FORA</v>
          </cell>
          <cell r="C2141" t="str">
            <v>UN</v>
          </cell>
          <cell r="D2141" t="str">
            <v>69,33</v>
          </cell>
        </row>
        <row r="2142">
          <cell r="A2142" t="str">
            <v>HID-CXS-010</v>
          </cell>
          <cell r="B2142" t="str">
            <v>CAIXA ALVENARIA 30 X 30 X 40 CM, TAMPA EM CONCRETO-INSPEÇÃO /PASSAGEM, INCLUSIVE ESCAVAÇÃO, REATERRO E BOTA-FORA</v>
          </cell>
          <cell r="C2142" t="str">
            <v>UN</v>
          </cell>
          <cell r="D2142" t="str">
            <v>83,43</v>
          </cell>
        </row>
        <row r="2143">
          <cell r="A2143" t="str">
            <v>HID-CXS-015</v>
          </cell>
          <cell r="B2143" t="str">
            <v>CAIXA ALVENARIA 30 X 30 X 60 CM, TAMPA EM CONCRETO-INSPEÇÃO /PASSAGEM, INCLUSIVE ESCAVAÇÃO, REATERRO E BOTA-FORA</v>
          </cell>
          <cell r="C2143" t="str">
            <v>UN</v>
          </cell>
          <cell r="D2143" t="str">
            <v>115,30</v>
          </cell>
        </row>
        <row r="2144">
          <cell r="A2144" t="str">
            <v>HID-CXS-020</v>
          </cell>
          <cell r="B2144" t="str">
            <v>CAIXA ALVENARIA 40 X 40 X 40 CM, TAMPA EM CONCRETO-INSPEÇÃO /PASSAGEM, INCLUSIVE ESCAVAÇÃO, REATERRO E BOTA-FORA</v>
          </cell>
          <cell r="C2144" t="str">
            <v>UN</v>
          </cell>
          <cell r="D2144" t="str">
            <v>109,17</v>
          </cell>
        </row>
        <row r="2145">
          <cell r="A2145" t="str">
            <v>HID-CXS-025</v>
          </cell>
          <cell r="B2145" t="str">
            <v>CAIXA ALVENARIA 40 X 40 X 60 CM, TAMPA EM CONCRETO-INSPEÇÃO /PASSAGEM, INCLUSIVE ESCAVAÇÃO, REATERRO E BOTA-FORA</v>
          </cell>
          <cell r="C2145" t="str">
            <v>UN</v>
          </cell>
          <cell r="D2145" t="str">
            <v>145,18</v>
          </cell>
        </row>
        <row r="2146">
          <cell r="A2146" t="str">
            <v>HID-CXS-030</v>
          </cell>
          <cell r="B2146" t="str">
            <v>CAIXA ALVENARIA 40 X 40 X 80 CM, TAMPA EM CONCRETO-INSPEÇÃO /PASSAGEM, INCLUSIVE ESCAVAÇÃO, REATERRO E BOTA-FORA</v>
          </cell>
          <cell r="C2146" t="str">
            <v>UN</v>
          </cell>
          <cell r="D2146" t="str">
            <v>181,19</v>
          </cell>
        </row>
        <row r="2147">
          <cell r="A2147" t="str">
            <v>HID-CXS-031</v>
          </cell>
          <cell r="B2147" t="str">
            <v>CAIXA ALVENARIA 40 X 40 X 100 CM, TAMPA EM CONCRETO-INSPEÇÃO /PASSAGEM, INCLUSIVE ESCAVAÇÃO, REATERRO E BOTA-FORA</v>
          </cell>
          <cell r="C2147" t="str">
            <v>UN</v>
          </cell>
          <cell r="D2147" t="str">
            <v>217,21</v>
          </cell>
        </row>
        <row r="2148">
          <cell r="A2148" t="str">
            <v>HID-CXS-035</v>
          </cell>
          <cell r="B2148" t="str">
            <v>CAIXA ALVENARIA 50 X 50 X 40 CM, TAMPA EM CONCRETO-INSPEÇÃO /PASSAGEM, INCLUSIVE ESCAVAÇÃO, REATERRO E BOTA-FORA</v>
          </cell>
          <cell r="C2148" t="str">
            <v>UN</v>
          </cell>
          <cell r="D2148" t="str">
            <v>136,81</v>
          </cell>
        </row>
        <row r="2149">
          <cell r="A2149" t="str">
            <v>HID-CXS-036</v>
          </cell>
          <cell r="B2149" t="str">
            <v>CAIXA ALVENARIA 55 X 50 X 45 CM, TAMPA EM CONCRETO-INSPEÇÃO /PASSAGEM, INCLUSIVE ESCAVAÇÃO, REATERRO E BOTA-FORA</v>
          </cell>
          <cell r="C2149" t="str">
            <v>PÇ</v>
          </cell>
          <cell r="D2149" t="str">
            <v>112,04</v>
          </cell>
        </row>
        <row r="2150">
          <cell r="A2150" t="str">
            <v>HID-CXS-040</v>
          </cell>
          <cell r="B2150" t="str">
            <v>CAIXA ALVENARIA 50 X 50 X 60 CM, TAMPA EM CONCRETO-INSPEÇÃO /PASSAGEM, INCLUSIVE ESCAVAÇÃO, REATERRO E BOTA-FORA</v>
          </cell>
          <cell r="C2150" t="str">
            <v>UN</v>
          </cell>
          <cell r="D2150" t="str">
            <v>180,82</v>
          </cell>
        </row>
        <row r="2151">
          <cell r="A2151" t="str">
            <v>HID-CXS-045</v>
          </cell>
          <cell r="B2151" t="str">
            <v>CAIXA ALVENARIA 50 X 50 X 80 CM, TAMPA EM CONCRETO-INSPEÇÃO /PASSAGEM, INCLUSIVE ESCAVAÇÃO, REATERRO E BOTA-FORA</v>
          </cell>
          <cell r="C2151" t="str">
            <v>UN</v>
          </cell>
          <cell r="D2151" t="str">
            <v>224,82</v>
          </cell>
        </row>
        <row r="2152">
          <cell r="A2152" t="str">
            <v>HID-CXS-050</v>
          </cell>
          <cell r="B2152" t="str">
            <v>CAIXA ALVENARIA 50 X 50 X 100 CM, TAMPA EM CONCRETO-INSPEÇÃO /PASSAGEM, INCLUSIVE ESCAVAÇÃO, REATERRO E BOTA-FORA</v>
          </cell>
          <cell r="C2152" t="str">
            <v>UN</v>
          </cell>
          <cell r="D2152" t="str">
            <v>268,82</v>
          </cell>
        </row>
        <row r="2153">
          <cell r="A2153" t="str">
            <v>HID-CXS-055</v>
          </cell>
          <cell r="B2153" t="str">
            <v>CAIXA ALVENARIA 60 X 60 X 40 CM, TAMPA EM CONCRETO-INSPEÇÃO /PASSAGEM, INCLUSIVE ESCAVAÇÃO, REATERRO E BOTA-FORA</v>
          </cell>
          <cell r="C2153" t="str">
            <v>UN</v>
          </cell>
          <cell r="D2153" t="str">
            <v>166,38</v>
          </cell>
        </row>
        <row r="2154">
          <cell r="A2154" t="str">
            <v>HID-CXS-060</v>
          </cell>
          <cell r="B2154" t="str">
            <v>CAIXA ALVENARIA 60 X 60 X 60 CM, TAMPA EM CONCRETO-INSPEÇÃO /PASSAGEM, INCLUSIVE ESCAVAÇÃO, REATERRO E BOTA-FORA</v>
          </cell>
          <cell r="C2154" t="str">
            <v>UN</v>
          </cell>
          <cell r="D2154" t="str">
            <v>218,54</v>
          </cell>
        </row>
        <row r="2155">
          <cell r="A2155" t="str">
            <v>HID-CXS-061</v>
          </cell>
          <cell r="B2155" t="str">
            <v>CAIXA ALVENARIA 60 X 60 X 65 CM, TAMPA EM CONCRETO-INSPEÇÃO /PASSAGEM, INCLUSIVE ESCAVAÇÃO, REATERRO E BOTA-FORA</v>
          </cell>
          <cell r="C2155" t="str">
            <v>UN</v>
          </cell>
          <cell r="D2155" t="str">
            <v>231,58</v>
          </cell>
        </row>
        <row r="2156">
          <cell r="A2156" t="str">
            <v>HID-CXS-062</v>
          </cell>
          <cell r="B2156" t="str">
            <v>CAIXA ALVENARIA 60 X 60 X 70 CM, TAMPA EM CONCRETO-INSPEÇÃO /PASSAGEM, INCLUSIVE ESCAVAÇÃO, REATERRO E BOTA-FORA</v>
          </cell>
          <cell r="C2156" t="str">
            <v>UN</v>
          </cell>
          <cell r="D2156" t="str">
            <v>244,60</v>
          </cell>
        </row>
        <row r="2157">
          <cell r="A2157" t="str">
            <v>HID-CXS-063</v>
          </cell>
          <cell r="B2157" t="str">
            <v>CAIXA ALVENARIA 60 X 60 X 75 CM, TAMPA EM CONCRETO-INSPEÇÃO /PASSAGEM, INCLUSIVE ESCAVAÇÃO, REATERRO E BOTA-FORA</v>
          </cell>
          <cell r="C2157" t="str">
            <v>UN</v>
          </cell>
          <cell r="D2157" t="str">
            <v>257,59</v>
          </cell>
        </row>
        <row r="2158">
          <cell r="A2158" t="str">
            <v>HID-CXS-065</v>
          </cell>
          <cell r="B2158" t="str">
            <v>CAIXA ALVENARIA 60 X 60 X 80 CM, TAMPA EM CONCRETO-INSPEÇÃO /PASSAGEM, INCLUSIVE ESCAVAÇÃO, REATERRO E BOTA-FORA</v>
          </cell>
          <cell r="C2158" t="str">
            <v>UN</v>
          </cell>
          <cell r="D2158" t="str">
            <v>270,70</v>
          </cell>
        </row>
        <row r="2159">
          <cell r="A2159" t="str">
            <v>HID-CXS-066</v>
          </cell>
          <cell r="B2159" t="str">
            <v>CAIXA ALVENARIA 60 X 60 X 85 CM, TAMPA EM CONCRETO-INSPEÇÃO /PASSAGEM, INCLUSIVE ESCAVAÇÃO, REATERRO E BOTA-FORA</v>
          </cell>
          <cell r="C2159" t="str">
            <v>UN</v>
          </cell>
          <cell r="D2159" t="str">
            <v>283,78</v>
          </cell>
        </row>
        <row r="2160">
          <cell r="A2160" t="str">
            <v>HID-CXS-070</v>
          </cell>
          <cell r="B2160" t="str">
            <v>CAIXA ALVENARIA 60 X 60 X 100 CM, TAMPA EM CONCRETO-INSPEÇÃO /PASSAGEM, INCLUSIVE ESCAVAÇÃO, REATERRO E BOTA-FORA</v>
          </cell>
          <cell r="C2160" t="str">
            <v>UN</v>
          </cell>
          <cell r="D2160" t="str">
            <v>322,86</v>
          </cell>
        </row>
        <row r="2161">
          <cell r="A2161" t="str">
            <v>HID-CXS-075</v>
          </cell>
          <cell r="B2161" t="str">
            <v>CAIXA ALVENARIA 70 X 70 X 40 CM, TAMPA EM CONCRETO-INSPEÇÃO /PASSAGEM, INCLUSIVE ESCAVAÇÃO, REATERRO E BOTA-FORA</v>
          </cell>
          <cell r="C2161" t="str">
            <v>UN</v>
          </cell>
          <cell r="D2161" t="str">
            <v>197,85</v>
          </cell>
        </row>
        <row r="2162">
          <cell r="A2162" t="str">
            <v>HID-CXS-080</v>
          </cell>
          <cell r="B2162" t="str">
            <v>CAIXA ALVENARIA 70 X 70 X 60 CM, TAMPA EM CONCRETO-INSPEÇÃO /PASSAGEM, INCLUSIVE ESCAVAÇÃO, REATERRO E BOTA-FORA</v>
          </cell>
          <cell r="C2162" t="str">
            <v>UN</v>
          </cell>
          <cell r="D2162" t="str">
            <v>258,34</v>
          </cell>
        </row>
        <row r="2163">
          <cell r="A2163" t="str">
            <v>HID-CXS-085</v>
          </cell>
          <cell r="B2163" t="str">
            <v>CAIXA ALVENARIA 70 X 70 X 80 CM, TAMPA EM CONCRETO-INSPEÇÃO /PASSAGEM, INCLUSIVE ESCAVAÇÃO, REATERRO E BOTA-FORA</v>
          </cell>
          <cell r="C2163" t="str">
            <v>UN</v>
          </cell>
          <cell r="D2163" t="str">
            <v>318,83</v>
          </cell>
        </row>
        <row r="2164">
          <cell r="A2164" t="str">
            <v>HID-CXS-090</v>
          </cell>
          <cell r="B2164" t="str">
            <v>CAIXA ALVENARIA 70 X 70 X 110 CM, TAMPA EM CONCRETO-INSPEÇÃO /PASSAGEM, INCLUSIVE ESCAVAÇÃO, REATERRO E BOTA-FORA</v>
          </cell>
          <cell r="C2164" t="str">
            <v>UN</v>
          </cell>
          <cell r="D2164" t="str">
            <v>409,56</v>
          </cell>
        </row>
        <row r="2165">
          <cell r="A2165" t="str">
            <v>HID-CXS-095</v>
          </cell>
          <cell r="B2165" t="str">
            <v>CAIXA ALVENARIA 80 X 80 X 40 CM, TAMPA EM CONCRETO-INSPEÇÃO /PASSAGEM, INCLUSIVE ESCAVAÇÃO, REATERRO E BOTA-FORA</v>
          </cell>
          <cell r="C2165" t="str">
            <v>UN</v>
          </cell>
          <cell r="D2165" t="str">
            <v>231,24</v>
          </cell>
        </row>
        <row r="2166">
          <cell r="A2166" t="str">
            <v>HID-CXS-100</v>
          </cell>
          <cell r="B2166" t="str">
            <v>CAIXA ALVENARIA 80 X 80 X 60 CM, TAMPA EM CONCRETO-INSPEÇÃO /PASSAGEM, INCLUSIVE ESCAVAÇÃO, REATERRO E BOTA-FORA</v>
          </cell>
          <cell r="C2166" t="str">
            <v>UN</v>
          </cell>
          <cell r="D2166" t="str">
            <v>300,23</v>
          </cell>
        </row>
        <row r="2167">
          <cell r="A2167" t="str">
            <v>HID-CXS-105</v>
          </cell>
          <cell r="B2167" t="str">
            <v>CAIXA ALVENARIA 80 X 80 X 80 CM, TAMPA EM CONCRETO-INSPEÇÃO /PASSAGEM, INCLUSIVE ESCAVAÇÃO, REATERRO E BOTA-FORA</v>
          </cell>
          <cell r="C2167" t="str">
            <v>UN</v>
          </cell>
          <cell r="D2167" t="str">
            <v>369,22</v>
          </cell>
        </row>
        <row r="2168">
          <cell r="A2168" t="str">
            <v>HID-CXS-110</v>
          </cell>
          <cell r="B2168" t="str">
            <v>CAIXA ALVENARIA 80 X 80 X 100 CM, TAMPA EM CONCRETO-INSPEÇÃO /PASSAGEM, INCLUSIVE ESCAVAÇÃO, REATERRO E BOTA-FORA</v>
          </cell>
          <cell r="C2168" t="str">
            <v>UN</v>
          </cell>
          <cell r="D2168" t="str">
            <v>438,20</v>
          </cell>
        </row>
        <row r="2169">
          <cell r="A2169" t="str">
            <v>HID-CXS-115</v>
          </cell>
          <cell r="B2169" t="str">
            <v>CAIXA ALVENARIA 80 X 80 X 140 CM, TAMPA EM CONCRETO-INSPEÇÃO /PASSAGEM, INCLUSIVE ESCAVAÇÃO, REATERRO E BOTA-FORA</v>
          </cell>
          <cell r="C2169" t="str">
            <v>UN</v>
          </cell>
          <cell r="D2169" t="str">
            <v>576,17</v>
          </cell>
        </row>
        <row r="2170">
          <cell r="A2170" t="str">
            <v>HID-CXS-120</v>
          </cell>
          <cell r="B2170" t="str">
            <v>CAIXA ALVENARIA 90 X 90 X 60 CM, TAMPA EM CONCRETO-INSPEÇÃO /PASSAGEM, INCLUSIVE ESCAVAÇÃO, REATERRO E BOTA-FORA</v>
          </cell>
          <cell r="C2170" t="str">
            <v>UN</v>
          </cell>
          <cell r="D2170" t="str">
            <v>344,20</v>
          </cell>
        </row>
        <row r="2171">
          <cell r="A2171" t="str">
            <v>HID-CXS-125</v>
          </cell>
          <cell r="B2171" t="str">
            <v>CAIXA ALVENARIA 90 X 90 X 80 CM, TAMPA EM CONCRETO-INSPEÇÃO /PASSAGEM, INCLUSIVE ESCAVAÇÃO, REATERRO E BOTA-FORA</v>
          </cell>
          <cell r="C2171" t="str">
            <v>UN</v>
          </cell>
          <cell r="D2171" t="str">
            <v>421,85</v>
          </cell>
        </row>
        <row r="2172">
          <cell r="A2172" t="str">
            <v>HID-CXS-130</v>
          </cell>
          <cell r="B2172" t="str">
            <v>CAIXA ALVENARIA 90 X 90 X 100 CM, TAMPA EM CONCRETO-INSPEÇÃO /PASSAGEM, INCLUSIVE ESCAVAÇÃO, REATERRO E BOTA-FORA</v>
          </cell>
          <cell r="C2172" t="str">
            <v>UN</v>
          </cell>
          <cell r="D2172" t="str">
            <v>499,50</v>
          </cell>
        </row>
        <row r="2173">
          <cell r="A2173" t="str">
            <v>HID-CXS-135</v>
          </cell>
          <cell r="B2173" t="str">
            <v>CAIXA ALVENARIA 90 X 90 X 140 CM, TAMPA EM CONCRETO-INSPEÇÃO /PASSAGEM, INCLUSIVE ESCAVAÇÃO, REATERRO E BOTA-FORA</v>
          </cell>
          <cell r="C2173" t="str">
            <v>UN</v>
          </cell>
          <cell r="D2173" t="str">
            <v>654,81</v>
          </cell>
        </row>
        <row r="2174">
          <cell r="A2174" t="str">
            <v>HID-CXS-140</v>
          </cell>
          <cell r="B2174" t="str">
            <v>CAIXA ALVENARIA 100 X 100 X 50 CM, TAMPA EM CONCRETO-INSPEÇÃO /PASSAGEM, INCLUSIVE ESCAVAÇÃO, REATERRO E BOTA-FORA</v>
          </cell>
          <cell r="C2174" t="str">
            <v>UN</v>
          </cell>
          <cell r="D2174" t="str">
            <v>347,01</v>
          </cell>
        </row>
        <row r="2175">
          <cell r="A2175" t="str">
            <v>HID-CXS-145</v>
          </cell>
          <cell r="B2175" t="str">
            <v>CAIXA ALVENARIA 100 X 100 X 80 CM, TAMPA EM CONCRETO-INSPEÇÃO /PASSAGEM, INCLUSIVE ESCAVAÇÃO, REATERRO E BOTA-FORA</v>
          </cell>
          <cell r="C2175" t="str">
            <v>UN</v>
          </cell>
          <cell r="D2175" t="str">
            <v>476,74</v>
          </cell>
        </row>
        <row r="2176">
          <cell r="A2176" t="str">
            <v>HID-CXS-150</v>
          </cell>
          <cell r="B2176" t="str">
            <v>CAIXA ALVENARIA 30 X 30 X 30 CM, TAMPA EM GRELHA DE AÇO-PASSAGEM, INCLUSIVE ESCAVAÇÃO, REATERRO E BOTA-FORA</v>
          </cell>
          <cell r="C2176" t="str">
            <v>UN</v>
          </cell>
          <cell r="D2176" t="str">
            <v>85,10</v>
          </cell>
        </row>
        <row r="2177">
          <cell r="A2177" t="str">
            <v>HID-CXS-155</v>
          </cell>
          <cell r="B2177" t="str">
            <v>CAIXA ALVENARIA 30 X 30 X 40 CM, TAMPA EM GRELHA DE AÇO-PASSAGEM, INCLUSIVE ESCAVAÇÃO, REATERRO E BOTA-FORA</v>
          </cell>
          <cell r="C2177" t="str">
            <v>UN</v>
          </cell>
          <cell r="D2177" t="str">
            <v>99,20</v>
          </cell>
        </row>
        <row r="2178">
          <cell r="A2178" t="str">
            <v>HID-CXS-160</v>
          </cell>
          <cell r="B2178" t="str">
            <v>CAIXA ALVENARIA 30 X 30 X 60 CM, TAMPA EM GRELHA DE AÇO-PASSAGEM, INCLUSIVE ESCAVAÇÃO, REATERRO E BOTA-FORA</v>
          </cell>
          <cell r="C2178" t="str">
            <v>UN</v>
          </cell>
          <cell r="D2178" t="str">
            <v>127,39</v>
          </cell>
        </row>
        <row r="2179">
          <cell r="A2179" t="str">
            <v>HID-CXS-165</v>
          </cell>
          <cell r="B2179" t="str">
            <v>CAIXA ALVENARIA 40 X 40 X 40 CM, TAMPA EM GRELHA DE AÇO-PASSAGEM, INCLUSIVE ESCAVAÇÃO, REATERRO E BOTA-FORA</v>
          </cell>
          <cell r="C2179" t="str">
            <v>UN</v>
          </cell>
          <cell r="D2179" t="str">
            <v>133,36</v>
          </cell>
        </row>
        <row r="2180">
          <cell r="A2180" t="str">
            <v>HID-CXS-170</v>
          </cell>
          <cell r="B2180" t="str">
            <v>CAIXA ALVENARIA 40 X 40 X 60 CM, TAMPA EM GRELHA DE AÇO-PASSAGEM, INCLUSIVE ESCAVAÇÃO, REATERRO E BOTA-FORA</v>
          </cell>
          <cell r="C2180" t="str">
            <v>UN</v>
          </cell>
          <cell r="D2180" t="str">
            <v>169,37</v>
          </cell>
        </row>
        <row r="2181">
          <cell r="A2181" t="str">
            <v>HID-CXS-175</v>
          </cell>
          <cell r="B2181" t="str">
            <v>CAIXA ALVENARIA 40 X 40 X 80 CM, TAMPA EM GRELHA DE AÇO-PASSAGEM, INCLUSIVE ESCAVAÇÃO, REATERRO E BOTA-FORA</v>
          </cell>
          <cell r="C2181" t="str">
            <v>UN</v>
          </cell>
          <cell r="D2181" t="str">
            <v>205,38</v>
          </cell>
        </row>
        <row r="2182">
          <cell r="A2182" t="str">
            <v>HID-CXS-180</v>
          </cell>
          <cell r="B2182" t="str">
            <v>CAIXA ALVENARIA 50 X 50 X 40 CM, TAMPA EM GRELHA DE AÇO-PASSAGEM, INCLUSIVE ESCAVAÇÃO, REATERRO E BOTA-FORA</v>
          </cell>
          <cell r="C2182" t="str">
            <v>UN</v>
          </cell>
          <cell r="D2182" t="str">
            <v>171,19</v>
          </cell>
        </row>
        <row r="2183">
          <cell r="A2183" t="str">
            <v>HID-CXS-185</v>
          </cell>
          <cell r="B2183" t="str">
            <v>CAIXA ALVENARIA 50 X 50 X 60 CM, TAMPA EM GRELHA DE AÇO-PASSAGEM, INCLUSIVE ESCAVAÇÃO, REATERRO E BOTA-FORA</v>
          </cell>
          <cell r="C2183" t="str">
            <v>UN</v>
          </cell>
          <cell r="D2183" t="str">
            <v>215,19</v>
          </cell>
        </row>
        <row r="2184">
          <cell r="A2184" t="str">
            <v>HID-CXS-190</v>
          </cell>
          <cell r="B2184" t="str">
            <v>CAIXA ALVENARIA 50 X 50 X 100 CM, TAMPA EM GRELHA DE AÇO-PASSAGEM, INCLUSIVE ESCAVAÇÃO, REATERRO E BOTA-FORA</v>
          </cell>
          <cell r="C2184" t="str">
            <v>UN</v>
          </cell>
          <cell r="D2184" t="str">
            <v>259,19</v>
          </cell>
        </row>
        <row r="2185">
          <cell r="A2185" t="str">
            <v>HID-CXS-195</v>
          </cell>
          <cell r="B2185" t="str">
            <v>CAIXA ALVENARIA 60 X 60 X 40 CM, TAMPA EM GRELHA DE AÇO-PASSAGEM, INCLUSIVE ESCAVAÇÃO, REATERRO E BOTA-FORA</v>
          </cell>
          <cell r="C2185" t="str">
            <v>UN</v>
          </cell>
          <cell r="D2185" t="str">
            <v>212,68</v>
          </cell>
        </row>
        <row r="2186">
          <cell r="A2186" t="str">
            <v>HID-CXS-200</v>
          </cell>
          <cell r="B2186" t="str">
            <v>CAIXA ALVENARIA 60 X 60 X 60 CM, TAMPA EM GRELHA DE AÇO-PASSAGEM, INCLUSIVE ESCAVAÇÃO, REATERRO E BOTA-FORA</v>
          </cell>
          <cell r="C2186" t="str">
            <v>UN</v>
          </cell>
          <cell r="D2186" t="str">
            <v>264,85</v>
          </cell>
        </row>
        <row r="2187">
          <cell r="A2187" t="str">
            <v>HID-CXS-205</v>
          </cell>
          <cell r="B2187" t="str">
            <v>CAIXA ALVENARIA 60 X 60 X 80 CM, TAMPA EM GRELHA DE AÇO-PASSAGEM, INCLUSIVE ESCAVAÇÃO, REATERRO E BOTA-FORA</v>
          </cell>
          <cell r="C2187" t="str">
            <v>UN</v>
          </cell>
          <cell r="D2187" t="str">
            <v>317,01</v>
          </cell>
        </row>
        <row r="2188">
          <cell r="A2188" t="str">
            <v>HID-CXS-210</v>
          </cell>
          <cell r="B2188" t="str">
            <v>CAIXA ALVENARIA 60 X 60 X 100 CM, TAMPA EM GRELHA DE AÇO-PASSAGEM, INCLUSIVE ESCAVAÇÃO, REATERRO E BOTA-FORA</v>
          </cell>
          <cell r="C2188" t="str">
            <v>UN</v>
          </cell>
          <cell r="D2188" t="str">
            <v>369,17</v>
          </cell>
        </row>
        <row r="2189">
          <cell r="A2189" t="str">
            <v>HID-CXS-215</v>
          </cell>
          <cell r="B2189" t="str">
            <v>CAIXA ALVENARIA 70 X 70 X 40 CM, TAMPA EM GRELHA DE AÇO-PASSAGEM, INCLUSIVE ESCAVAÇÃO, REATERRO E BOTA-FORA</v>
          </cell>
          <cell r="C2189" t="str">
            <v>UN</v>
          </cell>
          <cell r="D2189" t="str">
            <v>257,85</v>
          </cell>
        </row>
        <row r="2190">
          <cell r="A2190" t="str">
            <v>HID-CXS-220</v>
          </cell>
          <cell r="B2190" t="str">
            <v>CAIXA ALVENARIA 70 X 70 X 60 CM, TAMPA EM GRELHA DE AÇO-PASSAGEM, INCLUSIVE ESCAVAÇÃO, REATERRO E BOTA-FORA</v>
          </cell>
          <cell r="C2190" t="str">
            <v>UN</v>
          </cell>
          <cell r="D2190" t="str">
            <v>318,34</v>
          </cell>
        </row>
        <row r="2191">
          <cell r="A2191" t="str">
            <v>HID-CXS-230</v>
          </cell>
          <cell r="B2191" t="str">
            <v>CAIXA ALVENARIA 70 X 70 X 80 CM, TAMPA EM GRELHA DE AÇO-PASSAGEM, INCLUSIVE ESCAVAÇÃO, REATERRO E BOTA-FORA</v>
          </cell>
          <cell r="C2191" t="str">
            <v>UN</v>
          </cell>
          <cell r="D2191" t="str">
            <v>378,83</v>
          </cell>
        </row>
        <row r="2192">
          <cell r="A2192" t="str">
            <v>HID-CXS-240</v>
          </cell>
          <cell r="B2192" t="str">
            <v>CAIXA ALVENARIA 70 X 70 X 110 CM, TAMPA EM GRELHA DE AÇO-PASSAGEM, INCLUSIVE ESCAVAÇÃO, REATERRO E BOTA-FORA</v>
          </cell>
          <cell r="C2192" t="str">
            <v>UN</v>
          </cell>
          <cell r="D2192" t="str">
            <v>469,56</v>
          </cell>
        </row>
        <row r="2193">
          <cell r="A2193" t="str">
            <v>HID-CXS-245</v>
          </cell>
          <cell r="B2193" t="str">
            <v>CAIXA ALVENARIA 80 X 80 X 40 CM, TAMPA EM GRELHA DE AÇO-PASSAGEM, INCLUSIVE ESCAVAÇÃO, REATERRO E BOTA-FORA</v>
          </cell>
          <cell r="C2193" t="str">
            <v>UN</v>
          </cell>
          <cell r="D2193" t="str">
            <v>306,69</v>
          </cell>
        </row>
        <row r="2194">
          <cell r="A2194" t="str">
            <v>HID-CXS-250</v>
          </cell>
          <cell r="B2194" t="str">
            <v>CAIXA ALVENARIA 80 X 80 X 60 CM, TAMPA EM GRELHA DE AÇO-PASSAGEM, INCLUSIVE ESCAVAÇÃO, REATERRO E BOTA-FORA</v>
          </cell>
          <cell r="C2194" t="str">
            <v>UN</v>
          </cell>
          <cell r="D2194" t="str">
            <v>375,68</v>
          </cell>
        </row>
        <row r="2195">
          <cell r="A2195" t="str">
            <v>HID-CXS-255</v>
          </cell>
          <cell r="B2195" t="str">
            <v>CAIXA ALVENARIA 80 X 80 X 80 CM, TAMPA EM GRELHA DE AÇO-PASSAGEM, INCLUSIVE ESCAVAÇÃO, REATERRO E BOTA-FORA</v>
          </cell>
          <cell r="C2195" t="str">
            <v>UN</v>
          </cell>
          <cell r="D2195" t="str">
            <v>444,66</v>
          </cell>
        </row>
        <row r="2196">
          <cell r="A2196" t="str">
            <v>HID-CXS-260</v>
          </cell>
          <cell r="B2196" t="str">
            <v>CAIXA ALVENARIA 80 X 80 X 100 CM, TAMPA EM GRELHA DE AÇO-PASSAGEM, INCLUSIVE ESCAVAÇÃO, REATERRO E BOTA-FORA</v>
          </cell>
          <cell r="C2196" t="str">
            <v>UN</v>
          </cell>
          <cell r="D2196" t="str">
            <v>513,65</v>
          </cell>
        </row>
        <row r="2197">
          <cell r="A2197" t="str">
            <v>HID-CXS-265</v>
          </cell>
          <cell r="B2197" t="str">
            <v>CAIXA ALVENARIA 80 X 80 X 140 CM, TAMPA EM GRELHA DE AÇO-PASSAGEM, INCLUSIVE ESCAVAÇÃO, REATERRO E BOTA-FORA</v>
          </cell>
          <cell r="C2197" t="str">
            <v>UN</v>
          </cell>
          <cell r="D2197" t="str">
            <v>651,62</v>
          </cell>
        </row>
        <row r="2198">
          <cell r="A2198" t="str">
            <v>HID-CXS-270</v>
          </cell>
          <cell r="B2198" t="str">
            <v>CAIXA ALVENARIA 90 X 90 X 60 CM, TAMPA EM GRELHA DE AÇO-PASSAGEM, INCLUSIVE ESCAVAÇÃO, REATERRO E BOTA-FORA</v>
          </cell>
          <cell r="C2198" t="str">
            <v>UN</v>
          </cell>
          <cell r="D2198" t="str">
            <v>436,85</v>
          </cell>
        </row>
        <row r="2199">
          <cell r="A2199" t="str">
            <v>HID-CXS-275</v>
          </cell>
          <cell r="B2199" t="str">
            <v>CAIXA ALVENARIA 90 X 90 X 80 CM, TAMPA EM GRELHA DE AÇO-PASSAGEM, INCLUSIVE ESCAVAÇÃO, REATERRO E BOTA-FORA</v>
          </cell>
          <cell r="C2199" t="str">
            <v>UN</v>
          </cell>
          <cell r="D2199" t="str">
            <v>514,51</v>
          </cell>
        </row>
        <row r="2200">
          <cell r="A2200" t="str">
            <v>HID-CXS-280</v>
          </cell>
          <cell r="B2200" t="str">
            <v>CAIXA ALVENARIA 90 X 90 X 100 CM, TAMPA EM GRELHA DE AÇO-PASSAGEM, INCLUSIVE ESCAVAÇÃO, REATERRO E BOTA-FORA</v>
          </cell>
          <cell r="C2200" t="str">
            <v>UN</v>
          </cell>
          <cell r="D2200" t="str">
            <v>592,16</v>
          </cell>
        </row>
        <row r="2201">
          <cell r="A2201" t="str">
            <v>HID-CXS-285</v>
          </cell>
          <cell r="B2201" t="str">
            <v>CAIXA ALVENARIA 90 X 90 X 140 CM, TAMPA EM GRELHA DE AÇO-PASSAGEM, INCLUSIVE ESCAVAÇÃO, REATERRO E BOTA-FORA</v>
          </cell>
          <cell r="C2201" t="str">
            <v>UN</v>
          </cell>
          <cell r="D2201" t="str">
            <v>747,46</v>
          </cell>
        </row>
        <row r="2202">
          <cell r="A2202" t="str">
            <v>HID-CXS-290</v>
          </cell>
          <cell r="B2202" t="str">
            <v>CAIXA ALVENARIA 100 X 100 X 50 CM, TAMPA EM GRELHA DE AÇO-PASSAGEM, INCLUSIVE ESCAVAÇÃO, REATERRO E BOTA-FORA</v>
          </cell>
          <cell r="C2202" t="str">
            <v>UN</v>
          </cell>
          <cell r="D2202" t="str">
            <v>458,62</v>
          </cell>
        </row>
        <row r="2203">
          <cell r="A2203" t="str">
            <v>HID-CXS-295</v>
          </cell>
          <cell r="B2203" t="str">
            <v>CAIXA ALVENARIA 100 X 100 X 80 CM, TAMPA EM GRELHA DE AÇO-PASSAGEM, INCLUSIVE ESCAVAÇÃO, REATERRO E BOTA-FORA</v>
          </cell>
          <cell r="C2203" t="str">
            <v>UN</v>
          </cell>
          <cell r="D2203" t="str">
            <v>588,36</v>
          </cell>
        </row>
        <row r="2204">
          <cell r="A2204" t="str">
            <v>HID-CXS-300</v>
          </cell>
          <cell r="B2204" t="str">
            <v>CAIXA DÁGUA SUBTERRÂNEA, CAPACIDADE 15.000 L, EM CONCRETO E CASAS DE BOMBAS</v>
          </cell>
          <cell r="C2204" t="str">
            <v>UN</v>
          </cell>
          <cell r="D2204" t="str">
            <v>7.759,95</v>
          </cell>
        </row>
        <row r="2205">
          <cell r="A2205" t="str">
            <v>HID-DAG-005</v>
          </cell>
          <cell r="B2205" t="str">
            <v>CAIXA DÁGUA DE POLIETILENO COM TAMPA 250 L</v>
          </cell>
          <cell r="C2205" t="str">
            <v>UN</v>
          </cell>
          <cell r="D2205" t="str">
            <v>235,31</v>
          </cell>
        </row>
        <row r="2206">
          <cell r="A2206" t="str">
            <v>HID-DAG-010</v>
          </cell>
          <cell r="B2206" t="str">
            <v>CAIXA DÁGUA DE POLIETILENO COM TAMPA 500 L</v>
          </cell>
          <cell r="C2206" t="str">
            <v>UN</v>
          </cell>
          <cell r="D2206" t="str">
            <v>281,07</v>
          </cell>
        </row>
        <row r="2207">
          <cell r="A2207" t="str">
            <v>HID-DAG-015</v>
          </cell>
          <cell r="B2207" t="str">
            <v>CAIXA DÁGUA DE POLIETILENO COM TAMPA 1000 L</v>
          </cell>
          <cell r="C2207" t="str">
            <v>UN</v>
          </cell>
          <cell r="D2207" t="str">
            <v>367,84</v>
          </cell>
        </row>
        <row r="2208">
          <cell r="A2208" t="str">
            <v>HID-DAG-020</v>
          </cell>
          <cell r="B2208" t="str">
            <v>CAIXA DÁGUA DE POLIETILENO COM TAMPA 1500 L</v>
          </cell>
          <cell r="C2208" t="str">
            <v>UN</v>
          </cell>
          <cell r="D2208" t="str">
            <v>506,06</v>
          </cell>
        </row>
        <row r="2209">
          <cell r="A2209" t="str">
            <v>HID-DES-005</v>
          </cell>
          <cell r="B2209" t="str">
            <v>CAIXA DE DESCARGA PLÁSTICA EXTERNA 12 LTS INSTALADA COM ACESSÓRIOS</v>
          </cell>
          <cell r="C2209" t="str">
            <v>PÇ</v>
          </cell>
          <cell r="D2209" t="str">
            <v>73,89</v>
          </cell>
        </row>
        <row r="2210">
          <cell r="A2210" t="str">
            <v>HID-GOR-005</v>
          </cell>
          <cell r="B2210" t="str">
            <v>CAIXA DE GORDURA PRÉ-FABRICADA SIMPLES 41 X 35 X 35 CM</v>
          </cell>
          <cell r="C2210" t="str">
            <v>UN</v>
          </cell>
          <cell r="D2210" t="str">
            <v>43,01</v>
          </cell>
        </row>
        <row r="2211">
          <cell r="A2211" t="str">
            <v>HID-GOR-010</v>
          </cell>
          <cell r="B2211" t="str">
            <v>CAIXA DE GORDURA PRÉ-FABRICADA SIMPLES 50 X 36 X 47 CM</v>
          </cell>
          <cell r="C2211" t="str">
            <v>UN</v>
          </cell>
          <cell r="D2211" t="str">
            <v>49,87</v>
          </cell>
        </row>
        <row r="2212">
          <cell r="A2212" t="str">
            <v>HID-GOR-015</v>
          </cell>
          <cell r="B2212" t="str">
            <v>CAIXA DE GORDURA PRÉ FABRICADA SIMPLES 55 X 45 X 53 CM</v>
          </cell>
          <cell r="C2212" t="str">
            <v>UN</v>
          </cell>
          <cell r="D2212" t="str">
            <v>60,06</v>
          </cell>
        </row>
        <row r="2213">
          <cell r="A2213" t="str">
            <v>HID-GOR-020</v>
          </cell>
          <cell r="B2213" t="str">
            <v>CAIXA DE GORDURA 50 X 50 X 50 CM EM ALVENARIA DE 1/2 TIJOLO REQUEIMADO REVESTIDA E IMPERMEABILIZADA, COM TAMPA DE CONCRETO, INCLUSIVE ESCAVAÇÃO, REATERRO E BOTA-FORA</v>
          </cell>
          <cell r="C2213" t="str">
            <v>UN</v>
          </cell>
          <cell r="D2213" t="str">
            <v>178,90</v>
          </cell>
        </row>
        <row r="2214">
          <cell r="A2214" t="str">
            <v>HID-GOR-025</v>
          </cell>
          <cell r="B2214" t="str">
            <v>CAIXA DE GORDURA DE POLIETILENO , Ø 50 X 100 MM</v>
          </cell>
          <cell r="C2214" t="str">
            <v>UN</v>
          </cell>
          <cell r="D2214" t="str">
            <v>206,68</v>
          </cell>
        </row>
        <row r="2215">
          <cell r="A2215" t="str">
            <v>HID-GRE-005</v>
          </cell>
          <cell r="B2215" t="str">
            <v>GRELHA FUNDIDA 571-C, 10 X 10 CM</v>
          </cell>
          <cell r="C2215" t="str">
            <v>UN</v>
          </cell>
          <cell r="D2215" t="str">
            <v>28,27</v>
          </cell>
        </row>
        <row r="2216">
          <cell r="A2216" t="str">
            <v>HID-GRE-010</v>
          </cell>
          <cell r="B2216" t="str">
            <v>GRELHA FUNDIDA 571-C, 15 X 15 CM</v>
          </cell>
          <cell r="C2216" t="str">
            <v>UN</v>
          </cell>
          <cell r="D2216" t="str">
            <v>36,80</v>
          </cell>
        </row>
        <row r="2217">
          <cell r="A2217" t="str">
            <v>HID-GRE-011</v>
          </cell>
          <cell r="B2217" t="str">
            <v>GRELHA DE FERRO FUNDIDO 30 X 30 CM</v>
          </cell>
          <cell r="C2217" t="str">
            <v>UN</v>
          </cell>
          <cell r="D2217" t="str">
            <v>33,16</v>
          </cell>
        </row>
        <row r="2218">
          <cell r="A2218" t="str">
            <v>HID-GRE-015</v>
          </cell>
          <cell r="B2218" t="str">
            <v>GRELHA/PORTA GRELHA AÇO INOX, FECHO GIRATÓRIO 100 X 100 MM</v>
          </cell>
          <cell r="C2218" t="str">
            <v>UN</v>
          </cell>
          <cell r="D2218" t="str">
            <v>18,64</v>
          </cell>
        </row>
        <row r="2219">
          <cell r="A2219" t="str">
            <v>HID-GRE-020</v>
          </cell>
          <cell r="B2219" t="str">
            <v>GRELHA/PORTA GRELHA AÇO INOX, FECHO GIRATÓRIO 150 X 150 MM</v>
          </cell>
          <cell r="C2219" t="str">
            <v>UN</v>
          </cell>
          <cell r="D2219" t="str">
            <v>17,40</v>
          </cell>
        </row>
        <row r="2220">
          <cell r="A2220" t="str">
            <v>HID-HID-005</v>
          </cell>
          <cell r="B2220" t="str">
            <v>HIDRÔMETRO 1/2" COM CAIXA DE PROTEÇÃO E REGISTRO COPASA</v>
          </cell>
          <cell r="C2220" t="str">
            <v>UN</v>
          </cell>
          <cell r="D2220" t="str">
            <v>135,48</v>
          </cell>
        </row>
        <row r="2221">
          <cell r="A2221" t="str">
            <v>HID-HID-010</v>
          </cell>
          <cell r="B2221" t="str">
            <v>HIDRÔMETRO 3/4" COM CAIXA DE PROTEÇÃO E REGISTRO COPASA</v>
          </cell>
          <cell r="C2221" t="str">
            <v>UN</v>
          </cell>
          <cell r="D2221" t="str">
            <v>139,85</v>
          </cell>
        </row>
        <row r="2222">
          <cell r="A2222" t="str">
            <v>HID-HID-015</v>
          </cell>
          <cell r="B2222" t="str">
            <v>HIDRÔMETRO 1" COM CAIXA DE PROTEÇÃO E REGISTRO-COPASA</v>
          </cell>
          <cell r="C2222" t="str">
            <v>UN</v>
          </cell>
          <cell r="D2222" t="str">
            <v>263,26</v>
          </cell>
        </row>
        <row r="2223">
          <cell r="A2223" t="str">
            <v>HID-HID-020</v>
          </cell>
          <cell r="B2223" t="str">
            <v>HIDRÔMETRO COM CAVALETE E REGISTRO D = 1/2" COPASA</v>
          </cell>
          <cell r="C2223" t="str">
            <v>UN</v>
          </cell>
          <cell r="D2223" t="str">
            <v>120,73</v>
          </cell>
        </row>
        <row r="2224">
          <cell r="A2224" t="str">
            <v>HID-HID-025</v>
          </cell>
          <cell r="B2224" t="str">
            <v>HIDRÔMETRO COM CAVALETE E REGISTRO D = 3/4" COPASA</v>
          </cell>
          <cell r="C2224" t="str">
            <v>UN</v>
          </cell>
          <cell r="D2224" t="str">
            <v>125,83</v>
          </cell>
        </row>
        <row r="2225">
          <cell r="A2225" t="str">
            <v>HID-HID-030</v>
          </cell>
          <cell r="B2225" t="str">
            <v>HIDRÔMETRO COM CAVALETE E REGISTRO D = 1" COPASA</v>
          </cell>
          <cell r="C2225" t="str">
            <v>UN</v>
          </cell>
          <cell r="D2225" t="str">
            <v>279,90</v>
          </cell>
        </row>
        <row r="2226">
          <cell r="A2226" t="str">
            <v>HID-INS-005</v>
          </cell>
          <cell r="B2226" t="str">
            <v>CAIXA DE INSPEÇÃO DE POLIETILENO , Ø 100 MM</v>
          </cell>
          <cell r="C2226" t="str">
            <v>UN</v>
          </cell>
          <cell r="D2226" t="str">
            <v>180,49</v>
          </cell>
        </row>
        <row r="2227">
          <cell r="A2227" t="str">
            <v>HID-MIT-005</v>
          </cell>
          <cell r="B2227" t="str">
            <v>MITRA PVC RÍGIDO (TERMINAL DE VENTILAÇÃO TIPO) 75 MM</v>
          </cell>
          <cell r="C2227" t="str">
            <v>PÇ</v>
          </cell>
          <cell r="D2227" t="str">
            <v>4,49</v>
          </cell>
        </row>
        <row r="2228">
          <cell r="A2228" t="str">
            <v>HID-RAL-005</v>
          </cell>
          <cell r="B2228" t="str">
            <v>RALO SIFONADO PVC CÔNICO ALTURA REGULÁVEL 100 X 40 MM COM GRELHA METÁLICA</v>
          </cell>
          <cell r="C2228" t="str">
            <v>UN</v>
          </cell>
          <cell r="D2228" t="str">
            <v>26,20</v>
          </cell>
        </row>
        <row r="2229">
          <cell r="A2229" t="str">
            <v>HID-RAL-006</v>
          </cell>
          <cell r="B2229" t="str">
            <v>RALO SIFONADO PVC QUADRADO 100 X 53 X 40 MM COM GRELHA BRANCA</v>
          </cell>
          <cell r="C2229" t="str">
            <v>UN</v>
          </cell>
          <cell r="D2229" t="str">
            <v>13,35</v>
          </cell>
        </row>
        <row r="2230">
          <cell r="A2230" t="str">
            <v>HID-RAL-007</v>
          </cell>
          <cell r="B2230" t="str">
            <v>RALO SIFONADO PVC CÔNICO 100 X 40 MM COM GRELHA REDONDA</v>
          </cell>
          <cell r="C2230" t="str">
            <v>UN</v>
          </cell>
          <cell r="D2230" t="str">
            <v>12,94</v>
          </cell>
        </row>
        <row r="2231">
          <cell r="A2231" t="str">
            <v>HID-RAL-010</v>
          </cell>
          <cell r="B2231" t="str">
            <v>RALO SECO PVC CÔNICO 100 X 40 MM COM GRELHA QUADRADA</v>
          </cell>
          <cell r="C2231" t="str">
            <v>UN</v>
          </cell>
          <cell r="D2231" t="str">
            <v>16,32</v>
          </cell>
        </row>
        <row r="2232">
          <cell r="A2232" t="str">
            <v>HID-RAL-011</v>
          </cell>
          <cell r="B2232" t="str">
            <v>RALO SIFONADO PVC CILINDRÍCO 100 X 70 X 40 MM COM GRELHA REDONDA</v>
          </cell>
          <cell r="C2232" t="str">
            <v>UN</v>
          </cell>
          <cell r="D2232" t="str">
            <v>12,03</v>
          </cell>
        </row>
        <row r="2233">
          <cell r="A2233" t="str">
            <v>HID-RAL-012</v>
          </cell>
          <cell r="B2233" t="str">
            <v>RALO SIFONADO PVC CILINDRICO 100 X 70 X 40 MM COM GRELHA QUADRADA</v>
          </cell>
          <cell r="C2233" t="str">
            <v>UN</v>
          </cell>
          <cell r="D2233" t="str">
            <v>13,13</v>
          </cell>
        </row>
        <row r="2234">
          <cell r="A2234" t="str">
            <v>HID-RAL-013</v>
          </cell>
          <cell r="B2234" t="str">
            <v>RALO SECO PVC CÔNICO 100 X 40 MM COM GRELHA REDONDA</v>
          </cell>
          <cell r="C2234" t="str">
            <v>UN</v>
          </cell>
          <cell r="D2234" t="str">
            <v>14,59</v>
          </cell>
        </row>
        <row r="2235">
          <cell r="A2235" t="str">
            <v>HID-RAL-014</v>
          </cell>
          <cell r="B2235" t="str">
            <v>RALO SECO PVC QUADRADO 100 X 53 X 40 MM COM GRELHA BRANCA</v>
          </cell>
          <cell r="C2235" t="str">
            <v>UN</v>
          </cell>
          <cell r="D2235" t="str">
            <v>13,35</v>
          </cell>
        </row>
        <row r="2236">
          <cell r="A2236" t="str">
            <v>HID-RAL-015</v>
          </cell>
          <cell r="B2236" t="str">
            <v>RALO SEMI- HEMISFÉRICO TIPO ABACAXI D = 50 MM</v>
          </cell>
          <cell r="C2236" t="str">
            <v>PÇ</v>
          </cell>
          <cell r="D2236" t="str">
            <v>19,27</v>
          </cell>
        </row>
        <row r="2237">
          <cell r="A2237" t="str">
            <v>HID-RAL-020</v>
          </cell>
          <cell r="B2237" t="str">
            <v>RALO SEMI- HEMISFÉRICO TIPO ABACAXI D = 75 MM</v>
          </cell>
          <cell r="C2237" t="str">
            <v>PÇ</v>
          </cell>
          <cell r="D2237" t="str">
            <v>21,01</v>
          </cell>
        </row>
        <row r="2238">
          <cell r="A2238" t="str">
            <v>HID-RAL-025</v>
          </cell>
          <cell r="B2238" t="str">
            <v>RALO SEMI- HEMISFÉRICO TIPO ABACAXI D = 100 MM</v>
          </cell>
          <cell r="C2238" t="str">
            <v>PÇ</v>
          </cell>
          <cell r="D2238" t="str">
            <v>21,15</v>
          </cell>
        </row>
        <row r="2239">
          <cell r="A2239" t="str">
            <v>HID-REG-005</v>
          </cell>
          <cell r="B2239" t="str">
            <v>REGISTRO PRESSÃO COM CANOPLA CROMADO D = 15 MM (1/2")</v>
          </cell>
          <cell r="C2239" t="str">
            <v>UN</v>
          </cell>
          <cell r="D2239" t="str">
            <v>47,70</v>
          </cell>
        </row>
        <row r="2240">
          <cell r="A2240" t="str">
            <v>HID-REG-010</v>
          </cell>
          <cell r="B2240" t="str">
            <v>REGISTRO PRESSÃO COM CANOPLA CROMADO D = 20 MM (3/4")</v>
          </cell>
          <cell r="C2240" t="str">
            <v>UN</v>
          </cell>
          <cell r="D2240" t="str">
            <v>51,53</v>
          </cell>
        </row>
        <row r="2241">
          <cell r="A2241" t="str">
            <v>HID-REG-011</v>
          </cell>
          <cell r="B2241" t="str">
            <v>REGISTRO PRESSÃO COM CANOPLA CROMADO D = 25 MM (1")</v>
          </cell>
          <cell r="C2241" t="str">
            <v>UN</v>
          </cell>
          <cell r="D2241" t="str">
            <v>53,46</v>
          </cell>
        </row>
        <row r="2242">
          <cell r="A2242" t="str">
            <v>HID-REG-015</v>
          </cell>
          <cell r="B2242" t="str">
            <v>REGISTRO DE GAVETA BRUTO D = 15 MM (1/2")</v>
          </cell>
          <cell r="C2242" t="str">
            <v>UN</v>
          </cell>
          <cell r="D2242" t="str">
            <v>23,43</v>
          </cell>
        </row>
        <row r="2243">
          <cell r="A2243" t="str">
            <v>HID-REG-020</v>
          </cell>
          <cell r="B2243" t="str">
            <v>REGISTRO DE GAVETA BRUTO D = 20 MM (3/4")</v>
          </cell>
          <cell r="C2243" t="str">
            <v>UN</v>
          </cell>
          <cell r="D2243" t="str">
            <v>26,09</v>
          </cell>
        </row>
        <row r="2244">
          <cell r="A2244" t="str">
            <v>HID-REG-025</v>
          </cell>
          <cell r="B2244" t="str">
            <v>REGISTRO DE GAVETA BRUTO D = 25 MM (1")</v>
          </cell>
          <cell r="C2244" t="str">
            <v>UN</v>
          </cell>
          <cell r="D2244" t="str">
            <v>32,97</v>
          </cell>
        </row>
        <row r="2245">
          <cell r="A2245" t="str">
            <v>HID-REG-030</v>
          </cell>
          <cell r="B2245" t="str">
            <v>REGISTRO DE GAVETA BRUTO D = 32 MM (1 1/4")</v>
          </cell>
          <cell r="C2245" t="str">
            <v>UN</v>
          </cell>
          <cell r="D2245" t="str">
            <v>46,43</v>
          </cell>
        </row>
        <row r="2246">
          <cell r="A2246" t="str">
            <v>HID-REG-035</v>
          </cell>
          <cell r="B2246" t="str">
            <v>REGISTRO DE GAVETA BRUTO D = 40 MM (1 1/2")</v>
          </cell>
          <cell r="C2246" t="str">
            <v>UN</v>
          </cell>
          <cell r="D2246" t="str">
            <v>50,74</v>
          </cell>
        </row>
        <row r="2247">
          <cell r="A2247" t="str">
            <v>HID-REG-040</v>
          </cell>
          <cell r="B2247" t="str">
            <v>REGISTRO DE GAVETA BRUTO D = 50 MM (2")</v>
          </cell>
          <cell r="C2247" t="str">
            <v>UN</v>
          </cell>
          <cell r="D2247" t="str">
            <v>72,85</v>
          </cell>
        </row>
        <row r="2248">
          <cell r="A2248" t="str">
            <v>HID-REG-045</v>
          </cell>
          <cell r="B2248" t="str">
            <v>REGISTRO DE GAVETA BRUTO D = 65 MM (2 1/2")</v>
          </cell>
          <cell r="C2248" t="str">
            <v>UN</v>
          </cell>
          <cell r="D2248" t="str">
            <v>147,57</v>
          </cell>
        </row>
        <row r="2249">
          <cell r="A2249" t="str">
            <v>HID-REG-050</v>
          </cell>
          <cell r="B2249" t="str">
            <v>REGISTRO DE GAVETA BRUTO D = 80 MM (3")</v>
          </cell>
          <cell r="C2249" t="str">
            <v>UN</v>
          </cell>
          <cell r="D2249" t="str">
            <v>195,26</v>
          </cell>
        </row>
        <row r="2250">
          <cell r="A2250" t="str">
            <v>HID-REG-055</v>
          </cell>
          <cell r="B2250" t="str">
            <v>REGISTRO DE GAVETA BRUTO D = 100 MM (4")</v>
          </cell>
          <cell r="C2250" t="str">
            <v>UN</v>
          </cell>
          <cell r="D2250" t="str">
            <v>321,95</v>
          </cell>
        </row>
        <row r="2251">
          <cell r="A2251" t="str">
            <v>HID-REG-070</v>
          </cell>
          <cell r="B2251" t="str">
            <v>REGISTRO DE GAVETA COM CANOPLA D = 15 MM (1/2")</v>
          </cell>
          <cell r="C2251" t="str">
            <v>UN</v>
          </cell>
          <cell r="D2251" t="str">
            <v>44,07</v>
          </cell>
        </row>
        <row r="2252">
          <cell r="A2252" t="str">
            <v>HID-REG-075</v>
          </cell>
          <cell r="B2252" t="str">
            <v>REGISTRO DE GAVETA COM CANOPLA D = 20 MM (3/4")</v>
          </cell>
          <cell r="C2252" t="str">
            <v>UN</v>
          </cell>
          <cell r="D2252" t="str">
            <v>47,17</v>
          </cell>
        </row>
        <row r="2253">
          <cell r="A2253" t="str">
            <v>HID-REG-080</v>
          </cell>
          <cell r="B2253" t="str">
            <v>REGISTRO DE GAVETA COM CANOPLA D = 25 MM (1")</v>
          </cell>
          <cell r="C2253" t="str">
            <v>UN</v>
          </cell>
          <cell r="D2253" t="str">
            <v>70,86</v>
          </cell>
        </row>
        <row r="2254">
          <cell r="A2254" t="str">
            <v>HID-REG-085</v>
          </cell>
          <cell r="B2254" t="str">
            <v>REGISTRO DE GAVETA COM CANOPLA D = 32 MM (1 1/4")</v>
          </cell>
          <cell r="C2254" t="str">
            <v>UN</v>
          </cell>
          <cell r="D2254" t="str">
            <v>96,22</v>
          </cell>
        </row>
        <row r="2255">
          <cell r="A2255" t="str">
            <v>HID-REG-090</v>
          </cell>
          <cell r="B2255" t="str">
            <v>REGISTRO DE GAVETA COM CANOPLA D = 40 MM (1 1/2")</v>
          </cell>
          <cell r="C2255" t="str">
            <v>UN</v>
          </cell>
          <cell r="D2255" t="str">
            <v>96,91</v>
          </cell>
        </row>
        <row r="2256">
          <cell r="A2256" t="str">
            <v>HID-REG-091</v>
          </cell>
          <cell r="B2256" t="str">
            <v>REGISTRO DE GAVETA COM CANOPLA D = 50 MM (2")</v>
          </cell>
          <cell r="C2256" t="str">
            <v>UN</v>
          </cell>
          <cell r="D2256" t="str">
            <v>72,75</v>
          </cell>
        </row>
        <row r="2257">
          <cell r="A2257" t="str">
            <v>HID-REG-095</v>
          </cell>
          <cell r="B2257" t="str">
            <v>REGISTRO DE ESFERA EM PVC SOLDÁVEL, Ø 20 MM</v>
          </cell>
          <cell r="C2257" t="str">
            <v>UN</v>
          </cell>
          <cell r="D2257" t="str">
            <v>10,88</v>
          </cell>
        </row>
        <row r="2258">
          <cell r="A2258" t="str">
            <v>HID-REG-100</v>
          </cell>
          <cell r="B2258" t="str">
            <v>REGISTRO DE ESFERA EM PVC SOLDÁVEL, Ø 25 MM</v>
          </cell>
          <cell r="C2258" t="str">
            <v>UN</v>
          </cell>
          <cell r="D2258" t="str">
            <v>13,63</v>
          </cell>
        </row>
        <row r="2259">
          <cell r="A2259" t="str">
            <v>HID-REG-105</v>
          </cell>
          <cell r="B2259" t="str">
            <v>REGISTRO DE ESFERA EM PVC SOLDÁVEL, Ø 32 MM</v>
          </cell>
          <cell r="C2259" t="str">
            <v>UN</v>
          </cell>
          <cell r="D2259" t="str">
            <v>17,73</v>
          </cell>
        </row>
        <row r="2260">
          <cell r="A2260" t="str">
            <v>HID-REG-110</v>
          </cell>
          <cell r="B2260" t="str">
            <v>REGISTRO DE ESFERA EM PVC SOLDÁVEL, Ø 40 MM</v>
          </cell>
          <cell r="C2260" t="str">
            <v>UN</v>
          </cell>
          <cell r="D2260" t="str">
            <v>24,09</v>
          </cell>
        </row>
        <row r="2261">
          <cell r="A2261" t="str">
            <v>HID-REG-120</v>
          </cell>
          <cell r="B2261" t="str">
            <v>REGISTRO DE ESFERA EM PVC SOLDÁVEL, Ø 50 MM</v>
          </cell>
          <cell r="C2261" t="str">
            <v>UN</v>
          </cell>
          <cell r="D2261" t="str">
            <v>27,09</v>
          </cell>
        </row>
        <row r="2262">
          <cell r="A2262" t="str">
            <v>HID-REG-125</v>
          </cell>
          <cell r="B2262" t="str">
            <v>REGISTRO DE ESFERA EM PVC SOLDÁVEL, Ø 60 MM</v>
          </cell>
          <cell r="C2262" t="str">
            <v>UN</v>
          </cell>
          <cell r="D2262" t="str">
            <v>44,70</v>
          </cell>
        </row>
        <row r="2263">
          <cell r="A2263" t="str">
            <v>HID-REG-130</v>
          </cell>
          <cell r="B2263" t="str">
            <v>REGISTRO DE GAVETA BRUTO D = 75 MM (2 1/2"), COM VOLANTE</v>
          </cell>
          <cell r="C2263" t="str">
            <v>UN</v>
          </cell>
          <cell r="D2263" t="str">
            <v>12,75</v>
          </cell>
        </row>
        <row r="2264">
          <cell r="A2264" t="str">
            <v>HID-SEC-005</v>
          </cell>
          <cell r="B2264" t="str">
            <v>CAIXA SECA DE PVC RÍGIDO , 100 X 100 X 40 MM</v>
          </cell>
          <cell r="C2264" t="str">
            <v>UN</v>
          </cell>
          <cell r="D2264" t="str">
            <v>18,23</v>
          </cell>
        </row>
        <row r="2265">
          <cell r="A2265" t="str">
            <v>HID-SIF-005</v>
          </cell>
          <cell r="B2265" t="str">
            <v>CAIXA SIFONADA EM PVC COM GRELHA QUADRADA150 X 150 X 50 MM</v>
          </cell>
          <cell r="C2265" t="str">
            <v>PÇ</v>
          </cell>
          <cell r="D2265" t="str">
            <v>35,61</v>
          </cell>
        </row>
        <row r="2266">
          <cell r="A2266" t="str">
            <v>HID-SIF-006</v>
          </cell>
          <cell r="B2266" t="str">
            <v>CAIXA SIFONADA EM PVC COM GRELHA REDONDA 150 X 150 X 50 MM</v>
          </cell>
          <cell r="C2266" t="str">
            <v>PÇ</v>
          </cell>
          <cell r="D2266" t="str">
            <v>34,65</v>
          </cell>
        </row>
        <row r="2267">
          <cell r="A2267" t="str">
            <v>HID-SIF-010</v>
          </cell>
          <cell r="B2267" t="str">
            <v>CAIXA SIFONADA EM PVC COM GRELHA QUADRADA/REDONDA 150 X 185 X 75 MM</v>
          </cell>
          <cell r="C2267" t="str">
            <v>PÇ</v>
          </cell>
          <cell r="D2267" t="str">
            <v>39,77</v>
          </cell>
        </row>
        <row r="2268">
          <cell r="A2268" t="str">
            <v>HID-SIF-011</v>
          </cell>
          <cell r="B2268" t="str">
            <v>CAIXA SIFONADA EM PVC COM GRELHA REDONDA 100 X 100 X 40 MM</v>
          </cell>
          <cell r="C2268" t="str">
            <v>PÇ</v>
          </cell>
          <cell r="D2268" t="str">
            <v>27,51</v>
          </cell>
        </row>
        <row r="2269">
          <cell r="A2269" t="str">
            <v>HID-SIF-015</v>
          </cell>
          <cell r="B2269" t="str">
            <v>CAIXA SIFONADA EM PVC COM GRELHA REDONDA 100 X 100 X 50 MM</v>
          </cell>
          <cell r="C2269" t="str">
            <v>PÇ</v>
          </cell>
          <cell r="D2269" t="str">
            <v>27,72</v>
          </cell>
        </row>
        <row r="2270">
          <cell r="A2270" t="str">
            <v>HID-SIF-020</v>
          </cell>
          <cell r="B2270" t="str">
            <v>CAIXA SIFONADA EM PVC COM TAMPA CEGA 250 X 172 X 50 MM</v>
          </cell>
          <cell r="C2270" t="str">
            <v>PÇ</v>
          </cell>
          <cell r="D2270" t="str">
            <v>46,48</v>
          </cell>
        </row>
        <row r="2271">
          <cell r="A2271" t="str">
            <v>HID-SIF-025</v>
          </cell>
          <cell r="B2271" t="str">
            <v>CAIXA SIFONADA EM PVC COM TAMPA CEGA 250 X 230 X 75 MM</v>
          </cell>
          <cell r="C2271" t="str">
            <v>PÇ</v>
          </cell>
          <cell r="D2271" t="str">
            <v>45,21</v>
          </cell>
        </row>
        <row r="2272">
          <cell r="A2272" t="str">
            <v>HID-SIF-030</v>
          </cell>
          <cell r="B2272" t="str">
            <v>CAIXA SIFONADA EM PVC COM TAMPA CEGA 150 X 150 X 50 MM</v>
          </cell>
          <cell r="C2272" t="str">
            <v>PÇ</v>
          </cell>
          <cell r="D2272" t="str">
            <v>32,58</v>
          </cell>
        </row>
        <row r="2273">
          <cell r="A2273" t="str">
            <v>HID-SIF-035</v>
          </cell>
          <cell r="B2273" t="str">
            <v>CAIXA SIFONADA EM PVC COM TAMPA CEGA 150 X 185 X 75 MM</v>
          </cell>
          <cell r="C2273" t="str">
            <v>PÇ</v>
          </cell>
          <cell r="D2273" t="str">
            <v>41,61</v>
          </cell>
        </row>
        <row r="2274">
          <cell r="A2274" t="str">
            <v>HID-TAM-005</v>
          </cell>
          <cell r="B2274" t="str">
            <v>TAMPA INSPEÇÃO PARA CAIXA 580 - C 10 X 10 CM</v>
          </cell>
          <cell r="C2274" t="str">
            <v>UN</v>
          </cell>
          <cell r="D2274" t="str">
            <v>63,72</v>
          </cell>
        </row>
        <row r="2275">
          <cell r="A2275" t="str">
            <v>HID-TAM-010</v>
          </cell>
          <cell r="B2275" t="str">
            <v>TAMPA INSPEÇÃO PARA CAIXA 580 - C 15 X 15 CM</v>
          </cell>
          <cell r="C2275" t="str">
            <v>UN</v>
          </cell>
          <cell r="D2275" t="str">
            <v>81,33</v>
          </cell>
        </row>
        <row r="2276">
          <cell r="A2276" t="str">
            <v>HID-TUB-005</v>
          </cell>
          <cell r="B2276" t="str">
            <v>TUBO PVC RÍGIDO SOLDÁVEL, ÁGUA INCLUSIVE CONEXÕES E SUPORTES, 20 MM</v>
          </cell>
          <cell r="C2276" t="str">
            <v>M</v>
          </cell>
          <cell r="D2276" t="str">
            <v>8,57</v>
          </cell>
        </row>
        <row r="2277">
          <cell r="A2277" t="str">
            <v>HID-TUB-010</v>
          </cell>
          <cell r="B2277" t="str">
            <v>TUBO PVC RÍGIDO SOLDÁVEL, ÁGUA INCLUSIVE CONEXÕES E SUPORTES, 25 MM</v>
          </cell>
          <cell r="C2277" t="str">
            <v>M</v>
          </cell>
          <cell r="D2277" t="str">
            <v>10,25</v>
          </cell>
        </row>
        <row r="2278">
          <cell r="A2278" t="str">
            <v>HID-TUB-015</v>
          </cell>
          <cell r="B2278" t="str">
            <v>TUBO PVC RÍGIDO SOLDÁVEL, ÁGUA INCLUSIVE CONEXÕES E SUPORTES, 32 MM</v>
          </cell>
          <cell r="C2278" t="str">
            <v>M</v>
          </cell>
          <cell r="D2278" t="str">
            <v>14,19</v>
          </cell>
        </row>
        <row r="2279">
          <cell r="A2279" t="str">
            <v>HID-TUB-020</v>
          </cell>
          <cell r="B2279" t="str">
            <v>TUBO PVC RÍGIDO SOLDÁVEL, ÁGUA INCLUSIVE CONEXÕES E SUPORTES, 40 MM</v>
          </cell>
          <cell r="C2279" t="str">
            <v>M</v>
          </cell>
          <cell r="D2279" t="str">
            <v>17,83</v>
          </cell>
        </row>
        <row r="2280">
          <cell r="A2280" t="str">
            <v>HID-TUB-025</v>
          </cell>
          <cell r="B2280" t="str">
            <v>TUBO PVC RÍGIDO SOLDÁVEL, ÁGUA INCLUSIVE CONEXÕES E SUPORTES, 50 MM</v>
          </cell>
          <cell r="C2280" t="str">
            <v>M</v>
          </cell>
          <cell r="D2280" t="str">
            <v>20,43</v>
          </cell>
        </row>
        <row r="2281">
          <cell r="A2281" t="str">
            <v>HID-TUB-030</v>
          </cell>
          <cell r="B2281" t="str">
            <v>TUBO PVC RÍGIDO SOLDÁVEL, ÁGUA INCLUSIVE CONEXÕES E SUPORTES, 60 MM</v>
          </cell>
          <cell r="C2281" t="str">
            <v>M</v>
          </cell>
          <cell r="D2281" t="str">
            <v>28,52</v>
          </cell>
        </row>
        <row r="2282">
          <cell r="A2282" t="str">
            <v>HID-TUB-035</v>
          </cell>
          <cell r="B2282" t="str">
            <v>TUBO PVC RÍGIDO SOLDÁVEL, ÁGUA INCLUSIVE CONEXÕES E SUPORTES, 75 MM</v>
          </cell>
          <cell r="C2282" t="str">
            <v>M</v>
          </cell>
          <cell r="D2282" t="str">
            <v>41,17</v>
          </cell>
        </row>
        <row r="2283">
          <cell r="A2283" t="str">
            <v>HID-TUB-040</v>
          </cell>
          <cell r="B2283" t="str">
            <v>TUBO PVC RÍGIDO SOLDÁVEL, ÁGUA INCLUSIVE CONEXÕES E SUPORTES, 85 MM</v>
          </cell>
          <cell r="C2283" t="str">
            <v>M</v>
          </cell>
          <cell r="D2283" t="str">
            <v>49,83</v>
          </cell>
        </row>
        <row r="2284">
          <cell r="A2284" t="str">
            <v>HID-TUB-041</v>
          </cell>
          <cell r="B2284" t="str">
            <v>TUBO PVC RÍGIDO SOLDÁVEL, ÁGUA INCLUSIVE CONEXÕES E SUPORTES, 110 MM</v>
          </cell>
          <cell r="C2284" t="str">
            <v>M</v>
          </cell>
          <cell r="D2284" t="str">
            <v>63,10</v>
          </cell>
        </row>
        <row r="2285">
          <cell r="A2285" t="str">
            <v>HID-TUB-045</v>
          </cell>
          <cell r="B2285" t="str">
            <v>TUBO PVC ESGOTO PB, INCLUSIVE CONEXÕES E SUPORTES, 50 MM</v>
          </cell>
          <cell r="C2285" t="str">
            <v>M</v>
          </cell>
          <cell r="D2285" t="str">
            <v>21,37</v>
          </cell>
        </row>
        <row r="2286">
          <cell r="A2286" t="str">
            <v>HID-TUB-050</v>
          </cell>
          <cell r="B2286" t="str">
            <v>TUBO PVC ESGOTO PB, INCLUSIVE CONEXÕES E SUPORTES, 75 MM</v>
          </cell>
          <cell r="C2286" t="str">
            <v>M</v>
          </cell>
          <cell r="D2286" t="str">
            <v>25,22</v>
          </cell>
        </row>
        <row r="2287">
          <cell r="A2287" t="str">
            <v>HID-TUB-055</v>
          </cell>
          <cell r="B2287" t="str">
            <v>TUBO PVC ESGOTO PB, INCLUSIVE CONEXÕES E SUPORTES, 100 MM</v>
          </cell>
          <cell r="C2287" t="str">
            <v>M</v>
          </cell>
          <cell r="D2287" t="str">
            <v>28,84</v>
          </cell>
        </row>
        <row r="2288">
          <cell r="A2288" t="str">
            <v>HID-TUB-060</v>
          </cell>
          <cell r="B2288" t="str">
            <v>TUBO PVC ESGOTO PB, INCLUSIVE CONEXÕES E SUPORTES, 150 MM</v>
          </cell>
          <cell r="C2288" t="str">
            <v>M</v>
          </cell>
          <cell r="D2288" t="str">
            <v>46,36</v>
          </cell>
        </row>
        <row r="2289">
          <cell r="A2289" t="str">
            <v>HID-TUB-065</v>
          </cell>
          <cell r="B2289" t="str">
            <v>TUBO PVC ESGOTO PB, INCLUSIVE CONEXÕES E SUPORTES, 200 MM</v>
          </cell>
          <cell r="C2289" t="str">
            <v>M</v>
          </cell>
          <cell r="D2289" t="str">
            <v>64,42</v>
          </cell>
        </row>
        <row r="2290">
          <cell r="A2290" t="str">
            <v>HID-TUB-070</v>
          </cell>
          <cell r="B2290" t="str">
            <v>TUBO PVC ESGOTO PB, INCLUSIVE CONEXÕES E SUPORTES, 250 MM</v>
          </cell>
          <cell r="C2290" t="str">
            <v>M</v>
          </cell>
          <cell r="D2290" t="str">
            <v>69,59</v>
          </cell>
        </row>
        <row r="2291">
          <cell r="A2291" t="str">
            <v>HID-TUB-071</v>
          </cell>
          <cell r="B2291" t="str">
            <v>TUBO PVC ESGOTO PB, INCLUSIVE CONEXÕES E SUPORTES, 300 MM</v>
          </cell>
          <cell r="C2291" t="str">
            <v>M</v>
          </cell>
          <cell r="D2291" t="str">
            <v>86,93</v>
          </cell>
        </row>
        <row r="2292">
          <cell r="A2292" t="str">
            <v>HID-TUB-075</v>
          </cell>
          <cell r="B2292" t="str">
            <v>TUBO PVC ESGOTO PB, INCLUSIVE CONEXÕES E SUPORTES, 40 MM</v>
          </cell>
          <cell r="C2292" t="str">
            <v>M</v>
          </cell>
          <cell r="D2292" t="str">
            <v>8,15</v>
          </cell>
        </row>
        <row r="2293">
          <cell r="A2293" t="str">
            <v>HID-TUB-078</v>
          </cell>
          <cell r="B2293" t="str">
            <v>TUBO PVC ESGOTO, REFORÇADO PB, VIROLA E ANEL - INCLUSIVE CONEXÕES E SUPORTES, 40 MM</v>
          </cell>
          <cell r="C2293" t="str">
            <v>M</v>
          </cell>
          <cell r="D2293" t="str">
            <v>9,79</v>
          </cell>
        </row>
        <row r="2294">
          <cell r="A2294" t="str">
            <v>HID-TUB-079</v>
          </cell>
          <cell r="B2294" t="str">
            <v>TUBO PVC ESGOTO, REFORÇADO PB, VIROLA E ANEL - INCLUSIVE CONEXÕES E SUPORTES, 50 MM</v>
          </cell>
          <cell r="C2294" t="str">
            <v>M</v>
          </cell>
          <cell r="D2294" t="str">
            <v>13,30</v>
          </cell>
        </row>
        <row r="2295">
          <cell r="A2295" t="str">
            <v>HID-TUB-080</v>
          </cell>
          <cell r="B2295" t="str">
            <v>TUBO PVC ESGOTO, REFORÇADO PB, VIROLA E ANEL - INCLUSIVE CONEXÕES E SUPORTES, 75 MM</v>
          </cell>
          <cell r="C2295" t="str">
            <v>M</v>
          </cell>
          <cell r="D2295" t="str">
            <v>26,32</v>
          </cell>
        </row>
        <row r="2296">
          <cell r="A2296" t="str">
            <v>HID-TUB-085</v>
          </cell>
          <cell r="B2296" t="str">
            <v>TUBO PVC ESGOTO, REFORÇADO PB, VIROLA E ANEL - INCLUSIVE CONEXÕES E SUPORTES, 100 MM</v>
          </cell>
          <cell r="C2296" t="str">
            <v>M</v>
          </cell>
          <cell r="D2296" t="str">
            <v>34,43</v>
          </cell>
        </row>
        <row r="2297">
          <cell r="A2297" t="str">
            <v>HID-TUB-090</v>
          </cell>
          <cell r="B2297" t="str">
            <v>TUBO PVC ESGOTO, REFORÇADO PB, VIROLA E ANEL - INCLUSIVE CONEXÕES E SUPORTES, 150 MM</v>
          </cell>
          <cell r="C2297" t="str">
            <v>M</v>
          </cell>
          <cell r="D2297" t="str">
            <v>61,15</v>
          </cell>
        </row>
        <row r="2298">
          <cell r="A2298" t="str">
            <v>HID-TUB-095</v>
          </cell>
          <cell r="B2298" t="str">
            <v>TUBO AÇO GALVANIZADO INCLUSIVE CONEXÕES E SUPORTES , 15 MM</v>
          </cell>
          <cell r="C2298" t="str">
            <v>M</v>
          </cell>
          <cell r="D2298" t="str">
            <v>29,15</v>
          </cell>
        </row>
        <row r="2299">
          <cell r="A2299" t="str">
            <v>HID-TUB-100</v>
          </cell>
          <cell r="B2299" t="str">
            <v>TUBO AÇO GALVANIZADO INCLUSIVE CONEXÕES E SUPORTES , 20 MM</v>
          </cell>
          <cell r="C2299" t="str">
            <v>M</v>
          </cell>
          <cell r="D2299" t="str">
            <v>39,28</v>
          </cell>
        </row>
        <row r="2300">
          <cell r="A2300" t="str">
            <v>HID-TUB-105</v>
          </cell>
          <cell r="B2300" t="str">
            <v>TUBO AÇO GALVANIZADO INCLUSIVE CONEXÕES E SUPORTES , 25 MM</v>
          </cell>
          <cell r="C2300" t="str">
            <v>M</v>
          </cell>
          <cell r="D2300" t="str">
            <v>53,37</v>
          </cell>
        </row>
        <row r="2301">
          <cell r="A2301" t="str">
            <v>HID-TUB-110</v>
          </cell>
          <cell r="B2301" t="str">
            <v>TUBO AÇO GALVANIZADO INCLUSIVE CONEXÕES E SUPORTES , 32 MM</v>
          </cell>
          <cell r="C2301" t="str">
            <v>M</v>
          </cell>
          <cell r="D2301" t="str">
            <v>66,55</v>
          </cell>
        </row>
        <row r="2302">
          <cell r="A2302" t="str">
            <v>HID-TUB-115</v>
          </cell>
          <cell r="B2302" t="str">
            <v>TUBO AÇO GALVANIZADO INCLUSIVE CONEXÕES E SUPORTES , 40 MM</v>
          </cell>
          <cell r="C2302" t="str">
            <v>M</v>
          </cell>
          <cell r="D2302" t="str">
            <v>72,40</v>
          </cell>
        </row>
        <row r="2303">
          <cell r="A2303" t="str">
            <v>HID-TUB-120</v>
          </cell>
          <cell r="B2303" t="str">
            <v>TUBO AÇO GALVANIZADO INCLUSIVE CONEXÕES E SUPORTES , 50 MM</v>
          </cell>
          <cell r="C2303" t="str">
            <v>M</v>
          </cell>
          <cell r="D2303" t="str">
            <v>97,23</v>
          </cell>
        </row>
        <row r="2304">
          <cell r="A2304" t="str">
            <v>HID-TUB-125</v>
          </cell>
          <cell r="B2304" t="str">
            <v>TUBO AÇO GALVANIZADO INCLUSIVE CONEXÕES E SUPORTES , 65 MM</v>
          </cell>
          <cell r="C2304" t="str">
            <v>M</v>
          </cell>
          <cell r="D2304" t="str">
            <v>117,61</v>
          </cell>
        </row>
        <row r="2305">
          <cell r="A2305" t="str">
            <v>HID-TUB-126</v>
          </cell>
          <cell r="B2305" t="str">
            <v>TUBO AÇO GALVANIZADO INCLUSIVE CONEXÕES E SUPORTES , 100 MM</v>
          </cell>
          <cell r="C2305" t="str">
            <v>M</v>
          </cell>
          <cell r="D2305" t="str">
            <v>146,78</v>
          </cell>
        </row>
        <row r="2306">
          <cell r="A2306" t="str">
            <v>HID-TUB-130</v>
          </cell>
          <cell r="B2306" t="str">
            <v>TUBO COBRE SOLDÁVEL, INCLUSIVE CONEXÕES E SUPORTES, 15 MM (3/8")</v>
          </cell>
          <cell r="C2306" t="str">
            <v>M</v>
          </cell>
          <cell r="D2306" t="str">
            <v>21,78</v>
          </cell>
        </row>
        <row r="2307">
          <cell r="A2307" t="str">
            <v>HID-TUB-135</v>
          </cell>
          <cell r="B2307" t="str">
            <v>TUBO COBRE SOLDÁVEL, INCLUSIVE CONEXÕES E SUPORTES, 22 MM (3/4")</v>
          </cell>
          <cell r="C2307" t="str">
            <v>M</v>
          </cell>
          <cell r="D2307" t="str">
            <v>33,69</v>
          </cell>
        </row>
        <row r="2308">
          <cell r="A2308" t="str">
            <v>HID-TUB-140</v>
          </cell>
          <cell r="B2308" t="str">
            <v>TUBO COBRE SOLDÁVEL, INCLUSIVE CONEXÕES E SUPORTES, 28 MM (1")</v>
          </cell>
          <cell r="C2308" t="str">
            <v>M</v>
          </cell>
          <cell r="D2308" t="str">
            <v>40,90</v>
          </cell>
        </row>
        <row r="2309">
          <cell r="A2309" t="str">
            <v>HID-TUB-145</v>
          </cell>
          <cell r="B2309" t="str">
            <v>TUBO COBRE SOLDÁVEL, INCLUSIVE CONEXÕES E SUPORTES, 35 MM (1 1/4")</v>
          </cell>
          <cell r="C2309" t="str">
            <v>M</v>
          </cell>
          <cell r="D2309" t="str">
            <v>54,13</v>
          </cell>
        </row>
        <row r="2310">
          <cell r="A2310" t="str">
            <v>HID-TUB-150</v>
          </cell>
          <cell r="B2310" t="str">
            <v>TUBO COBRE SOLDÁVEL, INCLUSIVE CONEXÕES E SUPORTES, 42 MM (1 1/2")</v>
          </cell>
          <cell r="C2310" t="str">
            <v>M</v>
          </cell>
          <cell r="D2310" t="str">
            <v>63,86</v>
          </cell>
        </row>
        <row r="2311">
          <cell r="A2311" t="str">
            <v>HID-TUB-155</v>
          </cell>
          <cell r="B2311" t="str">
            <v>TUBO COBRE SOLDÁVEL, INCLUSIVE CONEXÕES E SUPORTES, 54 MM (2")</v>
          </cell>
          <cell r="C2311" t="str">
            <v>M</v>
          </cell>
          <cell r="D2311" t="str">
            <v>90,98</v>
          </cell>
        </row>
        <row r="2312">
          <cell r="A2312" t="str">
            <v>HID-TUB-160</v>
          </cell>
          <cell r="B2312" t="str">
            <v>TUBO COBRE SOLDÁVEL, INCLUSIVE CONEXÕES E SUPORTES, 66 MM (2 1/2")</v>
          </cell>
          <cell r="C2312" t="str">
            <v>M</v>
          </cell>
          <cell r="D2312" t="str">
            <v>126,01</v>
          </cell>
        </row>
        <row r="2313">
          <cell r="A2313" t="str">
            <v>HID-TUB-161</v>
          </cell>
          <cell r="B2313" t="str">
            <v>TUBO COBRE SOLDÁVEL, INCLUSIVE CONEXÕES E SUPORTES, D = 79 MM (3")</v>
          </cell>
          <cell r="C2313" t="str">
            <v>M</v>
          </cell>
          <cell r="D2313" t="str">
            <v>135,86</v>
          </cell>
        </row>
        <row r="2314">
          <cell r="A2314" t="str">
            <v>HID-TUB-162</v>
          </cell>
          <cell r="B2314" t="str">
            <v>TUBO COBRE SOLDÁVEL, INCLUSIVE CONEXÕES E SUPORTES, D = 104 MM (4")</v>
          </cell>
          <cell r="C2314" t="str">
            <v>M</v>
          </cell>
          <cell r="D2314" t="str">
            <v>143,80</v>
          </cell>
        </row>
        <row r="2315">
          <cell r="A2315" t="str">
            <v>HID-TUB-165</v>
          </cell>
          <cell r="B2315" t="str">
            <v>TUBO CERÂMICO D = 100 MM, COM CONEXÕES, ASSENTAMENTO COM ARGAMASSA 1:3</v>
          </cell>
          <cell r="C2315" t="str">
            <v>M</v>
          </cell>
          <cell r="D2315" t="str">
            <v>13,84</v>
          </cell>
        </row>
        <row r="2316">
          <cell r="A2316" t="str">
            <v>HID-TUB-170</v>
          </cell>
          <cell r="B2316" t="str">
            <v>TUBO CERÂMICO D = 150 MM, COM CONEXÕES, ASSENTAMENTO COM ARGAMASSA 1:3</v>
          </cell>
          <cell r="C2316" t="str">
            <v>M</v>
          </cell>
          <cell r="D2316" t="str">
            <v>19,41</v>
          </cell>
        </row>
        <row r="2317">
          <cell r="A2317" t="str">
            <v>HID-TUB-175</v>
          </cell>
          <cell r="B2317" t="str">
            <v>TUBO CERÂMICO D = 200 MM, COM CONEXÕES, ASSENTAMENTO COM ARGAMASSA 1:3</v>
          </cell>
          <cell r="C2317" t="str">
            <v>M</v>
          </cell>
          <cell r="D2317" t="str">
            <v>31,41</v>
          </cell>
        </row>
        <row r="2318">
          <cell r="A2318" t="str">
            <v>HID-TUB-180</v>
          </cell>
          <cell r="B2318" t="str">
            <v>TUBO CERÂMICO D = 250 MM, COM CONEXÕES, ASSENTAMENTO COM ARGAMASSA 1:3</v>
          </cell>
          <cell r="C2318" t="str">
            <v>M</v>
          </cell>
          <cell r="D2318" t="str">
            <v>49,99</v>
          </cell>
        </row>
        <row r="2319">
          <cell r="A2319" t="str">
            <v>HID-TUB-185</v>
          </cell>
          <cell r="B2319" t="str">
            <v>TUBO CERÂMICO D = 300 MM, COM CONEXÕES, ASSENTAMENTO COM ARGAMASSA 1:3</v>
          </cell>
          <cell r="C2319" t="str">
            <v>M</v>
          </cell>
          <cell r="D2319" t="str">
            <v>70,98</v>
          </cell>
        </row>
        <row r="2320">
          <cell r="A2320" t="str">
            <v>HID-TUB-190</v>
          </cell>
          <cell r="B2320" t="str">
            <v>TUBO DE POLIPROPILENO VERDE, PRESSÃO DE 12 GF/CM², INCLUSIVE CONEXÕES E SUPORTES, 20 MM</v>
          </cell>
          <cell r="C2320" t="str">
            <v>M</v>
          </cell>
          <cell r="D2320" t="str">
            <v>8,64</v>
          </cell>
        </row>
        <row r="2321">
          <cell r="A2321" t="str">
            <v>HID-TUB-195</v>
          </cell>
          <cell r="B2321" t="str">
            <v>TUBO DE POLIPROPILENO VERDE, PRESSÃO DE 12 KGF/CM², INCLUSIVE CONEXÕES E SUPORTES, 25 MM</v>
          </cell>
          <cell r="C2321" t="str">
            <v>M</v>
          </cell>
          <cell r="D2321" t="str">
            <v>10,63</v>
          </cell>
        </row>
        <row r="2322">
          <cell r="A2322" t="str">
            <v>HID-TUB-200</v>
          </cell>
          <cell r="B2322" t="str">
            <v>TUBO DE POLIPROPILENO VERDE, PRESSÃO DE 12 KGF/CM², INCLUSIVE CONEXÕES E SUPORTES, 32 MM</v>
          </cell>
          <cell r="C2322" t="str">
            <v>M</v>
          </cell>
          <cell r="D2322" t="str">
            <v>10,83</v>
          </cell>
        </row>
        <row r="2323">
          <cell r="A2323" t="str">
            <v>HID-TUB-205</v>
          </cell>
          <cell r="B2323" t="str">
            <v>TUBO DE POLIPROPILENO VERDE, PRESSÃO DE 12 KGF/CM², INCLUSIVE CONEXÕES E SUPORTES, 40 MM</v>
          </cell>
          <cell r="C2323" t="str">
            <v>M</v>
          </cell>
          <cell r="D2323" t="str">
            <v>16,60</v>
          </cell>
        </row>
        <row r="2324">
          <cell r="A2324" t="str">
            <v>HID-TUB-210</v>
          </cell>
          <cell r="B2324" t="str">
            <v>TUBO DE POLIPROPILENO VERDE, PRESSÃO DE 12 KGF/CM², INCLUSIVE CONEXÕES E SUPORTES, 50 MM</v>
          </cell>
          <cell r="C2324" t="str">
            <v>M</v>
          </cell>
          <cell r="D2324" t="str">
            <v>22,73</v>
          </cell>
        </row>
        <row r="2325">
          <cell r="A2325" t="str">
            <v>HID-TUB-215</v>
          </cell>
          <cell r="B2325" t="str">
            <v>TUBO DE POLIPROPILENO VERDE, PRESSÃO DE 12 KGF/CM², INCLUSIVE CONEXÕES E SUPORTES, 63 MM</v>
          </cell>
          <cell r="C2325" t="str">
            <v>M</v>
          </cell>
          <cell r="D2325" t="str">
            <v>30,64</v>
          </cell>
        </row>
        <row r="2326">
          <cell r="A2326" t="str">
            <v>HID-TUB-220</v>
          </cell>
          <cell r="B2326" t="str">
            <v>TUBO DE POLIPROPILENO VERDE, PRESSÃO DE 12 KGF/CM², INCLUSIVE CONEXÕES E SUPORTES, 75 MM</v>
          </cell>
          <cell r="C2326" t="str">
            <v>M</v>
          </cell>
          <cell r="D2326" t="str">
            <v>41,56</v>
          </cell>
        </row>
        <row r="2327">
          <cell r="A2327" t="str">
            <v>HID-TUB-225</v>
          </cell>
          <cell r="B2327" t="str">
            <v>TUBO DE POLIPROPILENO VERDE, PRESSÃO DE 12 KGF/CM², INCLUSIVE CONEXÕES E SUPORTES, 90 MM</v>
          </cell>
          <cell r="C2327" t="str">
            <v>M</v>
          </cell>
          <cell r="D2327" t="str">
            <v>54,93</v>
          </cell>
        </row>
        <row r="2328">
          <cell r="A2328" t="str">
            <v>HID-TUB-230</v>
          </cell>
          <cell r="B2328" t="str">
            <v>TUBO DE POLIPROPILENO VERDE, PRESSÃO DE 12 KGF/CM², INCLUSIVE CONEXÕES E SUPORTES, 110 MM</v>
          </cell>
          <cell r="C2328" t="str">
            <v>M</v>
          </cell>
          <cell r="D2328" t="str">
            <v>88,68</v>
          </cell>
        </row>
        <row r="2329">
          <cell r="A2329" t="str">
            <v>HID-TUB-235</v>
          </cell>
          <cell r="B2329" t="str">
            <v>TUBO DE POLIPROPILENO VERDE, PRESSÃO DE 20 KGF/CM², INCLUSIVE CONEXÕES E SUPORTES, 25 MM</v>
          </cell>
          <cell r="C2329" t="str">
            <v>M</v>
          </cell>
          <cell r="D2329" t="str">
            <v>12,54</v>
          </cell>
        </row>
        <row r="2330">
          <cell r="A2330" t="str">
            <v>HID-TUB-240</v>
          </cell>
          <cell r="B2330" t="str">
            <v>TUBO DE POLIPROPILENO VERDE, PRESSÃO DE 20 KGF/CM², INCLUSIVE CONEXÕES E SUPORTES, 32 MM</v>
          </cell>
          <cell r="C2330" t="str">
            <v>M</v>
          </cell>
          <cell r="D2330" t="str">
            <v>14,16</v>
          </cell>
        </row>
        <row r="2331">
          <cell r="A2331" t="str">
            <v>HID-TUB-245</v>
          </cell>
          <cell r="B2331" t="str">
            <v>TUBO DE POLIPROPILENO VERDE, PRESSÃO DE 20 KGF/CM², INCLUSIVE CONEXÕES E SUPORTES, 40 MM</v>
          </cell>
          <cell r="C2331" t="str">
            <v>M</v>
          </cell>
          <cell r="D2331" t="str">
            <v>21,34</v>
          </cell>
        </row>
        <row r="2332">
          <cell r="A2332" t="str">
            <v>HID-TUB-250</v>
          </cell>
          <cell r="B2332" t="str">
            <v>TUBO DE POLIPROPILENO VERDE, PRESSÃO DE 20 KGF/CM², INCLUSIVE CONEXÕES E SUPORTES, 50 MM</v>
          </cell>
          <cell r="C2332" t="str">
            <v>M</v>
          </cell>
          <cell r="D2332" t="str">
            <v>24,55</v>
          </cell>
        </row>
        <row r="2333">
          <cell r="A2333" t="str">
            <v>HID-TUB-255</v>
          </cell>
          <cell r="B2333" t="str">
            <v>TUBO DE POLIPROPILENO VERDE, PRESSÃO DE 20 KGF/CM², INCLUSIVE CONEXÕES E SUPORTES, 63 MM</v>
          </cell>
          <cell r="C2333" t="str">
            <v>M</v>
          </cell>
          <cell r="D2333" t="str">
            <v>34,79</v>
          </cell>
        </row>
        <row r="2334">
          <cell r="A2334" t="str">
            <v>HID-TUB-260</v>
          </cell>
          <cell r="B2334" t="str">
            <v>TUBO DE POLIPROPILENO VERDE, PRESSÃO DE 20 KGF/CM², INCLUSIVE CONEXÕES E SUPORTES, 75 MM</v>
          </cell>
          <cell r="C2334" t="str">
            <v>M</v>
          </cell>
          <cell r="D2334" t="str">
            <v>62,33</v>
          </cell>
        </row>
        <row r="2335">
          <cell r="A2335" t="str">
            <v>HID-TUB-265</v>
          </cell>
          <cell r="B2335" t="str">
            <v>TUBO DE POLIPROPILENO VERDE, PRESSÃO DE 20 KGF/CM², INCLUSIVE CONEXÕES E SUPORTES, 90 MM</v>
          </cell>
          <cell r="C2335" t="str">
            <v>M</v>
          </cell>
          <cell r="D2335" t="str">
            <v>86,28</v>
          </cell>
        </row>
        <row r="2336">
          <cell r="A2336" t="str">
            <v>HID-TUB-270</v>
          </cell>
          <cell r="B2336" t="str">
            <v>TUBO DE POLIPROPILENO VERDE, PRESSÃO DE 20 KGF/CM², INCLUSIVE CONEXÕES E SUPORTES, 110 MM</v>
          </cell>
          <cell r="C2336" t="str">
            <v>M</v>
          </cell>
          <cell r="D2336" t="str">
            <v>128,08</v>
          </cell>
        </row>
        <row r="2337">
          <cell r="A2337" t="str">
            <v>HID-TUB-275</v>
          </cell>
          <cell r="B2337" t="str">
            <v>TUBO DE POLIPROPILENO VERDE, PRESSÃO DE 25 KGF/CM², INCLUSIVE CONEXÕES E SUPORTES, 25 MM</v>
          </cell>
          <cell r="C2337" t="str">
            <v>M</v>
          </cell>
          <cell r="D2337" t="str">
            <v>14,25</v>
          </cell>
        </row>
        <row r="2338">
          <cell r="A2338" t="str">
            <v>HID-TUB-280</v>
          </cell>
          <cell r="B2338" t="str">
            <v>TUBO DE POLIPROPILENO VERDE, PRESSÃO DE 25 KGF/CM², INCLUSIVE CONEXÕES E SUPORTES, 32 MM</v>
          </cell>
          <cell r="C2338" t="str">
            <v>M</v>
          </cell>
          <cell r="D2338" t="str">
            <v>15,27</v>
          </cell>
        </row>
        <row r="2339">
          <cell r="A2339" t="str">
            <v>HID-TUB-285</v>
          </cell>
          <cell r="B2339" t="str">
            <v>TUBO DE POLIPROPILENO VERDE, PRESSÃO DE 25 KGF/CM², INCLUSIVE CONEXÕES E SUPORTES, 40 MM</v>
          </cell>
          <cell r="C2339" t="str">
            <v>M</v>
          </cell>
          <cell r="D2339" t="str">
            <v>24,52</v>
          </cell>
        </row>
        <row r="2340">
          <cell r="A2340" t="str">
            <v>HID-TUB-290</v>
          </cell>
          <cell r="B2340" t="str">
            <v>TUBO DE POLIPROPILENO VERDE, PRESSÃO DE 25 KGF/CM², INCLUSIVE CONEXÕES E SUPORTES, 50 MM</v>
          </cell>
          <cell r="C2340" t="str">
            <v>M</v>
          </cell>
          <cell r="D2340" t="str">
            <v>30,78</v>
          </cell>
        </row>
        <row r="2341">
          <cell r="A2341" t="str">
            <v>HID-TUB-295</v>
          </cell>
          <cell r="B2341" t="str">
            <v>TUBO DE POLIPROPILENO VERDE, PRESSÃO DE 25 KGF/CM², INCLUSIVE CONEXÕES E SUPORTES, 63 MM</v>
          </cell>
          <cell r="C2341" t="str">
            <v>M</v>
          </cell>
          <cell r="D2341" t="str">
            <v>40,98</v>
          </cell>
        </row>
        <row r="2342">
          <cell r="A2342" t="str">
            <v>HID-TUB-300</v>
          </cell>
          <cell r="B2342" t="str">
            <v>TUBO DE POLIPROPILENO VERDE, PRESSÃO DE 25 KGF/CM², INCLUSIVE CONEXÕES E SUPORTES, 75 MM</v>
          </cell>
          <cell r="C2342" t="str">
            <v>M</v>
          </cell>
          <cell r="D2342" t="str">
            <v>72,72</v>
          </cell>
        </row>
        <row r="2343">
          <cell r="A2343" t="str">
            <v>HID-TUB-305</v>
          </cell>
          <cell r="B2343" t="str">
            <v>TUBO DE POLIPROPILENO VERDE, PRESSÃO DE 25 KGF/CM², INCLUSIVE CONEXÕES E SUPORTES, 90 MM</v>
          </cell>
          <cell r="C2343" t="str">
            <v>M</v>
          </cell>
          <cell r="D2343" t="str">
            <v>105,48</v>
          </cell>
        </row>
        <row r="2344">
          <cell r="A2344" t="str">
            <v>HID-TUB-310</v>
          </cell>
          <cell r="B2344" t="str">
            <v>TUBO DE POLIPROPILENO VERDE, PRESSÃO DE 25 KGF/CM², INCLUSIVE CONEXÕES E SUPORTES, 110 MM</v>
          </cell>
          <cell r="C2344" t="str">
            <v>M</v>
          </cell>
          <cell r="D2344" t="str">
            <v>139,44</v>
          </cell>
        </row>
        <row r="2345">
          <cell r="A2345" t="str">
            <v>HID-TUB-315</v>
          </cell>
          <cell r="B2345" t="str">
            <v>TUBO DE CPVC BEGE CLARO SOLDÁVEL, INCLUSIVE CONEXÕES E SUPORTES, 15 MM</v>
          </cell>
          <cell r="C2345" t="str">
            <v>M</v>
          </cell>
          <cell r="D2345" t="str">
            <v>10,03</v>
          </cell>
        </row>
        <row r="2346">
          <cell r="A2346" t="str">
            <v>HID-TUB-320</v>
          </cell>
          <cell r="B2346" t="str">
            <v>TUBO DE CPVC BEGE CLARO SOLDÁVEL, INCLUSIVE CONEXÕES E SUPORTES, 22 MM</v>
          </cell>
          <cell r="C2346" t="str">
            <v>M</v>
          </cell>
          <cell r="D2346" t="str">
            <v>15,67</v>
          </cell>
        </row>
        <row r="2347">
          <cell r="A2347" t="str">
            <v>HID-TUB-325</v>
          </cell>
          <cell r="B2347" t="str">
            <v>TUBO DE CPVC BEGE CLARO SOLDÁVEL, INCLUSIVE CONEXÕES E SUPORTES, 28 MM</v>
          </cell>
          <cell r="C2347" t="str">
            <v>M</v>
          </cell>
          <cell r="D2347" t="str">
            <v>22,19</v>
          </cell>
        </row>
        <row r="2348">
          <cell r="A2348" t="str">
            <v>HID-TUB-330</v>
          </cell>
          <cell r="B2348" t="str">
            <v>TUBO DE CPVC BEGE CLARO SOLDÁVEL, INCLUSIVE CONEXÕES E SUPORTES, 35 MM</v>
          </cell>
          <cell r="C2348" t="str">
            <v>M</v>
          </cell>
          <cell r="D2348" t="str">
            <v>29,30</v>
          </cell>
        </row>
        <row r="2349">
          <cell r="A2349" t="str">
            <v>HID-TUB-335</v>
          </cell>
          <cell r="B2349" t="str">
            <v>TUBO DE CPVC BEGE CLARO SOLDÁVEL, INCLUSIVE CONEXÕES E SUPORTES, 42 MM</v>
          </cell>
          <cell r="C2349" t="str">
            <v>M</v>
          </cell>
          <cell r="D2349" t="str">
            <v>31,29</v>
          </cell>
        </row>
        <row r="2350">
          <cell r="A2350" t="str">
            <v>HID-TUB-340</v>
          </cell>
          <cell r="B2350" t="str">
            <v>TUBO DE CPVC BEGE CLARO SOLDÁVEL, INCLUSIVE CONEXÕES E SUPORTES, 54 MM</v>
          </cell>
          <cell r="C2350" t="str">
            <v>M</v>
          </cell>
          <cell r="D2350" t="str">
            <v>42,46</v>
          </cell>
        </row>
        <row r="2351">
          <cell r="A2351" t="str">
            <v>HID-TUB-345</v>
          </cell>
          <cell r="B2351" t="str">
            <v>TUBO FERRO GALVANIZADO, COM COSTURA, INCLUSIVE CONEXÕES E SUPORTES , 13 MM</v>
          </cell>
          <cell r="C2351" t="str">
            <v>M</v>
          </cell>
          <cell r="D2351" t="str">
            <v>24,72</v>
          </cell>
        </row>
        <row r="2352">
          <cell r="A2352" t="str">
            <v>HID-TUB-350</v>
          </cell>
          <cell r="B2352" t="str">
            <v>TUBO FERRO GALVANIZADO, COM COSTURA, INCLUSIVE CONEXÕES E SUPORTES , 25 MM</v>
          </cell>
          <cell r="C2352" t="str">
            <v>M</v>
          </cell>
          <cell r="D2352" t="str">
            <v>40,49</v>
          </cell>
        </row>
        <row r="2353">
          <cell r="A2353" t="str">
            <v>HID-TUB-355</v>
          </cell>
          <cell r="B2353" t="str">
            <v>TUBO FERRO GALVANIZADO, COM COSTURA, INCLUSIVE CONEXÕES E SUPORTES , 65 MM</v>
          </cell>
          <cell r="C2353" t="str">
            <v>M</v>
          </cell>
          <cell r="D2353" t="str">
            <v>86,32</v>
          </cell>
        </row>
        <row r="2354">
          <cell r="A2354" t="str">
            <v>HID-TUB-360</v>
          </cell>
          <cell r="B2354" t="str">
            <v>TUBO de PVC branco roscável Ø 1/2"</v>
          </cell>
          <cell r="C2354" t="str">
            <v>M</v>
          </cell>
          <cell r="D2354" t="str">
            <v>4,74</v>
          </cell>
        </row>
        <row r="2355">
          <cell r="A2355" t="str">
            <v>HID-TUB-365</v>
          </cell>
          <cell r="B2355" t="str">
            <v>TUBO de PVC branco roscável Ø 3/4"</v>
          </cell>
          <cell r="C2355" t="str">
            <v>M</v>
          </cell>
          <cell r="D2355" t="str">
            <v>6,42</v>
          </cell>
        </row>
        <row r="2356">
          <cell r="A2356" t="str">
            <v>HID-TUB-370</v>
          </cell>
          <cell r="B2356" t="str">
            <v>TUBO de PVC branco roscável Ø 1"</v>
          </cell>
          <cell r="C2356" t="str">
            <v>M</v>
          </cell>
          <cell r="D2356" t="str">
            <v>10,24</v>
          </cell>
        </row>
        <row r="2357">
          <cell r="A2357" t="str">
            <v>HID-TUB-375</v>
          </cell>
          <cell r="B2357" t="str">
            <v>TUBO de PVC branco roscável Ø 1 1/4"</v>
          </cell>
          <cell r="C2357" t="str">
            <v>M</v>
          </cell>
          <cell r="D2357" t="str">
            <v>13,37</v>
          </cell>
        </row>
        <row r="2358">
          <cell r="A2358" t="str">
            <v>HID-TUB-380</v>
          </cell>
          <cell r="B2358" t="str">
            <v>TUBO de PVC branco roscável Ø 1 1/2"</v>
          </cell>
          <cell r="C2358" t="str">
            <v>M</v>
          </cell>
          <cell r="D2358" t="str">
            <v>15,15</v>
          </cell>
        </row>
        <row r="2359">
          <cell r="A2359" t="str">
            <v>HID-TUB-385</v>
          </cell>
          <cell r="B2359" t="str">
            <v>TUBO de PVC branco roscável Ø 2"</v>
          </cell>
          <cell r="C2359" t="str">
            <v>M</v>
          </cell>
          <cell r="D2359" t="str">
            <v>22,86</v>
          </cell>
        </row>
        <row r="2360">
          <cell r="A2360" t="str">
            <v>HID-TUB-390</v>
          </cell>
          <cell r="B2360" t="str">
            <v>TUBO de PVC branco roscável Ø 2 1/2"</v>
          </cell>
          <cell r="C2360" t="str">
            <v>M</v>
          </cell>
          <cell r="D2360" t="str">
            <v>31,04</v>
          </cell>
        </row>
        <row r="2361">
          <cell r="A2361" t="str">
            <v>HID-TUB-395</v>
          </cell>
          <cell r="B2361" t="str">
            <v>TUBO de PVC branco roscável Ø 3"</v>
          </cell>
          <cell r="C2361" t="str">
            <v>M</v>
          </cell>
          <cell r="D2361" t="str">
            <v>42,47</v>
          </cell>
        </row>
        <row r="2362">
          <cell r="A2362" t="str">
            <v>HID-TUB-400</v>
          </cell>
          <cell r="B2362" t="str">
            <v>TUBO de PVC branco roscável Ø 4"</v>
          </cell>
          <cell r="C2362" t="str">
            <v>M</v>
          </cell>
          <cell r="D2362" t="str">
            <v>47,03</v>
          </cell>
        </row>
        <row r="2364">
          <cell r="A2364" t="str">
            <v>IIO-001</v>
          </cell>
          <cell r="B2364" t="str">
            <v>INSTALAÇÕES INICIAIS DA OBRA</v>
          </cell>
        </row>
        <row r="2365">
          <cell r="A2365" t="str">
            <v>IIO-ARE-070</v>
          </cell>
          <cell r="B2365" t="str">
            <v>ÁREA COBERTA EM TELHA FIBROCIMENTO PARA BANCAS - PADRÃO DEOP</v>
          </cell>
          <cell r="C2365" t="str">
            <v>M2</v>
          </cell>
          <cell r="D2365" t="str">
            <v>89,65</v>
          </cell>
        </row>
        <row r="2366">
          <cell r="A2366" t="str">
            <v>IIO-BAR-005</v>
          </cell>
          <cell r="B2366" t="str">
            <v>BARRACÃO PESSOAL - VESTÁRIO TIPO I, A = 25,41 m2 (OBRA DE PEQUENO PORTE, EFETIVO ATÉ 30 HOMENS) - PADRÃO DEOP</v>
          </cell>
          <cell r="C2366" t="str">
            <v>UN</v>
          </cell>
          <cell r="D2366" t="str">
            <v>5.403,36</v>
          </cell>
        </row>
        <row r="2367">
          <cell r="A2367" t="str">
            <v>IIO-BAR-010</v>
          </cell>
          <cell r="B2367" t="str">
            <v>BARRACÃO PESSOAL - VESTIÁRIO TIPO II, A = 67,76 m2 (OBRA DE MÉDIO PORTE, EFETIVO DE 30 A 60 HOMENS) - PADRÃO DEOP</v>
          </cell>
          <cell r="C2367" t="str">
            <v>UN</v>
          </cell>
          <cell r="D2367" t="str">
            <v>11.724,44</v>
          </cell>
        </row>
        <row r="2368">
          <cell r="A2368" t="str">
            <v>IIO-BAR-015</v>
          </cell>
          <cell r="B2368" t="str">
            <v>BARRACÃO DEPÓSITO E FERRAMENTARIA TIPO I, A = 14,52 m2 (OBRA DE PEQUENO PORTE, EFETIVO ATÉ 30 HOMENS) - PADRÃO DEOP</v>
          </cell>
          <cell r="C2368" t="str">
            <v>UN</v>
          </cell>
          <cell r="D2368" t="str">
            <v>3.486,86</v>
          </cell>
        </row>
        <row r="2369">
          <cell r="A2369" t="str">
            <v>IIO-BAR-020</v>
          </cell>
          <cell r="B2369" t="str">
            <v>BARRACÃO DEPÓSITO E FERRAMENTARIA TIPO II, A = 25,41 m2 (OBRA DE MÉDIO PORTE, EFETIVO DE 30 A 60 HOMENS) - PADRÃO DEOP</v>
          </cell>
          <cell r="C2369" t="str">
            <v>UN</v>
          </cell>
          <cell r="D2369" t="str">
            <v>5.740,31</v>
          </cell>
        </row>
        <row r="2370">
          <cell r="A2370" t="str">
            <v>IIO-BAR-025</v>
          </cell>
          <cell r="B2370" t="str">
            <v>BARRACÃO INSTALAÇÃO SANITÁRIA TIPO I, A = 14,52 m2 (OBRA DE PEQUENO PORTE, EFETIVO ATÉ 30 HOMENS) - PADRÃO DEOP</v>
          </cell>
          <cell r="C2370" t="str">
            <v>UN</v>
          </cell>
          <cell r="D2370" t="str">
            <v>5.011,61</v>
          </cell>
        </row>
        <row r="2371">
          <cell r="A2371" t="str">
            <v>IIO-BAR-030</v>
          </cell>
          <cell r="B2371" t="str">
            <v>BARRACÃO INSTALAÇÃO SANITÁRIA TIPO II, A = 18,15 m2 (OBRA DE MÉDIO PORTE, EFETIVO DE 30 A 60 HOMENS) - PADRÃO DEOP</v>
          </cell>
          <cell r="C2371" t="str">
            <v>UN</v>
          </cell>
          <cell r="D2371" t="str">
            <v>6.090,65</v>
          </cell>
        </row>
        <row r="2372">
          <cell r="A2372" t="str">
            <v>IIO-BAR-035</v>
          </cell>
          <cell r="B2372" t="str">
            <v>BARRACÃO INSTALAÇÃO SANITÁRIA TIPO III, A = 25,41 m2 (OBRA DE GRANDE PORTE, EFETIVO ACIMA DE 60 HOMENS) - PADRÃO DEOP</v>
          </cell>
          <cell r="C2372" t="str">
            <v>UN</v>
          </cell>
          <cell r="D2372" t="str">
            <v>8.393,22</v>
          </cell>
        </row>
        <row r="2373">
          <cell r="A2373" t="str">
            <v>IIO-BAR-040</v>
          </cell>
          <cell r="B2373" t="str">
            <v>BARRACÃO REFEITÓRIO TIPO I, A = 18,15 m2 (OBRA DE MÉDIO PORTE, EFETIVO DE 30 A 60 HOMENS) - PADRÃO DEOP</v>
          </cell>
          <cell r="C2373" t="str">
            <v>UN</v>
          </cell>
          <cell r="D2373" t="str">
            <v>4.141,72</v>
          </cell>
        </row>
        <row r="2374">
          <cell r="A2374" t="str">
            <v>IIO-BAR-045</v>
          </cell>
          <cell r="B2374" t="str">
            <v>BARRACÃO REFEITÓRIO TIPO II, A = 25,41 m2 (OBRA DE GRANDE PORTE, EFETIVO ACIMA DE 60 HOMENS) - PADRÃO DEOP</v>
          </cell>
          <cell r="C2374" t="str">
            <v>UN</v>
          </cell>
          <cell r="D2374" t="str">
            <v>5.534,03</v>
          </cell>
        </row>
        <row r="2375">
          <cell r="A2375" t="str">
            <v>IIO-BAR-046</v>
          </cell>
          <cell r="B2375" t="str">
            <v>BARRACÃO DE OBRA, INCLUSIVE SANITÁRIOS</v>
          </cell>
          <cell r="C2375" t="str">
            <v>M2</v>
          </cell>
          <cell r="D2375" t="str">
            <v>268,31</v>
          </cell>
        </row>
        <row r="2376">
          <cell r="A2376" t="str">
            <v>IIO-CER-025</v>
          </cell>
          <cell r="B2376" t="str">
            <v>CERCA DE 5 FIOS DE ARAME FARPA DO E MOURÕES DE EUCALIPTO</v>
          </cell>
          <cell r="C2376" t="str">
            <v>M</v>
          </cell>
          <cell r="D2376" t="str">
            <v>13,69</v>
          </cell>
        </row>
        <row r="2377">
          <cell r="A2377" t="str">
            <v>IIO-ESC-005</v>
          </cell>
          <cell r="B2377" t="str">
            <v>ESCRITÓRIO DA FISCALIZAÇÃO TIPO I, A = 18,15 m2 (OBRA DE PEQUENO A MÉDIO PORTE, EFETIVO ATÉ 60 HOMENS, DE CURTA A MÉDIA DURAÇÃO) - PADRÃO DEOP</v>
          </cell>
          <cell r="C2377" t="str">
            <v>UN</v>
          </cell>
          <cell r="D2377" t="str">
            <v>4.983,76</v>
          </cell>
        </row>
        <row r="2378">
          <cell r="A2378" t="str">
            <v>IIO-ESC-010</v>
          </cell>
          <cell r="B2378" t="str">
            <v>ESCRITÓRIO DA FISCALIZAÇÃO TIPO II, A = 21,78 m2 (OBRA DE GRANDE PORTE, EFETIVO ACIMA 60 HOMENS, DE LONGA DURAÇÃO) - PADRÃO DEOP</v>
          </cell>
          <cell r="C2378" t="str">
            <v>UN</v>
          </cell>
          <cell r="D2378" t="str">
            <v>5.841,95</v>
          </cell>
        </row>
        <row r="2379">
          <cell r="A2379" t="str">
            <v>IIO-ESC-015</v>
          </cell>
          <cell r="B2379" t="str">
            <v>ESCRITÓRIO DA EMPREITEIRA TIPO I, A = 18,15 m2 (OBRA DE PEQUENO A MÉDIO PORTE, EFETIVO ATÉ 60 HOMENS, DE CURTA A MÉDIA DURAÇÃO) - PADRÃO DEOP</v>
          </cell>
          <cell r="C2379" t="str">
            <v>UN</v>
          </cell>
          <cell r="D2379" t="str">
            <v>4.983,76</v>
          </cell>
        </row>
        <row r="2380">
          <cell r="A2380" t="str">
            <v>IIO-ESC-020</v>
          </cell>
          <cell r="B2380" t="str">
            <v>ESCRITÓRIO DA EMPREITEIRA TIPO II,A = 21,78 m2 (OBRA DE GRANDE PORTE, EFETIVO ACIMA 60 HOMENS, DE LONGA DURAÇÃO) - PADRÃO DEOP</v>
          </cell>
          <cell r="C2380" t="str">
            <v>UN</v>
          </cell>
          <cell r="D2380" t="str">
            <v>5.841,95</v>
          </cell>
        </row>
        <row r="2381">
          <cell r="A2381" t="str">
            <v>IIO-LIG-005</v>
          </cell>
          <cell r="B2381" t="str">
            <v>LIGAÇÃO PREDIAL DE ÁGUA 1/2" CAVALETE SIMPLES - COPASA</v>
          </cell>
          <cell r="C2381" t="str">
            <v>UN</v>
          </cell>
          <cell r="D2381" t="str">
            <v>87,19</v>
          </cell>
        </row>
        <row r="2382">
          <cell r="A2382" t="str">
            <v>IIO-LIG-010</v>
          </cell>
          <cell r="B2382" t="str">
            <v>LIGAÇÃO PROVISÓRIA DE LUZ E FORÇA-PADRÃO PROVISÓRIO 30KVA</v>
          </cell>
          <cell r="C2382" t="str">
            <v>UN</v>
          </cell>
          <cell r="D2382" t="str">
            <v>882,81</v>
          </cell>
        </row>
        <row r="2383">
          <cell r="A2383" t="str">
            <v>IIO-LIG-015</v>
          </cell>
          <cell r="B2383" t="str">
            <v>LIGAÇÃO PROVISÓRIA DE ÁGUA E ESGOTO</v>
          </cell>
          <cell r="C2383" t="str">
            <v>UN</v>
          </cell>
          <cell r="D2383" t="str">
            <v>398,88</v>
          </cell>
        </row>
        <row r="2384">
          <cell r="A2384" t="str">
            <v>IIO-PLA-005</v>
          </cell>
          <cell r="B2384" t="str">
            <v xml:space="preserve">FORNECIMENTO E COLOCAÇÃO DE PLACA DE OBRA EM CHAPA GALVANIZADA (3,00 X 1,50 M) - EM CHAPA GALVANIZADA 0,26 AFIXADAS COM REBITES 540 E PARAFUSOS 3/8, EM ESTRUTURA METÁLICA VIGA U 2" ENRIJECIDA COM METALON 20 X 20, SUPORTE EM EUCALIPTO AUTOCLAVADO PINTADAS </v>
          </cell>
          <cell r="C2384" t="str">
            <v>UN</v>
          </cell>
          <cell r="D2384" t="str">
            <v>654,44</v>
          </cell>
        </row>
        <row r="2385">
          <cell r="A2385" t="str">
            <v>IIO-TAP-005</v>
          </cell>
          <cell r="B2385" t="str">
            <v>TAPUME EM CHAPA COMPENSADO DE 12 MM E PONTALETES H = 2,20 M</v>
          </cell>
          <cell r="C2385" t="str">
            <v>M</v>
          </cell>
          <cell r="D2385" t="str">
            <v>71,31</v>
          </cell>
        </row>
        <row r="2386">
          <cell r="A2386" t="str">
            <v>IIO-TAP-010</v>
          </cell>
          <cell r="B2386" t="str">
            <v>TAPUME REMOVÍVEL DE COMPENSADO TIPO A, H = 2,20 M (PADRÃO DEOP-MG - COM REMOÇÃO)</v>
          </cell>
          <cell r="C2386" t="str">
            <v>M</v>
          </cell>
          <cell r="D2386" t="str">
            <v>85,06</v>
          </cell>
        </row>
        <row r="2387">
          <cell r="A2387" t="str">
            <v>IIO-TAP-015</v>
          </cell>
          <cell r="B2387" t="str">
            <v>TAPUME REMOVÍVEL DE COMPENSADO TIPO B, H = 2,20 M (PADRÃO DEOP-MG - COM REMOÇÃO)</v>
          </cell>
          <cell r="C2387" t="str">
            <v>M</v>
          </cell>
          <cell r="D2387" t="str">
            <v>83,30</v>
          </cell>
        </row>
        <row r="2388">
          <cell r="A2388" t="str">
            <v>IIO-TAP-020</v>
          </cell>
          <cell r="B2388" t="str">
            <v>TAPUME DE CHAPA DE MADEIRA 6 MM 2,20 X 1,22 M, H = 2,20 M, ABERTURA E PORTÃO</v>
          </cell>
          <cell r="C2388" t="str">
            <v>M2</v>
          </cell>
          <cell r="D2388" t="str">
            <v>59,26</v>
          </cell>
        </row>
        <row r="2389">
          <cell r="A2389" t="str">
            <v>IIO-TAP-025</v>
          </cell>
          <cell r="B2389" t="str">
            <v>TAPUME COM TELA DE POLIETILENO</v>
          </cell>
          <cell r="C2389" t="str">
            <v>M2</v>
          </cell>
          <cell r="D2389" t="str">
            <v>6,94</v>
          </cell>
        </row>
        <row r="2391">
          <cell r="A2391" t="str">
            <v>IMP-001</v>
          </cell>
          <cell r="B2391" t="str">
            <v>IMPERMEABILIZAÇÕES E ISOLAMENTO</v>
          </cell>
        </row>
        <row r="2392">
          <cell r="A2392" t="str">
            <v>IMP-ARG-005</v>
          </cell>
          <cell r="B2392" t="str">
            <v>IMPERMEABILIZAÇÃO COM ARGAMASSA TRAÇO 1:3, E = 2,50 CM COM ADITIVO</v>
          </cell>
          <cell r="C2392" t="str">
            <v>M2</v>
          </cell>
          <cell r="D2392" t="str">
            <v>19,84</v>
          </cell>
        </row>
        <row r="2393">
          <cell r="A2393" t="str">
            <v>IMP-ASF-005</v>
          </cell>
          <cell r="B2393" t="str">
            <v>IMPERMEABILIZAÇÃO COM MANTA ASFÁLTICA PRÉ-FABRICADA, E = 4 MM</v>
          </cell>
          <cell r="C2393" t="str">
            <v>M2</v>
          </cell>
          <cell r="D2393" t="str">
            <v>35,00</v>
          </cell>
        </row>
        <row r="2394">
          <cell r="A2394" t="str">
            <v>IMP-ASF-010</v>
          </cell>
          <cell r="B2394" t="str">
            <v>IMPERMEABILIZAÇÃO COM MANTA ASFÁLTICA PRÉ-FABRICADA, E = 4 MM - ANTI-RAIZ</v>
          </cell>
          <cell r="C2394" t="str">
            <v>M2</v>
          </cell>
          <cell r="D2394" t="str">
            <v>36,50</v>
          </cell>
        </row>
        <row r="2395">
          <cell r="A2395" t="str">
            <v>IMP-CAM-005</v>
          </cell>
          <cell r="B2395" t="str">
            <v>CAMADA DE REGULARIZAÇÃO ARGAMASSA TRAÇO 1:3, ESPESSURA MÉDIA 3,0 CM</v>
          </cell>
          <cell r="C2395" t="str">
            <v>M2</v>
          </cell>
          <cell r="D2395" t="str">
            <v>18,93</v>
          </cell>
        </row>
        <row r="2396">
          <cell r="A2396" t="str">
            <v>IMP-CRI-006</v>
          </cell>
          <cell r="B2396" t="str">
            <v>IMPERMEABILIZAÇÃO POR CRISTALIZAÇÃO</v>
          </cell>
          <cell r="C2396" t="str">
            <v>M2</v>
          </cell>
          <cell r="D2396" t="str">
            <v>19,00</v>
          </cell>
        </row>
        <row r="2397">
          <cell r="A2397" t="str">
            <v>IMP-MAN-005</v>
          </cell>
          <cell r="B2397" t="str">
            <v>COLOCAÇÃO DE MANTA GEOTÊXTIL</v>
          </cell>
          <cell r="C2397" t="str">
            <v>M2</v>
          </cell>
          <cell r="D2397" t="str">
            <v>7,21</v>
          </cell>
        </row>
        <row r="2398">
          <cell r="A2398" t="str">
            <v>IMP-PIN-005</v>
          </cell>
          <cell r="B2398" t="str">
            <v>PINTURA COM EMULSÃO ASFÁLTICA</v>
          </cell>
          <cell r="C2398" t="str">
            <v>M2</v>
          </cell>
          <cell r="D2398" t="str">
            <v>7,00</v>
          </cell>
        </row>
        <row r="2399">
          <cell r="A2399" t="str">
            <v>IMP-PIN-010</v>
          </cell>
          <cell r="B2399" t="str">
            <v>PINTURA IMPEREMABILIZANTE COM ARGAMASSA POLIMÉRICA</v>
          </cell>
          <cell r="C2399" t="str">
            <v>M2</v>
          </cell>
          <cell r="D2399" t="str">
            <v>10,17</v>
          </cell>
        </row>
        <row r="2400">
          <cell r="A2400" t="str">
            <v>IMP-PRO-005</v>
          </cell>
          <cell r="B2400" t="str">
            <v>PROTEÇÃO MECÂNICA COM AREIA E CIMENTO E = 1,50 CM</v>
          </cell>
          <cell r="C2400" t="str">
            <v>M2</v>
          </cell>
          <cell r="D2400" t="str">
            <v>11,89</v>
          </cell>
        </row>
        <row r="2402">
          <cell r="A2402" t="str">
            <v>INC-001</v>
          </cell>
          <cell r="B2402" t="str">
            <v>PREVENÇÃO E COMBATE A INCÊNDIO</v>
          </cell>
        </row>
        <row r="2403">
          <cell r="A2403" t="str">
            <v>INC-ABR-005</v>
          </cell>
          <cell r="B2403" t="str">
            <v>ABRIGO EM CHAPA TIPO EXTERNO 1 PORTA DE AÇO CARBONO, COMPLETO, VIDRO TRANSPARENTE, COM A INSCRIÇÃO "INCÊNDIO", SUPORTE BASCULANTE PARA MANGUEIRA PINTADO DE VERMELHO NAS DIMENSÕES 90 X 60 X 17 CM</v>
          </cell>
          <cell r="C2403" t="str">
            <v>UN</v>
          </cell>
          <cell r="D2403" t="str">
            <v>201,09</v>
          </cell>
        </row>
        <row r="2404">
          <cell r="A2404" t="str">
            <v>INC-ABR-010</v>
          </cell>
          <cell r="B2404" t="str">
            <v>ABRIGO EM CHAPA TIPO EXTERNO 1 PORTA DE AÇO CARBONO, COMPLETO, VIDRO TRANSPARENTE, COM A INSCRIÇÃO "INCÊNDIO", SUPORTE BASCULANTE PARA MANGUEIRA PINTADO DE VERMELHO NAS DIMENSÕES 45 X 60 X 17 CM</v>
          </cell>
          <cell r="C2404" t="str">
            <v>UN</v>
          </cell>
          <cell r="D2404" t="str">
            <v>168,23</v>
          </cell>
        </row>
        <row r="2405">
          <cell r="A2405" t="str">
            <v>INC-ABR-015</v>
          </cell>
          <cell r="B2405" t="str">
            <v>ABRIGO EM CHAPA TIPO EXTERNO 1 PORTA DE AÇO CARBONO, COMPLETO, VIDRO TRANSPARENTE, COM A INSCRIÇÃO "INCÊNDIO", SUPORTE BASCULANTE PARA MANGUEIRA PINTADO DE VERMELHO NAS DIMENSÕES 75 X 30 X 25 CM</v>
          </cell>
          <cell r="C2405" t="str">
            <v>UN</v>
          </cell>
          <cell r="D2405" t="str">
            <v>174,29</v>
          </cell>
        </row>
        <row r="2406">
          <cell r="A2406" t="str">
            <v>INC-ADP-005</v>
          </cell>
          <cell r="B2406" t="str">
            <v>ADAPTADOR DE ROSCAS 5 FIOS, D = 63 X 38 MM ENGATE RÁPIDO</v>
          </cell>
          <cell r="C2406" t="str">
            <v>UN</v>
          </cell>
          <cell r="D2406" t="str">
            <v>29,12</v>
          </cell>
        </row>
        <row r="2407">
          <cell r="A2407" t="str">
            <v>INC-BOM-005</v>
          </cell>
          <cell r="B2407" t="str">
            <v>ELETROBOMBA MOTOR DE 3,0 CV, 220V, TRIFÁSICO COM CAPACIDADE DE VAZÃO DE 2501/MIN. A 18 MCA DE PRESSÃO (REF. SCHNEIDER, MODELO BC-925 HB OU EQUIVALENTE)</v>
          </cell>
          <cell r="C2407" t="str">
            <v>UN</v>
          </cell>
          <cell r="D2407" t="str">
            <v>806,96</v>
          </cell>
        </row>
        <row r="2408">
          <cell r="A2408" t="str">
            <v>INC-BOM-010</v>
          </cell>
          <cell r="B2408" t="str">
            <v>QUADRO DE FORÇA PARA MOTOR DE 3,0 CV, 220V, TRIFÁSICO, CONTENDO DISPOSITIVO PARA PARTIDA MANUAL E AUTOMÁTICA ATRAVÉS DE PRESSOSTATO E SAÍDA PARA ALARME DE BOMBA EM FUNCIONAMENTO</v>
          </cell>
          <cell r="C2408" t="str">
            <v>UN</v>
          </cell>
          <cell r="D2408" t="str">
            <v>323,31</v>
          </cell>
        </row>
        <row r="2409">
          <cell r="A2409" t="str">
            <v>INC-BOM-015</v>
          </cell>
          <cell r="B2409" t="str">
            <v>PRESSOSTATO TELEMECANIQUE, MODELO XML B004 A2S11, COM ESCALA DE 3 A 58 PSI</v>
          </cell>
          <cell r="C2409" t="str">
            <v>UN</v>
          </cell>
          <cell r="D2409" t="str">
            <v>522,29</v>
          </cell>
        </row>
        <row r="2410">
          <cell r="A2410" t="str">
            <v>INC-BOM-025</v>
          </cell>
          <cell r="B2410" t="str">
            <v>CILINDRO DE PRESSÃO OU MOLA PNEUMÁTICA DE DIÂMETRO 150mm, COMPRIMENTO DE 1,20m COM GARRAS PARA FIXAÇÃO NA PAREDE</v>
          </cell>
          <cell r="C2410" t="str">
            <v>UN</v>
          </cell>
          <cell r="D2410" t="str">
            <v>214,95</v>
          </cell>
        </row>
        <row r="2411">
          <cell r="A2411" t="str">
            <v>INC-BOM-030</v>
          </cell>
          <cell r="B2411" t="str">
            <v>SIRENE PARA ALARME DE BOMBA EM FUNCIONAMENTO MARCA RONTAM RT-11, 220V</v>
          </cell>
          <cell r="C2411" t="str">
            <v>PC</v>
          </cell>
          <cell r="D2411" t="str">
            <v>40,04</v>
          </cell>
        </row>
        <row r="2412">
          <cell r="A2412" t="str">
            <v>INC-CHA-005</v>
          </cell>
          <cell r="B2412" t="str">
            <v>CHAVE PARA CONEXÕES DE ENGATE RÁPIDO, (STORZ), 63 x 38 MM</v>
          </cell>
          <cell r="C2412" t="str">
            <v>UN</v>
          </cell>
          <cell r="D2412" t="str">
            <v>8,38</v>
          </cell>
        </row>
        <row r="2413">
          <cell r="A2413" t="str">
            <v>INC-ESG-005</v>
          </cell>
          <cell r="B2413" t="str">
            <v>ESGUICHO TIPO AGULHETA, JUNTA DE UNIÃO ENGATE RÁPIDO D = 38 MM</v>
          </cell>
          <cell r="C2413" t="str">
            <v>UN</v>
          </cell>
          <cell r="D2413" t="str">
            <v>72,55</v>
          </cell>
        </row>
        <row r="2414">
          <cell r="A2414" t="str">
            <v>INC-EXT-005</v>
          </cell>
          <cell r="B2414" t="str">
            <v>EXTINTOR DE GÁS CARBÔNICO 5-B:C, CAPACIDADE 6 KG</v>
          </cell>
          <cell r="C2414" t="str">
            <v>UN</v>
          </cell>
          <cell r="D2414" t="str">
            <v>339,94</v>
          </cell>
        </row>
        <row r="2415">
          <cell r="A2415" t="str">
            <v>INC-EXT-010</v>
          </cell>
          <cell r="B2415" t="str">
            <v>EXTINTOR DE INCÊNDIO ÁGUA PRESSURIZADA 2-A, CAPACIDADE 10 L</v>
          </cell>
          <cell r="C2415" t="str">
            <v>UN</v>
          </cell>
          <cell r="D2415" t="str">
            <v>108,91</v>
          </cell>
        </row>
        <row r="2416">
          <cell r="A2416" t="str">
            <v>INC-EXT-015</v>
          </cell>
          <cell r="B2416" t="str">
            <v>EXTINTOR DE INCÊNDIO TIPO PÓ QUÍMICO 20-B:C, CAPACIDADE 6 KG</v>
          </cell>
          <cell r="C2416" t="str">
            <v>UN</v>
          </cell>
          <cell r="D2416" t="str">
            <v>116,30</v>
          </cell>
        </row>
        <row r="2417">
          <cell r="A2417" t="str">
            <v>INC-EXT-016</v>
          </cell>
          <cell r="B2417" t="str">
            <v>EXTINTOR DE INCÊNDIO TIPO PÓ QUÍMICO 2-A:20-B:C, CAPACIDADE 6 KG</v>
          </cell>
          <cell r="C2417" t="str">
            <v>UN</v>
          </cell>
          <cell r="D2417" t="str">
            <v>116,30</v>
          </cell>
        </row>
        <row r="2418">
          <cell r="A2418" t="str">
            <v>INC-EXT-020</v>
          </cell>
          <cell r="B2418" t="str">
            <v>BASE DECORATIVA PARA EXTINTORES</v>
          </cell>
          <cell r="C2418" t="str">
            <v>UN</v>
          </cell>
          <cell r="D2418" t="str">
            <v>25,21</v>
          </cell>
        </row>
        <row r="2419">
          <cell r="A2419" t="str">
            <v>INC-HID-005</v>
          </cell>
          <cell r="B2419" t="str">
            <v>HIDRANTE DE RECALQUE COMPLETO EM CAIXA DE ALVENARIA</v>
          </cell>
          <cell r="C2419" t="str">
            <v>UN</v>
          </cell>
          <cell r="D2419" t="str">
            <v>373,06</v>
          </cell>
        </row>
        <row r="2420">
          <cell r="A2420" t="str">
            <v>INC-LUM-005</v>
          </cell>
          <cell r="B2420" t="str">
            <v>LUMINÁRIA DE EMERGÊNCIA AUTÔNOMA IE-16 COM LÂMPADA DE 8 W</v>
          </cell>
          <cell r="C2420" t="str">
            <v>UN</v>
          </cell>
          <cell r="D2420" t="str">
            <v>64,91</v>
          </cell>
        </row>
        <row r="2421">
          <cell r="A2421" t="str">
            <v>INC-MAN-005</v>
          </cell>
          <cell r="B2421" t="str">
            <v>MANGUEIRA DE FIBRA SINTÉTICA E BORRACHA D = 38 MM, 15 M</v>
          </cell>
          <cell r="C2421" t="str">
            <v>UN</v>
          </cell>
          <cell r="D2421" t="str">
            <v>162,01</v>
          </cell>
        </row>
        <row r="2422">
          <cell r="A2422" t="str">
            <v>INC-MAN-020</v>
          </cell>
          <cell r="B2422" t="str">
            <v>MANÔMETRO WILLY, MOD. 2 1/2", ESCALA DE LEITURA DE 0 A 100 PSI</v>
          </cell>
          <cell r="C2422" t="str">
            <v>UN</v>
          </cell>
          <cell r="D2422" t="str">
            <v>29,68</v>
          </cell>
        </row>
        <row r="2423">
          <cell r="A2423" t="str">
            <v>INC-PLA-005</v>
          </cell>
          <cell r="B2423" t="str">
            <v>PLACA FOTOLUMINESCENTE "E5" - 300 X 300 MM</v>
          </cell>
          <cell r="C2423" t="str">
            <v>UN</v>
          </cell>
          <cell r="D2423" t="str">
            <v>16,94</v>
          </cell>
        </row>
        <row r="2424">
          <cell r="A2424" t="str">
            <v>INC-PLA-010</v>
          </cell>
          <cell r="B2424" t="str">
            <v>PLACA FOTOLUMINESCENTE "E8" - 300 X 300 MM</v>
          </cell>
          <cell r="C2424" t="str">
            <v>UN</v>
          </cell>
          <cell r="D2424" t="str">
            <v>20,85</v>
          </cell>
        </row>
        <row r="2425">
          <cell r="A2425" t="str">
            <v>INC-PLA-015</v>
          </cell>
          <cell r="B2425" t="str">
            <v>PLACA FOTOLUMINESCENTE "S1" OU "S2"- 380 X 190 MM (SAÍDA - DIREITA)</v>
          </cell>
          <cell r="C2425" t="str">
            <v>UN</v>
          </cell>
          <cell r="D2425" t="str">
            <v>19,85</v>
          </cell>
        </row>
        <row r="2426">
          <cell r="A2426" t="str">
            <v>INC-PLA-020</v>
          </cell>
          <cell r="B2426" t="str">
            <v>PLACA FOTOLUMINESCENTE "S1" OU "S2"- 380 X 190 MM (SAÍDA - ESQUERDA)</v>
          </cell>
          <cell r="C2426" t="str">
            <v>UN</v>
          </cell>
          <cell r="D2426" t="str">
            <v>19,85</v>
          </cell>
        </row>
        <row r="2427">
          <cell r="A2427" t="str">
            <v>INC-PLA-025</v>
          </cell>
          <cell r="B2427" t="str">
            <v>PLACA FOTOLUMINESCENTE "S9" - 380 X 190 MM (SAÍDA ESCADA DESCE)</v>
          </cell>
          <cell r="C2427" t="str">
            <v>UN</v>
          </cell>
          <cell r="D2427" t="str">
            <v>19,85</v>
          </cell>
        </row>
        <row r="2428">
          <cell r="A2428" t="str">
            <v>INC-PLA-030</v>
          </cell>
          <cell r="B2428" t="str">
            <v>PLACA FOTOLUMINESCENTE "S10" - 380 X 190 MM (SAÍDA ESCADA SOBE)</v>
          </cell>
          <cell r="C2428" t="str">
            <v>UN</v>
          </cell>
          <cell r="D2428" t="str">
            <v>19,85</v>
          </cell>
        </row>
        <row r="2429">
          <cell r="A2429" t="str">
            <v>INC-PLA-035</v>
          </cell>
          <cell r="B2429" t="str">
            <v>PLACA FOTOLUMINESCENTE "S12" - 380 X 190 MM (SAÍDA)</v>
          </cell>
          <cell r="C2429" t="str">
            <v>UN</v>
          </cell>
          <cell r="D2429" t="str">
            <v>19,85</v>
          </cell>
        </row>
        <row r="2430">
          <cell r="A2430" t="str">
            <v>INC-PLA-040</v>
          </cell>
          <cell r="B2430" t="str">
            <v>PLACA FOTOLUMINESCENTE "A2" - TRIÂNGULO 300 MM (RISCO INCÊNDIO)</v>
          </cell>
          <cell r="C2430" t="str">
            <v>UN</v>
          </cell>
          <cell r="D2430" t="str">
            <v>20,85</v>
          </cell>
        </row>
        <row r="2431">
          <cell r="A2431" t="str">
            <v>INC-PLA-045</v>
          </cell>
          <cell r="B2431" t="str">
            <v>PLACA FOTOLUMINESCENTE "P2" - D = 300 MM (PROIBIDO PRODUZIR CHAMA)</v>
          </cell>
          <cell r="C2431" t="str">
            <v>UN</v>
          </cell>
          <cell r="D2431" t="str">
            <v>20,85</v>
          </cell>
        </row>
        <row r="2432">
          <cell r="A2432" t="str">
            <v>INC-REG-005</v>
          </cell>
          <cell r="B2432" t="str">
            <v>REGISTRO GLOBO ANGULAR 15º D = 63 MM PARA HIDRANTE INTERNO</v>
          </cell>
          <cell r="C2432" t="str">
            <v>UN</v>
          </cell>
          <cell r="D2432" t="str">
            <v>117,75</v>
          </cell>
        </row>
        <row r="2433">
          <cell r="A2433" t="str">
            <v>INC-REG-010</v>
          </cell>
          <cell r="B2433" t="str">
            <v>REGISTRO GLOBO D = 15 MM (1/2")</v>
          </cell>
          <cell r="C2433" t="str">
            <v>UN</v>
          </cell>
          <cell r="D2433" t="str">
            <v>74,34</v>
          </cell>
        </row>
        <row r="2434">
          <cell r="A2434" t="str">
            <v>INC-REG-015</v>
          </cell>
          <cell r="B2434" t="str">
            <v>REGISTRO GLOBO D = 25 MM (1")</v>
          </cell>
          <cell r="C2434" t="str">
            <v>UN</v>
          </cell>
          <cell r="D2434" t="str">
            <v>114,76</v>
          </cell>
        </row>
        <row r="2435">
          <cell r="A2435" t="str">
            <v>INC-REG-020</v>
          </cell>
          <cell r="B2435" t="str">
            <v>REGISTRO GLOBO D = 63 MM (2 1/2")</v>
          </cell>
          <cell r="C2435" t="str">
            <v>UN</v>
          </cell>
          <cell r="D2435" t="str">
            <v>83,51</v>
          </cell>
        </row>
        <row r="2436">
          <cell r="A2436" t="str">
            <v>INC-SPR-005</v>
          </cell>
          <cell r="B2436" t="str">
            <v>SPRINKLER PENDENTE 15 MM (1/2") 68º C</v>
          </cell>
          <cell r="C2436" t="str">
            <v>UN</v>
          </cell>
          <cell r="D2436" t="str">
            <v>53,20</v>
          </cell>
        </row>
        <row r="2437">
          <cell r="A2437" t="str">
            <v>INC-SPR-010</v>
          </cell>
          <cell r="B2437" t="str">
            <v>SPRINKLER PENDENTE 15 MM (1/2") 79º C</v>
          </cell>
          <cell r="C2437" t="str">
            <v>UN</v>
          </cell>
          <cell r="D2437" t="str">
            <v>62,09</v>
          </cell>
        </row>
        <row r="2438">
          <cell r="A2438" t="str">
            <v>INC-SPR-015</v>
          </cell>
          <cell r="B2438" t="str">
            <v>SPRINKLER PENDENTE 15 MM (1/2") 93º C</v>
          </cell>
          <cell r="C2438" t="str">
            <v>UN</v>
          </cell>
          <cell r="D2438" t="str">
            <v>71,90</v>
          </cell>
        </row>
        <row r="2439">
          <cell r="A2439" t="str">
            <v>INC-SPR-020</v>
          </cell>
          <cell r="B2439" t="str">
            <v>SPRINKLER PENDENTE 15 MM (1/2") 141º C</v>
          </cell>
          <cell r="C2439" t="str">
            <v>UN</v>
          </cell>
          <cell r="D2439" t="str">
            <v>71,90</v>
          </cell>
        </row>
        <row r="2440">
          <cell r="A2440" t="str">
            <v>INC-SPR-025</v>
          </cell>
          <cell r="B2440" t="str">
            <v>SPRINKLER PENDENTE 15 MM (1/2") 182º C</v>
          </cell>
          <cell r="C2440" t="str">
            <v>UN</v>
          </cell>
          <cell r="D2440" t="str">
            <v>58,54</v>
          </cell>
        </row>
        <row r="2441">
          <cell r="A2441" t="str">
            <v>INC-SPR-030</v>
          </cell>
          <cell r="B2441" t="str">
            <v>SPRINKLER PENDENTE 15 MM (1/2") 227º C</v>
          </cell>
          <cell r="C2441" t="str">
            <v>UN</v>
          </cell>
          <cell r="D2441" t="str">
            <v>60,29</v>
          </cell>
        </row>
        <row r="2442">
          <cell r="A2442" t="str">
            <v>INC-SPR-035</v>
          </cell>
          <cell r="B2442" t="str">
            <v>CANOPLA PARA SPRINKLER</v>
          </cell>
          <cell r="C2442" t="str">
            <v>UN</v>
          </cell>
          <cell r="D2442" t="str">
            <v>4,91</v>
          </cell>
        </row>
        <row r="2443">
          <cell r="A2443" t="str">
            <v>INC-VAL-005</v>
          </cell>
          <cell r="B2443" t="str">
            <v>VÁLVULA RETENÇÃO HORIZONTAL D = 13 MM (1/2")</v>
          </cell>
          <cell r="C2443" t="str">
            <v>UN</v>
          </cell>
          <cell r="D2443" t="str">
            <v>47,90</v>
          </cell>
        </row>
        <row r="2444">
          <cell r="A2444" t="str">
            <v>INC-VAL-010</v>
          </cell>
          <cell r="B2444" t="str">
            <v>VÁLVULA RETENÇÃO HORIZONTAL D = 63 MM (2 1/2")</v>
          </cell>
          <cell r="C2444" t="str">
            <v>UN</v>
          </cell>
          <cell r="D2444" t="str">
            <v>193,53</v>
          </cell>
        </row>
        <row r="2446">
          <cell r="A2446" t="str">
            <v>INST-001</v>
          </cell>
          <cell r="B2446" t="str">
            <v>PONTOS DE INSTALAÇÕES</v>
          </cell>
        </row>
        <row r="2447">
          <cell r="A2447" t="str">
            <v>INST-AGU-005</v>
          </cell>
          <cell r="B2447" t="str">
            <v>PONTO DE ÁGUA FRIA EMBUTIDO, INCLUINDO TUBO DE PVC RÍGIDO SOLDÁVEL E CONEXÕES</v>
          </cell>
          <cell r="C2447" t="str">
            <v>PT</v>
          </cell>
          <cell r="D2447" t="str">
            <v>50,87</v>
          </cell>
        </row>
        <row r="2448">
          <cell r="A2448" t="str">
            <v>INST-AGU-010</v>
          </cell>
          <cell r="B2448" t="str">
            <v>PONTO DE ÁGUA FRIA EMBUTIDO, INCLUINDO TUBO DE PVC RÍGIDO ROSCÁVEL E CONEXÕES</v>
          </cell>
          <cell r="C2448" t="str">
            <v>PT</v>
          </cell>
          <cell r="D2448" t="str">
            <v>75,54</v>
          </cell>
        </row>
        <row r="2449">
          <cell r="A2449" t="str">
            <v>INST-ESG-005</v>
          </cell>
          <cell r="B2449" t="str">
            <v>PONTO DE ESGOTO, INCLUINDO TUBO DE PVC RÍGIDO SOLDÁVEL DE 40 MM E CONEXÕES (LAVATÓRIOS, MICTÓRIOS, RALOS SIFONADOS, ETC.)</v>
          </cell>
          <cell r="C2449" t="str">
            <v>PT</v>
          </cell>
          <cell r="D2449" t="str">
            <v>34,89</v>
          </cell>
        </row>
        <row r="2450">
          <cell r="A2450" t="str">
            <v>INST-ESG-010</v>
          </cell>
          <cell r="B2450" t="str">
            <v>PONTO DE ESGOTO, INCLUINDO TUBO DE PVC RÍGIDO SOLDÁVEL DE 50 MM E CONEXÕES (PIAS DE COZINHA, MÁQUINAS DE LAVAR, ETC.)</v>
          </cell>
          <cell r="C2450" t="str">
            <v>PT</v>
          </cell>
          <cell r="D2450" t="str">
            <v>53,99</v>
          </cell>
        </row>
        <row r="2451">
          <cell r="A2451" t="str">
            <v>INST-ESG-015</v>
          </cell>
          <cell r="B2451" t="str">
            <v>PONTO DE ESGOTO, INCLUINDO TUBO DE PVC RÍGIDO SOLDÁVEL DE 100 MM E CONEXÕES (VASO SANITÁRIO)</v>
          </cell>
          <cell r="C2451" t="str">
            <v>PT</v>
          </cell>
          <cell r="D2451" t="str">
            <v>52,64</v>
          </cell>
        </row>
        <row r="2452">
          <cell r="A2452" t="str">
            <v>INST-GAS-005</v>
          </cell>
          <cell r="B2452" t="str">
            <v>PONTO DE GÁS, INCLUINDO TUBO DE AÇO GALVANIZADO E CONEXÃO, Ø 20 MM</v>
          </cell>
          <cell r="C2452" t="str">
            <v>UN</v>
          </cell>
          <cell r="D2452" t="str">
            <v>296,70</v>
          </cell>
        </row>
        <row r="2453">
          <cell r="A2453" t="str">
            <v>INST-INT-005</v>
          </cell>
          <cell r="B2453" t="str">
            <v>PONTO DE INTERRUPTOR, INCLUINDO ELETRODUTO DE PVC RÍGIDO E CAIXA COM ESPELHO</v>
          </cell>
          <cell r="C2453" t="str">
            <v>PT</v>
          </cell>
          <cell r="D2453" t="str">
            <v>109,87</v>
          </cell>
        </row>
        <row r="2454">
          <cell r="A2454" t="str">
            <v>INST-LUZ-005</v>
          </cell>
          <cell r="B2454" t="str">
            <v>PONTO DE LUZ EMBUTIDO, INCLUINDO ELETRODUTO DE PVC RÍGIDO E CAIXA COM ESPELHO (POR UNIDADE)</v>
          </cell>
          <cell r="C2454" t="str">
            <v>PT</v>
          </cell>
          <cell r="D2454" t="str">
            <v>97,29</v>
          </cell>
        </row>
        <row r="2455">
          <cell r="A2455" t="str">
            <v>INST-STVAL-005</v>
          </cell>
          <cell r="B2455" t="str">
            <v>PONTO SECO PARA INSTALAÇÃO DE SOM, TV, ALARME E LÓGICA, INCLUINDO ELETRODUTO DE PVC RÍGIDO E CAIXA COM ESPELHO</v>
          </cell>
          <cell r="C2455" t="str">
            <v>PT</v>
          </cell>
          <cell r="D2455" t="str">
            <v>71,11</v>
          </cell>
        </row>
        <row r="2456">
          <cell r="A2456" t="str">
            <v>INST-STVAL-010</v>
          </cell>
          <cell r="B2456" t="str">
            <v>PONTO SECO PARA INSTALAÇÃO DE SOM, TV, ALARME E LÓGICA, INCLUINDO ELETRODUTO DE PVC FLEXÍVEL CORRUGADO E CAIXA COM ESPELHO</v>
          </cell>
          <cell r="C2456" t="str">
            <v>PT</v>
          </cell>
          <cell r="D2456" t="str">
            <v>91,74</v>
          </cell>
        </row>
        <row r="2457">
          <cell r="A2457" t="str">
            <v>INST-TEL-005</v>
          </cell>
          <cell r="B2457" t="str">
            <v>PONTO DE TELEFONE, INCLUINDO ELETRODUTO DE PVC RÍGIDO E CAIXA COM ESPELHO</v>
          </cell>
          <cell r="C2457" t="str">
            <v>PT</v>
          </cell>
          <cell r="D2457" t="str">
            <v>125,17</v>
          </cell>
        </row>
        <row r="2458">
          <cell r="A2458" t="str">
            <v>INST-TOM-005</v>
          </cell>
          <cell r="B2458" t="str">
            <v>PONTO DE TOMADA DE EMBUTIR, INCLUINDO ELETRODUTO DE PVC RÍGIDO E CAIXA COM ESPELHO</v>
          </cell>
          <cell r="C2458" t="str">
            <v>PT</v>
          </cell>
          <cell r="D2458" t="str">
            <v>89,26</v>
          </cell>
        </row>
        <row r="2460">
          <cell r="A2460" t="str">
            <v>JUN-001</v>
          </cell>
          <cell r="B2460" t="str">
            <v>JUNTA DE DILATAÇÃO / TRINCA</v>
          </cell>
        </row>
        <row r="2461">
          <cell r="A2461" t="str">
            <v>JUN-DIL-005</v>
          </cell>
          <cell r="B2461" t="str">
            <v>ENCHIMENTO DE JUNTA COM MASTIQUE E = 3 MM</v>
          </cell>
          <cell r="C2461" t="str">
            <v>M</v>
          </cell>
          <cell r="D2461" t="str">
            <v>10,05</v>
          </cell>
        </row>
        <row r="2462">
          <cell r="A2462" t="str">
            <v>JUN-DIL-010</v>
          </cell>
          <cell r="B2462" t="str">
            <v>COSTURA DE TRINCA COM GRAMPO DE AÇO 4,2 MM A CADA 30 CM</v>
          </cell>
          <cell r="C2462" t="str">
            <v>M</v>
          </cell>
          <cell r="D2462" t="str">
            <v>39,84</v>
          </cell>
        </row>
        <row r="2463">
          <cell r="A2463" t="str">
            <v>JUN-DIL-015</v>
          </cell>
          <cell r="B2463" t="str">
            <v>TRATAMENTO DE JUNTA DE DILATAÇÃO DE LAJES DE TRANSIÇÃO, COM ISOPOR E = 2 CM</v>
          </cell>
          <cell r="C2463" t="str">
            <v>M</v>
          </cell>
          <cell r="D2463" t="str">
            <v>5,11</v>
          </cell>
        </row>
        <row r="2464">
          <cell r="A2464" t="str">
            <v>JUN-ENT-005</v>
          </cell>
          <cell r="B2464" t="str">
            <v>ENTELAMENTO CORRETIVO DE SUPERFÍCIE COM TRINCA POR RETRAÇÃO OU DILATAÇÃO, REVESTIDA COM ARGAMASSA DE CAL HIDRATADA E AREIA SEM PENEIRAR TRAÇO 1:3, LARGURA DA TELA = 15 CM</v>
          </cell>
          <cell r="C2464" t="str">
            <v>M</v>
          </cell>
          <cell r="D2464" t="str">
            <v>7,81</v>
          </cell>
        </row>
        <row r="2465">
          <cell r="A2465" t="str">
            <v>JUN-ENT-010</v>
          </cell>
          <cell r="B2465" t="str">
            <v>ENTELAMENTO PREVENTIVO DE SUPERFÍCIE SUJEITA A TRINCA, LARGURA DA TELA ADESIVA 25 CM</v>
          </cell>
          <cell r="C2465" t="str">
            <v>M</v>
          </cell>
          <cell r="D2465" t="str">
            <v>2,14</v>
          </cell>
        </row>
        <row r="2466">
          <cell r="A2466" t="str">
            <v>JUN-ENT-015</v>
          </cell>
          <cell r="B2466" t="str">
            <v>TELA SOLDADA PARA PREVENÇÃO DE TRINCAS EM ALVENARIA/ESTRUTURA, LARGURA 6 CM</v>
          </cell>
          <cell r="C2466" t="str">
            <v>UN</v>
          </cell>
          <cell r="D2466" t="str">
            <v>3,10</v>
          </cell>
        </row>
        <row r="2467">
          <cell r="A2467" t="str">
            <v>JUN-ENT-020</v>
          </cell>
          <cell r="B2467" t="str">
            <v>TELA SOLDADA PARA PREVENÇÃO DE TRINCAS EM ALVENARIA/ESTRUTURA, LARGURA 7,5 CM</v>
          </cell>
          <cell r="C2467" t="str">
            <v>UN</v>
          </cell>
          <cell r="D2467" t="str">
            <v>3,25</v>
          </cell>
        </row>
        <row r="2468">
          <cell r="A2468" t="str">
            <v>JUN-ENT-025</v>
          </cell>
          <cell r="B2468" t="str">
            <v>TELA SOLDADA PARA PREVENÇÃO DE TRINCAS EM ALVENARIA/ESTRUTURA, LARGURA 10,5 CM</v>
          </cell>
          <cell r="C2468" t="str">
            <v>UN</v>
          </cell>
          <cell r="D2468" t="str">
            <v>3,56</v>
          </cell>
        </row>
        <row r="2469">
          <cell r="A2469" t="str">
            <v>JUN-ENT-030</v>
          </cell>
          <cell r="B2469" t="str">
            <v>TELA SOLDADA PARA PREVENÇÃO DE TRINCAS EM ALVENARIA/ESTRUTURA, LARGURA 12 CM</v>
          </cell>
          <cell r="C2469" t="str">
            <v>UN</v>
          </cell>
          <cell r="D2469" t="str">
            <v>3,56</v>
          </cell>
        </row>
        <row r="2471">
          <cell r="A2471" t="str">
            <v>LAJ-001</v>
          </cell>
          <cell r="B2471" t="str">
            <v>LAJE PRÉ-MOLDADA</v>
          </cell>
        </row>
        <row r="2472">
          <cell r="A2472" t="str">
            <v>LAJ-APA-005</v>
          </cell>
          <cell r="B2472" t="str">
            <v>LAJE PRÉ-MOLDADA, APARENTE, INCLUSIVE CAPEAMENTO E = 4 CM, SC = 100 KG/M2, L = 3,00 M</v>
          </cell>
          <cell r="C2472" t="str">
            <v>M2</v>
          </cell>
          <cell r="D2472" t="str">
            <v>49,99</v>
          </cell>
        </row>
        <row r="2473">
          <cell r="A2473" t="str">
            <v>LAJ-APA-010</v>
          </cell>
          <cell r="B2473" t="str">
            <v>LAJE PRÉ-MOLDADA, APARENTE, INCLUSIVE CAPEAMENTO E = 4 CM, SC = 100 KG/M2, L = 4,00 M</v>
          </cell>
          <cell r="C2473" t="str">
            <v>M2</v>
          </cell>
          <cell r="D2473" t="str">
            <v>56,91</v>
          </cell>
        </row>
        <row r="2474">
          <cell r="A2474" t="str">
            <v>LAJ-APA-015</v>
          </cell>
          <cell r="B2474" t="str">
            <v>LAJE PRÉ-MOLDADA, APARENTE, INCLUSIVE CAPEAMENTO E = 4 CM, SC = 100 KG/M2, L = 5,00 M</v>
          </cell>
          <cell r="C2474" t="str">
            <v>M2</v>
          </cell>
          <cell r="D2474" t="str">
            <v>67,36</v>
          </cell>
        </row>
        <row r="2475">
          <cell r="A2475" t="str">
            <v>LAJ-APA-020</v>
          </cell>
          <cell r="B2475" t="str">
            <v>LAJE PRÉ-MOLDADA, APARENTE, INCLUSIVE CAPEAMENTO E = 4 CM, SC = 200 KG/M2, L = 3,00 M</v>
          </cell>
          <cell r="C2475" t="str">
            <v>M2</v>
          </cell>
          <cell r="D2475" t="str">
            <v>51,56</v>
          </cell>
        </row>
        <row r="2476">
          <cell r="A2476" t="str">
            <v>LAJ-APA-025</v>
          </cell>
          <cell r="B2476" t="str">
            <v>LAJE PRÉ-MOLDADA, APARENTE, INCLUSIVE CAPEAMENTO E = 4 CM, SC = 200 KG/M2, L = 4,00 M</v>
          </cell>
          <cell r="C2476" t="str">
            <v>M2</v>
          </cell>
          <cell r="D2476" t="str">
            <v>58,85</v>
          </cell>
        </row>
        <row r="2477">
          <cell r="A2477" t="str">
            <v>LAJ-APA-030</v>
          </cell>
          <cell r="B2477" t="str">
            <v>LAJE PRÉ-MOLDADA, APARENTE, INCLUSIVE CAPEAMENTO E = 4 CM, SC = 200 KG/M2, L = 5,00 M</v>
          </cell>
          <cell r="C2477" t="str">
            <v>M2</v>
          </cell>
          <cell r="D2477" t="str">
            <v>70,09</v>
          </cell>
        </row>
        <row r="2478">
          <cell r="A2478" t="str">
            <v>LAJ-APA-035</v>
          </cell>
          <cell r="B2478" t="str">
            <v>LAJE PRÉ-MOLDADA, APARENTE, INCLUSIVE CAPEAMENTO E = 4 CM, SC = 300 KG/M2, L = 3,00 M</v>
          </cell>
          <cell r="C2478" t="str">
            <v>M2</v>
          </cell>
          <cell r="D2478" t="str">
            <v>53,72</v>
          </cell>
        </row>
        <row r="2479">
          <cell r="A2479" t="str">
            <v>LAJ-APA-040</v>
          </cell>
          <cell r="B2479" t="str">
            <v>LAJE PRÉ-MOLDADA, APARENTE, INCLUSIVE CAPEAMENTO E = 4 CM, SC = 300 KG/M2, L = 4,00 M</v>
          </cell>
          <cell r="C2479" t="str">
            <v>M2</v>
          </cell>
          <cell r="D2479" t="str">
            <v>67,91</v>
          </cell>
        </row>
        <row r="2480">
          <cell r="A2480" t="str">
            <v>LAJ-APA-045</v>
          </cell>
          <cell r="B2480" t="str">
            <v>LAJE PRÉ-MOLDADA, APARENTE, INCLUSIVE CAPEAMENTO E = 4 CM, SC = 300 KG/M2, L = 5,00 M</v>
          </cell>
          <cell r="C2480" t="str">
            <v>M2</v>
          </cell>
          <cell r="D2480" t="str">
            <v>74,36</v>
          </cell>
        </row>
        <row r="2481">
          <cell r="A2481" t="str">
            <v>LAJ-ESC-005</v>
          </cell>
          <cell r="B2481" t="str">
            <v>ESCORAMENTO PARA LAJE PRÉ MOLDADAS EM TABUAS DE PINHO, INCLUSIVE RETIRADA</v>
          </cell>
          <cell r="C2481" t="str">
            <v>M2</v>
          </cell>
          <cell r="D2481" t="str">
            <v>4,42</v>
          </cell>
        </row>
        <row r="2482">
          <cell r="A2482" t="str">
            <v>LAJ-REV-005</v>
          </cell>
          <cell r="B2482" t="str">
            <v>LAJE PRÉ-MOLDADA, A REVESTIR, INCLUSIVE CAPEAMENTO E = 4 CM, SC = 100 KG/M2, L = 3,00 M</v>
          </cell>
          <cell r="C2482" t="str">
            <v>M2</v>
          </cell>
          <cell r="D2482" t="str">
            <v>47,67</v>
          </cell>
        </row>
        <row r="2483">
          <cell r="A2483" t="str">
            <v>LAJ-REV-010</v>
          </cell>
          <cell r="B2483" t="str">
            <v>LAJE PRÉ-MOLDADA, A REVESTIR, INCLUSIVE CAPEAMENTO E = 4 CM, SC = 100 KG/M2, L = 4,00 M</v>
          </cell>
          <cell r="C2483" t="str">
            <v>M2</v>
          </cell>
          <cell r="D2483" t="str">
            <v>55,15</v>
          </cell>
        </row>
        <row r="2484">
          <cell r="A2484" t="str">
            <v>LAJ-REV-015</v>
          </cell>
          <cell r="B2484" t="str">
            <v>LAJE PRÉ-MOLDADA, A REVESTIR, INCLUSIVE CAPEAMENTO E = 4 CM, SC = 100 KG/M2, L = 5,00 M</v>
          </cell>
          <cell r="C2484" t="str">
            <v>M2</v>
          </cell>
          <cell r="D2484" t="str">
            <v>56,42</v>
          </cell>
        </row>
        <row r="2485">
          <cell r="A2485" t="str">
            <v>LAJ-REV-020</v>
          </cell>
          <cell r="B2485" t="str">
            <v>LAJE PRÉ-MOLDADA, A REVESTIR, INCLUSIVE CAPEAMENTO E = 4 CM, SC = 200 KG/M2, L = 3,00 M</v>
          </cell>
          <cell r="C2485" t="str">
            <v>M2</v>
          </cell>
          <cell r="D2485" t="str">
            <v>49,40</v>
          </cell>
        </row>
        <row r="2486">
          <cell r="A2486" t="str">
            <v>LAJ-REV-025</v>
          </cell>
          <cell r="B2486" t="str">
            <v>LAJE PRÉ-MOLDADA, A REVESTIR, INCLUSIVE CAPEAMENTO E = 4 CM, SC = 200 KG/M2, L = 4,00 M</v>
          </cell>
          <cell r="C2486" t="str">
            <v>M2</v>
          </cell>
          <cell r="D2486" t="str">
            <v>55,29</v>
          </cell>
        </row>
        <row r="2487">
          <cell r="A2487" t="str">
            <v>LAJ-REV-030</v>
          </cell>
          <cell r="B2487" t="str">
            <v>LAJE PRÉ-MOLDADA, A REVESTIR, INCLUSIVE CAPEAMENTO E = 4 CM, SC = 200 KG/M2, L = 5,00 M</v>
          </cell>
          <cell r="C2487" t="str">
            <v>M2</v>
          </cell>
          <cell r="D2487" t="str">
            <v>57,95</v>
          </cell>
        </row>
        <row r="2488">
          <cell r="A2488" t="str">
            <v>LAJ-REV-035</v>
          </cell>
          <cell r="B2488" t="str">
            <v>LAJE PRÉ-MOLDADA, A REVESTIR, INCLUSIVE CAPEAMENTO E = 4 CM, SC = 250 KG/M2, L = 5,00 M</v>
          </cell>
          <cell r="C2488" t="str">
            <v>M2</v>
          </cell>
          <cell r="D2488" t="str">
            <v>59,35</v>
          </cell>
        </row>
        <row r="2489">
          <cell r="A2489" t="str">
            <v>LAJ-REV-040</v>
          </cell>
          <cell r="B2489" t="str">
            <v>LAJE PRÉ-MOLDADA, A REVESTIR, INCLUSIVE CAPEAMENTO E = 4 CM, SC = 300 KG/M2, L = 3,00 M</v>
          </cell>
          <cell r="C2489" t="str">
            <v>M2</v>
          </cell>
          <cell r="D2489" t="str">
            <v>50,61</v>
          </cell>
        </row>
        <row r="2490">
          <cell r="A2490" t="str">
            <v>LAJ-REV-045</v>
          </cell>
          <cell r="B2490" t="str">
            <v>LAJE PRÉ-MOLDADA, A REVESTIR, INCLUSIVE CAPEAMENTO E = 4 CM, SC = 300 KG/M2, L = 4,00 M</v>
          </cell>
          <cell r="C2490" t="str">
            <v>M2</v>
          </cell>
          <cell r="D2490" t="str">
            <v>61,58</v>
          </cell>
        </row>
        <row r="2491">
          <cell r="A2491" t="str">
            <v>LAJ-REV-050</v>
          </cell>
          <cell r="B2491" t="str">
            <v>LAJE PRÉ-MOLDADA, A REVESTIR, INCLUSIVE CAPEAMENTO E = 4 CM, SC = 300 KG/M2, L = 5,00 M</v>
          </cell>
          <cell r="C2491" t="str">
            <v>M2</v>
          </cell>
          <cell r="D2491" t="str">
            <v>62,25</v>
          </cell>
        </row>
        <row r="2492">
          <cell r="A2492" t="str">
            <v>LAJ-REV-055</v>
          </cell>
          <cell r="B2492" t="str">
            <v>LAJE PRÉ-MOLDADA, A REVESTIR, INCLUSIVE CAPEAMENTO E = 4 CM, SC = 370 KG/M2</v>
          </cell>
          <cell r="C2492" t="str">
            <v>M2</v>
          </cell>
          <cell r="D2492" t="str">
            <v>61,11</v>
          </cell>
        </row>
        <row r="2494">
          <cell r="A2494" t="str">
            <v>LIM-001</v>
          </cell>
          <cell r="B2494" t="str">
            <v>LIMPEZA GERAL</v>
          </cell>
        </row>
        <row r="2495">
          <cell r="A2495" t="str">
            <v>LIM-CAL-005</v>
          </cell>
          <cell r="B2495" t="str">
            <v>LIMPEZA (DESOBSTRUÇÃO) DE CALHAS</v>
          </cell>
          <cell r="C2495" t="str">
            <v>M</v>
          </cell>
          <cell r="D2495" t="str">
            <v>2,86</v>
          </cell>
        </row>
        <row r="2496">
          <cell r="A2496" t="str">
            <v>LIM-CER-005</v>
          </cell>
          <cell r="B2496" t="str">
            <v>LIMPEZA DE MATERIAL CERÂMICO</v>
          </cell>
          <cell r="C2496" t="str">
            <v>M2</v>
          </cell>
          <cell r="D2496" t="str">
            <v>3,69</v>
          </cell>
        </row>
        <row r="2497">
          <cell r="A2497" t="str">
            <v>LIM-FAC-005</v>
          </cell>
          <cell r="B2497" t="str">
            <v>LAVAGEM DE FACHADA COM HIDROJATEAMENTO</v>
          </cell>
          <cell r="C2497" t="str">
            <v>M2</v>
          </cell>
          <cell r="D2497" t="str">
            <v>3,50</v>
          </cell>
        </row>
        <row r="2498">
          <cell r="A2498" t="str">
            <v>LIM-GER-005</v>
          </cell>
          <cell r="B2498" t="str">
            <v>LIMPEZA GERAL DE OBRA</v>
          </cell>
          <cell r="C2498" t="str">
            <v>M2</v>
          </cell>
          <cell r="D2498" t="str">
            <v>2,43</v>
          </cell>
        </row>
        <row r="2499">
          <cell r="A2499" t="str">
            <v>LIM-LOU-005</v>
          </cell>
          <cell r="B2499" t="str">
            <v>LIMPEZA DE LOUÇAS SANITÁRIAS</v>
          </cell>
          <cell r="C2499" t="str">
            <v>M2</v>
          </cell>
          <cell r="D2499" t="str">
            <v>4,15</v>
          </cell>
        </row>
        <row r="2500">
          <cell r="A2500" t="str">
            <v>LIM-MET-005</v>
          </cell>
          <cell r="B2500" t="str">
            <v>LIMPEZA DE METAIS SANITÁRIOS</v>
          </cell>
          <cell r="C2500" t="str">
            <v>M2</v>
          </cell>
          <cell r="D2500" t="str">
            <v>1,14</v>
          </cell>
        </row>
        <row r="2501">
          <cell r="A2501" t="str">
            <v>LIM-PIS-005</v>
          </cell>
          <cell r="B2501" t="str">
            <v>LIMPEZA DE PISO CIMENTADO E ARDÓSIA</v>
          </cell>
          <cell r="C2501" t="str">
            <v>M2</v>
          </cell>
          <cell r="D2501" t="str">
            <v>1,07</v>
          </cell>
        </row>
        <row r="2502">
          <cell r="A2502" t="str">
            <v>LIM-ROD-005</v>
          </cell>
          <cell r="B2502" t="str">
            <v>LIMPEZA DE RODAPÉ</v>
          </cell>
          <cell r="C2502" t="str">
            <v>M2</v>
          </cell>
          <cell r="D2502" t="str">
            <v>0,72</v>
          </cell>
        </row>
        <row r="2503">
          <cell r="A2503" t="str">
            <v>LIM-VID-005</v>
          </cell>
          <cell r="B2503" t="str">
            <v>LIMPEZA DE VIDROS E ESPELHOS</v>
          </cell>
          <cell r="C2503" t="str">
            <v>M2</v>
          </cell>
          <cell r="D2503" t="str">
            <v>2,50</v>
          </cell>
        </row>
        <row r="2505">
          <cell r="A2505" t="str">
            <v>LOC-001</v>
          </cell>
          <cell r="B2505" t="str">
            <v>LOCAÇÃO DA OBRA</v>
          </cell>
        </row>
        <row r="2506">
          <cell r="A2506" t="str">
            <v>LOC-OBR-005</v>
          </cell>
          <cell r="B2506" t="str">
            <v>LOCAÇÃO DA OBRA (GABARITO)</v>
          </cell>
          <cell r="C2506" t="str">
            <v>M2</v>
          </cell>
          <cell r="D2506" t="str">
            <v>3,76</v>
          </cell>
        </row>
        <row r="2507">
          <cell r="A2507" t="str">
            <v>LOC-TOP-005</v>
          </cell>
          <cell r="B2507" t="str">
            <v>LOCAÇÃO TOPOGRÁFICA ATE 20 PONTOS</v>
          </cell>
          <cell r="C2507" t="str">
            <v>PT</v>
          </cell>
          <cell r="D2507" t="str">
            <v>45,00</v>
          </cell>
        </row>
        <row r="2508">
          <cell r="A2508" t="str">
            <v>LOC-TOP-010</v>
          </cell>
          <cell r="B2508" t="str">
            <v>LOCAÇÃO TOPOGRÁFICA DE 20 A 50 PONTOS</v>
          </cell>
          <cell r="C2508" t="str">
            <v>PT</v>
          </cell>
          <cell r="D2508" t="str">
            <v>35,00</v>
          </cell>
        </row>
        <row r="2509">
          <cell r="A2509" t="str">
            <v>LOC-TOP-015</v>
          </cell>
          <cell r="B2509" t="str">
            <v>LOCAÇÃO TOPOGRÁFICA ACIMA DE 50 PONTOS</v>
          </cell>
          <cell r="C2509" t="str">
            <v>PT</v>
          </cell>
          <cell r="D2509" t="str">
            <v>30,00</v>
          </cell>
        </row>
        <row r="2511">
          <cell r="A2511" t="str">
            <v>LOU-001</v>
          </cell>
          <cell r="B2511" t="str">
            <v>LOUÇAS E METAIS</v>
          </cell>
        </row>
        <row r="2512">
          <cell r="A2512" t="str">
            <v>LOU-BOJ-005</v>
          </cell>
          <cell r="B2512" t="str">
            <v>BOJO EM AÇO INOX N° 1 (46,5 X 33 X 11,5 CM) COM VÁLVULA E SIFÃO CROMADOS</v>
          </cell>
          <cell r="C2512" t="str">
            <v>UN</v>
          </cell>
          <cell r="D2512" t="str">
            <v>119,64</v>
          </cell>
        </row>
        <row r="2513">
          <cell r="A2513" t="str">
            <v>LOU-BOJ-010</v>
          </cell>
          <cell r="B2513" t="str">
            <v>BOJO EM AÇO INOX N° 2 (56 X 33 X 11,5 CM) COM VÁLVULA E SIFÃO CROMADOS</v>
          </cell>
          <cell r="C2513" t="str">
            <v>UN</v>
          </cell>
          <cell r="D2513" t="str">
            <v>137,78</v>
          </cell>
        </row>
        <row r="2514">
          <cell r="A2514" t="str">
            <v>LOU-CUB-005</v>
          </cell>
          <cell r="B2514" t="str">
            <v>CUBA DE LOUÇA BRANCA DE EMBUTIR, OVAL, INCLUSIVE VÁLVULA, SIFÃO E LIGAÇÕES CROMADAS</v>
          </cell>
          <cell r="C2514" t="str">
            <v>UN</v>
          </cell>
          <cell r="D2514" t="str">
            <v>139,05</v>
          </cell>
        </row>
        <row r="2515">
          <cell r="A2515" t="str">
            <v>LOU-CUB-010</v>
          </cell>
          <cell r="B2515" t="str">
            <v>CUBA DE LOUÇA BRANCA DE SOBREPOR, OVAL, INCLUSIVE VÁLVULA, SIFÃO E LIGAÇÕES CROMADAS</v>
          </cell>
          <cell r="C2515" t="str">
            <v>UN</v>
          </cell>
          <cell r="D2515" t="str">
            <v>191,52</v>
          </cell>
        </row>
        <row r="2516">
          <cell r="A2516" t="str">
            <v>LOU-LAV-005</v>
          </cell>
          <cell r="B2516" t="str">
            <v>LAVATÓRIO PEQUENO LOUÇA BRANCA SEM COLUNA, INCLUSIVE VÁLVULA E SIFÃO CROMADOS</v>
          </cell>
          <cell r="C2516" t="str">
            <v>UN</v>
          </cell>
          <cell r="D2516" t="str">
            <v>160,79</v>
          </cell>
        </row>
        <row r="2517">
          <cell r="A2517" t="str">
            <v>LOU-LAV-010</v>
          </cell>
          <cell r="B2517" t="str">
            <v>LAVATÓRIO MEDIO LOUÇA BRANCA COM COLUNA, INCLUSIVE VÁLVULA E SIFÃO CROMADOS</v>
          </cell>
          <cell r="C2517" t="str">
            <v>UN</v>
          </cell>
          <cell r="D2517" t="str">
            <v>190,39</v>
          </cell>
        </row>
        <row r="2518">
          <cell r="A2518" t="str">
            <v>LOU-LAV-015</v>
          </cell>
          <cell r="B2518" t="str">
            <v>LAVATÓRIO MÉDIO LOUÇA BRANCA SEM COLUNA, INCLUSIVE VÁLVULA E SIFÃO CROMADOS</v>
          </cell>
          <cell r="C2518" t="str">
            <v>UN</v>
          </cell>
          <cell r="D2518" t="str">
            <v>152,10</v>
          </cell>
        </row>
        <row r="2519">
          <cell r="A2519" t="str">
            <v>LOU-MIC-005</v>
          </cell>
          <cell r="B2519" t="str">
            <v>MICTÓRIO COLETIVO DE AÇO INOXIDÁVEL CHAPA 22 DESENVOLVIMENTO 1,40 M</v>
          </cell>
          <cell r="C2519" t="str">
            <v>UN</v>
          </cell>
          <cell r="D2519" t="str">
            <v>683,63</v>
          </cell>
        </row>
        <row r="2520">
          <cell r="A2520" t="str">
            <v>LOU-MIC-010</v>
          </cell>
          <cell r="B2520" t="str">
            <v>MICTÓRIO COLETIVO DE AÇO INOXIDÁVEL CHAPA 22 DESENVOLVIMENTO 1,00 M</v>
          </cell>
          <cell r="C2520" t="str">
            <v>UN</v>
          </cell>
          <cell r="D2520" t="str">
            <v>544,06</v>
          </cell>
        </row>
        <row r="2521">
          <cell r="A2521" t="str">
            <v>LOU-MIC-011</v>
          </cell>
          <cell r="B2521" t="str">
            <v>MICTÓRIO DE LOUÇA BRANCA INCLUSIVE METAIS CROMADOS</v>
          </cell>
          <cell r="C2521" t="str">
            <v>UN</v>
          </cell>
          <cell r="D2521" t="str">
            <v>264,25</v>
          </cell>
        </row>
        <row r="2522">
          <cell r="A2522" t="str">
            <v>LOU-TAN-005</v>
          </cell>
          <cell r="B2522" t="str">
            <v>TANQUE DE AÇO INOXIDÁVEL AISI 304, 60 x 60 x 40 cm, ASSENTADO EM BANCADA, INCLUSIVE VÁLVULA E SIFÃO CROMADOS</v>
          </cell>
          <cell r="C2522" t="str">
            <v>UN</v>
          </cell>
          <cell r="D2522" t="str">
            <v>523,83</v>
          </cell>
        </row>
        <row r="2523">
          <cell r="A2523" t="str">
            <v>LOU-TAN-010</v>
          </cell>
          <cell r="B2523" t="str">
            <v>TANQUE DE AÇO INOXIDÁVEL COM 1 BOJO 63 X 51 CM, INCLUSIVE VÁLVULA E SIFÃO CROMADOS</v>
          </cell>
          <cell r="C2523" t="str">
            <v>UN</v>
          </cell>
          <cell r="D2523" t="str">
            <v>473,26</v>
          </cell>
        </row>
        <row r="2524">
          <cell r="A2524" t="str">
            <v>LOU-TAN-015</v>
          </cell>
          <cell r="B2524" t="str">
            <v>TANQUE DE LOUÇA BRANCA COM COLUNA 22 LITROS</v>
          </cell>
          <cell r="C2524" t="str">
            <v>UN</v>
          </cell>
          <cell r="D2524" t="str">
            <v>195,83</v>
          </cell>
        </row>
        <row r="2525">
          <cell r="A2525" t="str">
            <v>LOU-TAN-020</v>
          </cell>
          <cell r="B2525" t="str">
            <v>TANQUE DE LOUÇA BRANCA COM COLUNA 22 LITROS, INCLUSIVE VÁLVULA E SIFÃO CROMADOS</v>
          </cell>
          <cell r="C2525" t="str">
            <v>UN</v>
          </cell>
          <cell r="D2525" t="str">
            <v>284,94</v>
          </cell>
        </row>
        <row r="2526">
          <cell r="A2526" t="str">
            <v>LOU-TAN-025</v>
          </cell>
          <cell r="B2526" t="str">
            <v>TANQUE 01 BOJO, PRÉ-MOLDADO DE CONCRETO COM ACABAMENTO EM MARMORITE CINZA</v>
          </cell>
          <cell r="C2526" t="str">
            <v>UN</v>
          </cell>
          <cell r="D2526" t="str">
            <v>175,80</v>
          </cell>
        </row>
        <row r="2527">
          <cell r="A2527" t="str">
            <v>LOU-TAN-030</v>
          </cell>
          <cell r="B2527" t="str">
            <v>TANQUE 02 BOJOS PRÉ-MOLDADO DE CONCRETO COM ACABAMENTO EM MARMORITE CINZA</v>
          </cell>
          <cell r="C2527" t="str">
            <v>UN</v>
          </cell>
          <cell r="D2527" t="str">
            <v>175,29</v>
          </cell>
        </row>
        <row r="2528">
          <cell r="A2528" t="str">
            <v>LOU-TAN-035</v>
          </cell>
          <cell r="B2528" t="str">
            <v>TANQUE EM POLIPROPILENO , 15 LITROS, DIMENSÕES 49 X 43 X 28 CM</v>
          </cell>
          <cell r="C2528" t="str">
            <v>UN</v>
          </cell>
          <cell r="D2528" t="str">
            <v>89,00</v>
          </cell>
        </row>
        <row r="2529">
          <cell r="A2529" t="str">
            <v>LOU-TAN-040</v>
          </cell>
          <cell r="B2529" t="str">
            <v>TANQUE EM POLIPROPILENO , 24 LITROS, DIMENSÕES 58 X 52 X 32 CM</v>
          </cell>
          <cell r="C2529" t="str">
            <v>UN</v>
          </cell>
          <cell r="D2529" t="str">
            <v>111,90</v>
          </cell>
        </row>
        <row r="2530">
          <cell r="A2530" t="str">
            <v>LOU-VAS-005</v>
          </cell>
          <cell r="B2530" t="str">
            <v>VASO SANITÁRIO ENVELOPADO</v>
          </cell>
          <cell r="C2530" t="str">
            <v>UN</v>
          </cell>
          <cell r="D2530" t="str">
            <v>354,80</v>
          </cell>
        </row>
        <row r="2531">
          <cell r="A2531" t="str">
            <v>LOU-VAS-010</v>
          </cell>
          <cell r="B2531" t="str">
            <v>VASO SANITÁRIO LOUÇA BRANCA SEM VÁLVULA DE DESCARGA</v>
          </cell>
          <cell r="C2531" t="str">
            <v>UN</v>
          </cell>
          <cell r="D2531" t="str">
            <v>194,35</v>
          </cell>
        </row>
        <row r="2532">
          <cell r="A2532" t="str">
            <v>LOU-VAS-015</v>
          </cell>
          <cell r="B2532" t="str">
            <v>VASO SANITÁRIO LOUÇA BRANCA COM CAIXA ACOPLADA</v>
          </cell>
          <cell r="C2532" t="str">
            <v>UN</v>
          </cell>
          <cell r="D2532" t="str">
            <v>300,71</v>
          </cell>
        </row>
        <row r="2533">
          <cell r="A2533" t="str">
            <v>LOU-VAS-020</v>
          </cell>
          <cell r="B2533" t="str">
            <v>VASO SANITÁRIO LOUÇA BRANCA INCLUSIVE VÁLVULA DE DESCARGA</v>
          </cell>
          <cell r="C2533" t="str">
            <v>UN</v>
          </cell>
          <cell r="D2533" t="str">
            <v>323,29</v>
          </cell>
        </row>
        <row r="2534">
          <cell r="A2534" t="str">
            <v>LOU-VAS-025</v>
          </cell>
          <cell r="B2534" t="str">
            <v>VASO SANITÁRIO LOUÇA BRANCA INFANTIL</v>
          </cell>
          <cell r="C2534" t="str">
            <v>UN</v>
          </cell>
          <cell r="D2534" t="str">
            <v>341,47</v>
          </cell>
        </row>
        <row r="2535">
          <cell r="A2535" t="str">
            <v>LOU-VAS-030</v>
          </cell>
          <cell r="B2535" t="str">
            <v>BACIA DE LOUÇA TURCA</v>
          </cell>
          <cell r="C2535" t="str">
            <v>UN</v>
          </cell>
          <cell r="D2535" t="str">
            <v>165,08</v>
          </cell>
        </row>
        <row r="2536">
          <cell r="A2536" t="str">
            <v>LOU-VAS-035</v>
          </cell>
          <cell r="B2536" t="str">
            <v>VASO SANITÁRIO LOUÇA BRANCA INCLUSIVE VÁLVULA DE DESCARGA COM INSTALAÇÃO DE SÓCULO NA BASE DA BACIA DEVENDO ACOMPANHAR A PROJEÇÃO DA BASE NÃO ULTRAPASSANDO EM 0,05 M O SEU CONTORNO, TENDO A ALTURA MÁXIMA (BACIA + ASSENTO) H = 46 CM</v>
          </cell>
          <cell r="C2536" t="str">
            <v>UN</v>
          </cell>
          <cell r="D2536" t="str">
            <v>367,26</v>
          </cell>
        </row>
        <row r="2537">
          <cell r="A2537" t="str">
            <v>MET-BOI-005</v>
          </cell>
          <cell r="B2537" t="str">
            <v>TORNEIRA CHAVE BÓIA AUTOMÁTICA PARA RESERVATÓRIO</v>
          </cell>
          <cell r="C2537" t="str">
            <v>UN</v>
          </cell>
          <cell r="D2537" t="str">
            <v>42,73</v>
          </cell>
        </row>
        <row r="2538">
          <cell r="A2538" t="str">
            <v>MET-BOI-010</v>
          </cell>
          <cell r="B2538" t="str">
            <v>TORNEIRA DE BÓIA, D = 15 MM (1/2")</v>
          </cell>
          <cell r="C2538" t="str">
            <v>UN</v>
          </cell>
          <cell r="D2538" t="str">
            <v>34,41</v>
          </cell>
        </row>
        <row r="2539">
          <cell r="A2539" t="str">
            <v>MET-BOI-015</v>
          </cell>
          <cell r="B2539" t="str">
            <v>TORNEIRA DE BÓIA, D = 20 MM (3/4")</v>
          </cell>
          <cell r="C2539" t="str">
            <v>UN</v>
          </cell>
          <cell r="D2539" t="str">
            <v>36,02</v>
          </cell>
        </row>
        <row r="2540">
          <cell r="A2540" t="str">
            <v>MET-BOI-020</v>
          </cell>
          <cell r="B2540" t="str">
            <v>TORNEIRA DE BÓIA, D = 25 MM (1")</v>
          </cell>
          <cell r="C2540" t="str">
            <v>UN</v>
          </cell>
          <cell r="D2540" t="str">
            <v>46,60</v>
          </cell>
        </row>
        <row r="2541">
          <cell r="A2541" t="str">
            <v>MET-BOI-021</v>
          </cell>
          <cell r="B2541" t="str">
            <v>TORNEIRA DE BÓIA, D = 32 MM (1 1/4")</v>
          </cell>
          <cell r="C2541" t="str">
            <v>UN</v>
          </cell>
          <cell r="D2541" t="str">
            <v>63,23</v>
          </cell>
        </row>
        <row r="2542">
          <cell r="A2542" t="str">
            <v>MET-BOI-022</v>
          </cell>
          <cell r="B2542" t="str">
            <v>TORNEIRA DE BÓIA, D = 40 MM (1 1/2")</v>
          </cell>
          <cell r="C2542" t="str">
            <v>UN</v>
          </cell>
          <cell r="D2542" t="str">
            <v>79,59</v>
          </cell>
        </row>
        <row r="2543">
          <cell r="A2543" t="str">
            <v>MET-BOI-023</v>
          </cell>
          <cell r="B2543" t="str">
            <v>TORNEIRA DE BÓIA, D = 50 MM (2")</v>
          </cell>
          <cell r="C2543" t="str">
            <v>UN</v>
          </cell>
          <cell r="D2543" t="str">
            <v>94,70</v>
          </cell>
        </row>
        <row r="2544">
          <cell r="A2544" t="str">
            <v>MET-BOL-005</v>
          </cell>
          <cell r="B2544" t="str">
            <v>BOLSA DE BORRACHA D = 1 1/2"</v>
          </cell>
          <cell r="C2544" t="str">
            <v>UN</v>
          </cell>
          <cell r="D2544" t="str">
            <v>6,97</v>
          </cell>
        </row>
        <row r="2545">
          <cell r="A2545" t="str">
            <v>MET-CHU-005</v>
          </cell>
          <cell r="B2545" t="str">
            <v>BRAÇO PARA CHUVEIRO 510-C 1/2" X 40 CM</v>
          </cell>
          <cell r="C2545" t="str">
            <v>UN</v>
          </cell>
          <cell r="D2545" t="str">
            <v>8,71</v>
          </cell>
        </row>
        <row r="2546">
          <cell r="A2546" t="str">
            <v>MET-CHU-010</v>
          </cell>
          <cell r="B2546" t="str">
            <v>BRAÇO PARA CHUVEIRO 536-C 1/2" X 35 CM</v>
          </cell>
          <cell r="C2546" t="str">
            <v>UN</v>
          </cell>
          <cell r="D2546" t="str">
            <v>8,45</v>
          </cell>
        </row>
        <row r="2547">
          <cell r="A2547" t="str">
            <v>MET-CHU-015</v>
          </cell>
          <cell r="B2547" t="str">
            <v>CHUVEIRO COM ARTICULAÇÃO 517-C D = 1/2"</v>
          </cell>
          <cell r="C2547" t="str">
            <v>UN</v>
          </cell>
          <cell r="D2547" t="str">
            <v>129,09</v>
          </cell>
        </row>
        <row r="2548">
          <cell r="A2548" t="str">
            <v>MET-CHU-020</v>
          </cell>
          <cell r="B2548" t="str">
            <v>CHUVEIRO COM ARTICULAÇÃO 517-C D = 3/4"</v>
          </cell>
          <cell r="C2548" t="str">
            <v>UN</v>
          </cell>
          <cell r="D2548" t="str">
            <v>156,96</v>
          </cell>
        </row>
        <row r="2549">
          <cell r="A2549" t="str">
            <v>MET-CHU-025</v>
          </cell>
          <cell r="B2549" t="str">
            <v>CHUVEIRO-ELÉTRICO CROMADO 1/2"</v>
          </cell>
          <cell r="C2549" t="str">
            <v>UN</v>
          </cell>
          <cell r="D2549" t="str">
            <v>147,31</v>
          </cell>
        </row>
        <row r="2550">
          <cell r="A2550" t="str">
            <v>MET-CHU-030</v>
          </cell>
          <cell r="B2550" t="str">
            <v>CHUVEIRO ELÉTRICO COM RESISTÊNCIA BLINDADA</v>
          </cell>
          <cell r="C2550" t="str">
            <v>UN</v>
          </cell>
          <cell r="D2550" t="str">
            <v>214,99</v>
          </cell>
        </row>
        <row r="2551">
          <cell r="A2551" t="str">
            <v>MET-CRI-005</v>
          </cell>
          <cell r="B2551" t="str">
            <v>CRIVO PARA CHUVEIRO 526 D = 3" X 1/2"</v>
          </cell>
          <cell r="C2551" t="str">
            <v>UN</v>
          </cell>
          <cell r="D2551" t="str">
            <v>9,78</v>
          </cell>
        </row>
        <row r="2552">
          <cell r="A2552" t="str">
            <v>MET-DUC-005</v>
          </cell>
          <cell r="B2552" t="str">
            <v>DUCHA HIGIÊNICA COM REGISTRO PARA CONTROLE DE FLUXO DE ÁGUA 1/2"</v>
          </cell>
          <cell r="C2552" t="str">
            <v>UN</v>
          </cell>
          <cell r="D2552" t="str">
            <v>112,75</v>
          </cell>
        </row>
        <row r="2553">
          <cell r="A2553" t="str">
            <v>MET-LIG-005</v>
          </cell>
          <cell r="B2553" t="str">
            <v>LIGAÇÃO FLEXÍVEL PARA BIDÊ, LAVATÓRIO, MICTÓRIO 1/2"</v>
          </cell>
          <cell r="C2553" t="str">
            <v>UN</v>
          </cell>
          <cell r="D2553" t="str">
            <v>16,54</v>
          </cell>
        </row>
        <row r="2554">
          <cell r="A2554" t="str">
            <v>MET-LIG-010</v>
          </cell>
          <cell r="B2554" t="str">
            <v>LIGAÇÃO PARA SAÍDA DE VASO SANITÁRIO PVC CROMADO</v>
          </cell>
          <cell r="C2554" t="str">
            <v>UN</v>
          </cell>
          <cell r="D2554" t="str">
            <v>32,98</v>
          </cell>
        </row>
        <row r="2555">
          <cell r="A2555" t="str">
            <v>MET-PAR-005</v>
          </cell>
          <cell r="B2555" t="str">
            <v>PARAFUSO CASTELO COM BUCHA</v>
          </cell>
          <cell r="C2555" t="str">
            <v>UN</v>
          </cell>
          <cell r="D2555" t="str">
            <v>4,92</v>
          </cell>
        </row>
        <row r="2556">
          <cell r="A2556" t="str">
            <v>MET-SIF-005</v>
          </cell>
          <cell r="B2556" t="str">
            <v>SIFÃO PARA LAVATÓRIO 1680 D = 1" X 1 1/2"</v>
          </cell>
          <cell r="C2556" t="str">
            <v>UN</v>
          </cell>
          <cell r="D2556" t="str">
            <v>57,02</v>
          </cell>
        </row>
        <row r="2557">
          <cell r="A2557" t="str">
            <v>MET-SIF-010</v>
          </cell>
          <cell r="B2557" t="str">
            <v>SIFÃO PARA PIA 1680 D = 1 1/2" X 1 1/2" C679</v>
          </cell>
          <cell r="C2557" t="str">
            <v>UN</v>
          </cell>
          <cell r="D2557" t="str">
            <v>57,02</v>
          </cell>
        </row>
        <row r="2558">
          <cell r="A2558" t="str">
            <v>MET-TOR-005</v>
          </cell>
          <cell r="B2558" t="str">
            <v>TORNEIRA DE ENTRADA PARA FILTRO D = 1/2" X 1/4"</v>
          </cell>
          <cell r="C2558" t="str">
            <v>UN</v>
          </cell>
          <cell r="D2558" t="str">
            <v>16,21</v>
          </cell>
        </row>
        <row r="2559">
          <cell r="A2559" t="str">
            <v>MET-TOR-010</v>
          </cell>
          <cell r="B2559" t="str">
            <v>TORNEIRA DE IRRIGAÇÃO D = 1/2"</v>
          </cell>
          <cell r="C2559" t="str">
            <v>UN</v>
          </cell>
          <cell r="D2559" t="str">
            <v>30,61</v>
          </cell>
        </row>
        <row r="2560">
          <cell r="A2560" t="str">
            <v>MET-TOR-015</v>
          </cell>
          <cell r="B2560" t="str">
            <v>TORNEIRA DE MESA PARA PIA DE COZINHA BICA MÓVEL EM METAL CROMADA 1/2"</v>
          </cell>
          <cell r="C2560" t="str">
            <v>UN</v>
          </cell>
          <cell r="D2560" t="str">
            <v>123,01</v>
          </cell>
        </row>
        <row r="2561">
          <cell r="A2561" t="str">
            <v>MET-TOR-020</v>
          </cell>
          <cell r="B2561" t="str">
            <v>TORNEIRA DE PAREDE PARA PIA DE COZINHA BICA MÓVEL EM METAL CROMADA 1/2"</v>
          </cell>
          <cell r="C2561" t="str">
            <v>UN</v>
          </cell>
          <cell r="D2561" t="str">
            <v>120,40</v>
          </cell>
        </row>
        <row r="2562">
          <cell r="A2562" t="str">
            <v>MET-TOR-021</v>
          </cell>
          <cell r="B2562" t="str">
            <v>TORNEIRA DE PAREDE PARA PIA DE COZINHA COM AREJADOR CROMADA</v>
          </cell>
          <cell r="C2562" t="str">
            <v>UN</v>
          </cell>
          <cell r="D2562" t="str">
            <v>66,79</v>
          </cell>
        </row>
        <row r="2563">
          <cell r="A2563" t="str">
            <v>MET-TOR-022</v>
          </cell>
          <cell r="B2563" t="str">
            <v>TORNEIRA DE PAREDE PARA PIA DE COZINHA SEM AREJADOR CROMADA</v>
          </cell>
          <cell r="C2563" t="str">
            <v>UN</v>
          </cell>
          <cell r="D2563" t="str">
            <v>62,94</v>
          </cell>
        </row>
        <row r="2564">
          <cell r="A2564" t="str">
            <v>MET-TOR-025</v>
          </cell>
          <cell r="B2564" t="str">
            <v>TORNEIRA PARA BEBEDOURO D = 1/2"</v>
          </cell>
          <cell r="C2564" t="str">
            <v>UN</v>
          </cell>
          <cell r="D2564" t="str">
            <v>53,38</v>
          </cell>
        </row>
        <row r="2565">
          <cell r="A2565" t="str">
            <v>MET-TOR-030</v>
          </cell>
          <cell r="B2565" t="str">
            <v>TORNEIRA PARA LAVATÓRIO PRESMATIC ANTIVANDALISMO</v>
          </cell>
          <cell r="C2565" t="str">
            <v>UN</v>
          </cell>
          <cell r="D2565" t="str">
            <v>405,14</v>
          </cell>
        </row>
        <row r="2566">
          <cell r="A2566" t="str">
            <v>MET-TOR-035</v>
          </cell>
          <cell r="B2566" t="str">
            <v>TORNEIRA PARA LAVATÓRIO CROMADA REF. 1194</v>
          </cell>
          <cell r="C2566" t="str">
            <v>UN</v>
          </cell>
          <cell r="D2566" t="str">
            <v>67,58</v>
          </cell>
        </row>
        <row r="2567">
          <cell r="A2567" t="str">
            <v>MET-TOR-040</v>
          </cell>
          <cell r="B2567" t="str">
            <v>TORNEIRA PARA TANQUE EM METAL, CROMADO, 1/2" - REF. 1152</v>
          </cell>
          <cell r="C2567" t="str">
            <v>UN</v>
          </cell>
          <cell r="D2567" t="str">
            <v>62,57</v>
          </cell>
        </row>
        <row r="2568">
          <cell r="A2568" t="str">
            <v>MET-TUB-005</v>
          </cell>
          <cell r="B2568" t="str">
            <v>TUBO DE LIGAÇÃO - ÁGUA PARA VASO 1 1/2" X 20 CM</v>
          </cell>
          <cell r="C2568" t="str">
            <v>UN</v>
          </cell>
          <cell r="D2568" t="str">
            <v>31,68</v>
          </cell>
        </row>
        <row r="2569">
          <cell r="A2569" t="str">
            <v>MET-TUB-010</v>
          </cell>
          <cell r="B2569" t="str">
            <v>TUBO PARA CAIXA LONGO D = 1 1/2"</v>
          </cell>
          <cell r="C2569" t="str">
            <v>UN</v>
          </cell>
          <cell r="D2569" t="str">
            <v>13,74</v>
          </cell>
        </row>
        <row r="2570">
          <cell r="A2570" t="str">
            <v>MET-TUB-015</v>
          </cell>
          <cell r="B2570" t="str">
            <v>TUBO PARA VÁLVULA DE DESCARGA Nº. 18 COM ADAPTADOR D = 1 1/2"</v>
          </cell>
          <cell r="C2570" t="str">
            <v>UN</v>
          </cell>
          <cell r="D2570" t="str">
            <v>20,05</v>
          </cell>
        </row>
        <row r="2571">
          <cell r="A2571" t="str">
            <v>MET-VAL-005</v>
          </cell>
          <cell r="B2571" t="str">
            <v>VÁLVULA AMERICANA PIA INOX 1 1/2" X 3/4"</v>
          </cell>
          <cell r="C2571" t="str">
            <v>UN</v>
          </cell>
          <cell r="D2571" t="str">
            <v>24,57</v>
          </cell>
        </row>
        <row r="2572">
          <cell r="A2572" t="str">
            <v>MET-VAL-010</v>
          </cell>
          <cell r="B2572" t="str">
            <v>VÁLVULA AMERICANA PIA INOX 4" X 1 1/2"</v>
          </cell>
          <cell r="C2572" t="str">
            <v>UN</v>
          </cell>
          <cell r="D2572" t="str">
            <v>71,22</v>
          </cell>
        </row>
        <row r="2573">
          <cell r="A2573" t="str">
            <v>MET-VAL-015</v>
          </cell>
          <cell r="B2573" t="str">
            <v>VÁLVULA DE DESCARGA 3600 D = 1 1/2"</v>
          </cell>
          <cell r="C2573" t="str">
            <v>UN</v>
          </cell>
          <cell r="D2573" t="str">
            <v>165,40</v>
          </cell>
        </row>
        <row r="2574">
          <cell r="A2574" t="str">
            <v>MET-VAL-018</v>
          </cell>
          <cell r="B2574" t="str">
            <v>VÁLVULA DE RETENÇÃO DE PÉ COM CRIVO, D = 15 MM (1/2")</v>
          </cell>
          <cell r="C2574" t="str">
            <v>UN</v>
          </cell>
          <cell r="D2574" t="str">
            <v>39,80</v>
          </cell>
        </row>
        <row r="2575">
          <cell r="A2575" t="str">
            <v>MET-VAL-019</v>
          </cell>
          <cell r="B2575" t="str">
            <v>VÁLVULA DE RETENÇÃO DE PÉ COM CRIVO, D = 20 MM (3/4")</v>
          </cell>
          <cell r="C2575" t="str">
            <v>UN</v>
          </cell>
          <cell r="D2575" t="str">
            <v>41,74</v>
          </cell>
        </row>
        <row r="2576">
          <cell r="A2576" t="str">
            <v>MET-VAL-020</v>
          </cell>
          <cell r="B2576" t="str">
            <v>VÁLVULA DE RETENÇÃO DE PÉ COM CRIVO D = 25 MM (1")</v>
          </cell>
          <cell r="C2576" t="str">
            <v>UN</v>
          </cell>
          <cell r="D2576" t="str">
            <v>31,74</v>
          </cell>
        </row>
        <row r="2577">
          <cell r="A2577" t="str">
            <v>MET-VAL-021</v>
          </cell>
          <cell r="B2577" t="str">
            <v>VÁLVULA DE RETENÇÃO DE PÉ COM CRIVO, D = 32 MM (1 1/4")</v>
          </cell>
          <cell r="C2577" t="str">
            <v>UN</v>
          </cell>
          <cell r="D2577" t="str">
            <v>66,73</v>
          </cell>
        </row>
        <row r="2578">
          <cell r="A2578" t="str">
            <v>MET-VAL-022</v>
          </cell>
          <cell r="B2578" t="str">
            <v>VÁLVULA DE RETENÇÃO DE PÉ COM CRIVO, D = 40 MM (1 1/2")</v>
          </cell>
          <cell r="C2578" t="str">
            <v>UN</v>
          </cell>
          <cell r="D2578" t="str">
            <v>72,79</v>
          </cell>
        </row>
        <row r="2579">
          <cell r="A2579" t="str">
            <v>MET-VAL-023</v>
          </cell>
          <cell r="B2579" t="str">
            <v>VÁLVULA DE RETENÇÃO DE PÉ COM CRIVO, D = 50 MM (2")</v>
          </cell>
          <cell r="C2579" t="str">
            <v>UN</v>
          </cell>
          <cell r="D2579" t="str">
            <v>104,08</v>
          </cell>
        </row>
        <row r="2580">
          <cell r="A2580" t="str">
            <v>MET-VAL-024</v>
          </cell>
          <cell r="B2580" t="str">
            <v>VÁLVULA DE RETENÇÃO DE PÉ COM CRIVO, D = 65 MM (2 1/2")</v>
          </cell>
          <cell r="C2580" t="str">
            <v>UN</v>
          </cell>
          <cell r="D2580" t="str">
            <v>175,87</v>
          </cell>
        </row>
        <row r="2581">
          <cell r="A2581" t="str">
            <v>MET-VAL-025</v>
          </cell>
          <cell r="B2581" t="str">
            <v>VÁLVULA DE RETENÇÃO DE PÉ COM CRIVO, D = 80 MM (3")</v>
          </cell>
          <cell r="C2581" t="str">
            <v>UN</v>
          </cell>
          <cell r="D2581" t="str">
            <v>215,32</v>
          </cell>
        </row>
        <row r="2582">
          <cell r="A2582" t="str">
            <v>MET-VAL-026</v>
          </cell>
          <cell r="B2582" t="str">
            <v>VÁLVULA DE RETENÇÃO DE PÉ COM CRIVO, D = 100 MM (4")</v>
          </cell>
          <cell r="C2582" t="str">
            <v>UN</v>
          </cell>
          <cell r="D2582" t="str">
            <v>392,81</v>
          </cell>
        </row>
        <row r="2583">
          <cell r="A2583" t="str">
            <v>MET-VAL-029</v>
          </cell>
          <cell r="B2583" t="str">
            <v>VÁLVULA PARA LAVATÓRIO COM LADRÃO D = 2 1/4" X 1"</v>
          </cell>
          <cell r="C2583" t="str">
            <v>UN</v>
          </cell>
          <cell r="D2583" t="str">
            <v>22,89</v>
          </cell>
        </row>
        <row r="2584">
          <cell r="A2584" t="str">
            <v>MET-VAL-030</v>
          </cell>
          <cell r="B2584" t="str">
            <v>VÁLVULA PARA MICTÓRIO COM FECHAMENTO AUTOMÁTICO D = 1/2"</v>
          </cell>
          <cell r="C2584" t="str">
            <v>UN</v>
          </cell>
          <cell r="D2584" t="str">
            <v>185,25</v>
          </cell>
        </row>
        <row r="2585">
          <cell r="A2585" t="str">
            <v>MET-VAL-035</v>
          </cell>
          <cell r="B2585" t="str">
            <v>VÁLVULA PARA TANQUE D = 1 1/2"</v>
          </cell>
          <cell r="C2585" t="str">
            <v>UN</v>
          </cell>
          <cell r="D2585" t="str">
            <v>25,91</v>
          </cell>
        </row>
        <row r="2586">
          <cell r="A2586" t="str">
            <v>MET-VAL-038</v>
          </cell>
          <cell r="B2586" t="str">
            <v>VÁLVULA DE RETENÇÃO HORIZONTAL OU VERTICAL, Ø 15 MM (1/2")</v>
          </cell>
          <cell r="C2586" t="str">
            <v>UN</v>
          </cell>
          <cell r="D2586" t="str">
            <v>54,20</v>
          </cell>
        </row>
        <row r="2587">
          <cell r="A2587" t="str">
            <v>MET-VAL-039</v>
          </cell>
          <cell r="B2587" t="str">
            <v>VÁLVULA DE RETENÇÃO HORIZONTAL OU VERTICAL, Ø 20 MM (3/4")</v>
          </cell>
          <cell r="C2587" t="str">
            <v>UN</v>
          </cell>
          <cell r="D2587" t="str">
            <v>67,10</v>
          </cell>
        </row>
        <row r="2588">
          <cell r="A2588" t="str">
            <v>MET-VAL-040</v>
          </cell>
          <cell r="B2588" t="str">
            <v>VÁLVULA DE RETENÇÃO HORIZONTAL OU VERTICAL, Ø 32 MM (1 1/4")</v>
          </cell>
          <cell r="C2588" t="str">
            <v>UN</v>
          </cell>
          <cell r="D2588" t="str">
            <v>89,63</v>
          </cell>
        </row>
        <row r="2589">
          <cell r="A2589" t="str">
            <v>MET-VAL-045</v>
          </cell>
          <cell r="B2589" t="str">
            <v>VÁLVULA DE RETENÇÃO HORIZONTAL OU VERTICAL, Ø 40 MM (1 1/2")</v>
          </cell>
          <cell r="C2589" t="str">
            <v>UN</v>
          </cell>
          <cell r="D2589" t="str">
            <v>106,70</v>
          </cell>
        </row>
        <row r="2590">
          <cell r="A2590" t="str">
            <v>MET-VAL-050</v>
          </cell>
          <cell r="B2590" t="str">
            <v>VÁLVULA DE RETENÇÃO HORIZONTAL OU VERTICAL, Ø 25 MM (1")</v>
          </cell>
          <cell r="C2590" t="str">
            <v>UN</v>
          </cell>
          <cell r="D2590" t="str">
            <v>67,13</v>
          </cell>
        </row>
        <row r="2591">
          <cell r="A2591" t="str">
            <v>MET-VAL-055</v>
          </cell>
          <cell r="B2591" t="str">
            <v>VÁLVULA DE RETENÇÃO HORIZONTAL OU VERTICAL, Ø 50 MM (2")</v>
          </cell>
          <cell r="C2591" t="str">
            <v>UN</v>
          </cell>
          <cell r="D2591" t="str">
            <v>139,49</v>
          </cell>
        </row>
        <row r="2592">
          <cell r="A2592" t="str">
            <v>MET-VAL-060</v>
          </cell>
          <cell r="B2592" t="str">
            <v>VÁLVULA DE RETENÇÃO HORIZONTAL OU VERTICAL, Ø 65 MM (2 1/2")</v>
          </cell>
          <cell r="C2592" t="str">
            <v>UN</v>
          </cell>
          <cell r="D2592" t="str">
            <v>204,90</v>
          </cell>
        </row>
        <row r="2593">
          <cell r="A2593" t="str">
            <v>MET-VAL-065</v>
          </cell>
          <cell r="B2593" t="str">
            <v>VÁLVULA DE RETENÇÃO HORIZONTAL OU VERTICAL, Ø 80 MM (3")</v>
          </cell>
          <cell r="C2593" t="str">
            <v>UN</v>
          </cell>
          <cell r="D2593" t="str">
            <v>248,36</v>
          </cell>
        </row>
        <row r="2594">
          <cell r="A2594" t="str">
            <v>MET-VAL-070</v>
          </cell>
          <cell r="B2594" t="str">
            <v>VÁLVULA DE RETENÇÃO HORIZONTAL OU VERTICAL, Ø 100 MM (4")</v>
          </cell>
          <cell r="C2594" t="str">
            <v>UN</v>
          </cell>
          <cell r="D2594" t="str">
            <v>406,98</v>
          </cell>
        </row>
        <row r="2595">
          <cell r="A2595" t="str">
            <v>MET-VAS-005</v>
          </cell>
          <cell r="B2595" t="str">
            <v>COBRE BOLSA CROMADA PARA VASO</v>
          </cell>
          <cell r="C2595" t="str">
            <v>UN</v>
          </cell>
          <cell r="D2595" t="str">
            <v>15,46</v>
          </cell>
        </row>
        <row r="2597">
          <cell r="A2597" t="str">
            <v>MOB-001</v>
          </cell>
          <cell r="B2597" t="str">
            <v>MOBILIZAÇÃO E DESMOBILIZAÇÃO DE OBRA - para obras que exigem a utilização de grande quantidade de equipamentos e são executadas em locais distantes de centros urbanos</v>
          </cell>
        </row>
        <row r="2598">
          <cell r="A2598" t="str">
            <v>MOB-DES-005</v>
          </cell>
          <cell r="B2598" t="str">
            <v>OBRAS ATÉ O VALOR DE 1.000.000,00</v>
          </cell>
          <cell r="C2598" t="str">
            <v>%</v>
          </cell>
          <cell r="D2598" t="str">
            <v>2,00</v>
          </cell>
        </row>
        <row r="2599">
          <cell r="A2599" t="str">
            <v>MOB-DES-010</v>
          </cell>
          <cell r="B2599" t="str">
            <v>OBRAS COM VALOR ENTRE 1.000.000,01 E 3.000.000,00</v>
          </cell>
          <cell r="C2599" t="str">
            <v>%</v>
          </cell>
          <cell r="D2599" t="str">
            <v>1,50</v>
          </cell>
        </row>
        <row r="2600">
          <cell r="A2600" t="str">
            <v>MOB-DES-015</v>
          </cell>
          <cell r="B2600" t="str">
            <v>OBRAS COM VALORES ACIMA DE 3.000.000,01</v>
          </cell>
          <cell r="C2600" t="str">
            <v>%</v>
          </cell>
          <cell r="D2600" t="str">
            <v>1,00</v>
          </cell>
        </row>
        <row r="2602">
          <cell r="A2602" t="str">
            <v>MOB-002</v>
          </cell>
          <cell r="B2602" t="str">
            <v>MOBILIZAÇÃO E DESMOBILIZAÇÃO DE OBRA - para obras executadas em centros urbanos ou próximos de centros urbanos</v>
          </cell>
        </row>
        <row r="2603">
          <cell r="A2603" t="str">
            <v>MOB-DES-020</v>
          </cell>
          <cell r="B2603" t="str">
            <v>OBRAS ATÉ O VALOR DE 1.000.000,00</v>
          </cell>
          <cell r="C2603" t="str">
            <v>%</v>
          </cell>
          <cell r="D2603" t="str">
            <v>0,50</v>
          </cell>
        </row>
        <row r="2604">
          <cell r="A2604" t="str">
            <v>MOB-DES-025</v>
          </cell>
          <cell r="B2604" t="str">
            <v>OBRAS COM VALOR ENTRE 1.000.000,01 E 3.000.000,00</v>
          </cell>
          <cell r="C2604" t="str">
            <v>%</v>
          </cell>
          <cell r="D2604" t="str">
            <v>0,30</v>
          </cell>
        </row>
        <row r="2605">
          <cell r="A2605" t="str">
            <v>MOB-DES-030</v>
          </cell>
          <cell r="B2605" t="str">
            <v>OBRAS COM VALORES ACIMA DE 3.000.000,01</v>
          </cell>
          <cell r="C2605" t="str">
            <v>%</v>
          </cell>
          <cell r="D2605" t="str">
            <v>0,20</v>
          </cell>
        </row>
        <row r="2607">
          <cell r="A2607" t="str">
            <v>MUR-001</v>
          </cell>
          <cell r="B2607" t="str">
            <v>MURO DE VEDAÇÃO DE CONCRETO PRÉ-MOLDADO TIPO CALHA V E ALVENARIA</v>
          </cell>
        </row>
        <row r="2608">
          <cell r="A2608" t="str">
            <v>MUR-BLO-005</v>
          </cell>
          <cell r="B2608" t="str">
            <v>MURO DIVISÓRIO BLOCO DE CONCRETO APARENTE E = 15 CM, H = 1,80 M, INCLUSIVE SAPATA DE CONCRETO ARMADO FCK = 15 MPA, 50 x 55 CM</v>
          </cell>
          <cell r="C2608" t="str">
            <v>M</v>
          </cell>
          <cell r="D2608" t="str">
            <v>216,16</v>
          </cell>
        </row>
        <row r="2609">
          <cell r="A2609" t="str">
            <v>MUR-BLO-010</v>
          </cell>
          <cell r="B2609" t="str">
            <v>MURO DIVISÓRIO BLOCO DE CONCRETO APARENTE E = 15 CM, H = 2,20 M, INCLUSIVE SAPATA DE CONCRETO ARMADO FCK = 15 MPA, 50 x 55 CM</v>
          </cell>
          <cell r="C2609" t="str">
            <v>M</v>
          </cell>
          <cell r="D2609" t="str">
            <v>237,47</v>
          </cell>
        </row>
        <row r="2610">
          <cell r="A2610" t="str">
            <v>MUR-BLO-015</v>
          </cell>
          <cell r="B2610" t="str">
            <v>MURO DIVISÓRIO BLOCO DE CONCRETO REVESTIDO E = 15 CM, H = 2,20 M, INCLUSIVE SAPATA DE CONCRETO ARMADO FCK = 15 MPA, 50 x 55 CM</v>
          </cell>
          <cell r="C2610" t="str">
            <v>M</v>
          </cell>
          <cell r="D2610" t="str">
            <v>364,02</v>
          </cell>
        </row>
        <row r="2611">
          <cell r="A2611" t="str">
            <v>MUR-CAL-005</v>
          </cell>
          <cell r="B2611" t="str">
            <v>MURO DE VEDAÇÃO DE CONCRETO PRÉ-MOLDADO TIPO CALHA V ALTURA LIVRE = 3,00 M, SAPATA CONCRETO 1:3:6, 30 X 50 CM</v>
          </cell>
          <cell r="C2611" t="str">
            <v>M</v>
          </cell>
          <cell r="D2611" t="str">
            <v>167,68</v>
          </cell>
        </row>
        <row r="2612">
          <cell r="A2612" t="str">
            <v>MUR-CAL-010</v>
          </cell>
          <cell r="B2612" t="str">
            <v>MURO DE VEDAÇÃO DE CONCRETO PRÉ-MOLDADO TIPO CALHA V ALTURA LIVRE = 2,50 M, SAPATA CONCRETO 1:3:6, 30 X 50 CM</v>
          </cell>
          <cell r="C2612" t="str">
            <v>M</v>
          </cell>
          <cell r="D2612" t="str">
            <v>161,95</v>
          </cell>
        </row>
        <row r="2613">
          <cell r="A2613" t="str">
            <v>MUR-COL-005</v>
          </cell>
          <cell r="B2613" t="str">
            <v>COLUNA DE ALVENARIA A VISTA DE SUPORTE DO PORTÃO (PARA CAIXA DE MEDIÇÃO DE ENERGIA OU PARA PLACA DO NOME DO PRÉDIO) 1,70 X 2,30 M</v>
          </cell>
          <cell r="C2613" t="str">
            <v>PÇ</v>
          </cell>
          <cell r="D2613" t="str">
            <v>752,45</v>
          </cell>
        </row>
        <row r="2614">
          <cell r="A2614" t="str">
            <v>MUR-CON-005</v>
          </cell>
          <cell r="B2614" t="str">
            <v>CONCERTINA CLIPADA MODELO ESPIRAL HELICOIDAL DUPLA D = 450 MM</v>
          </cell>
          <cell r="C2614" t="str">
            <v>M</v>
          </cell>
          <cell r="D2614" t="str">
            <v>43,10</v>
          </cell>
        </row>
        <row r="2615">
          <cell r="A2615" t="str">
            <v>MUR-CON-010</v>
          </cell>
          <cell r="B2615" t="str">
            <v>CONCERTINA CLIPADA MODELO ESPIRAL HELICOIDAL DUPLA D = 610 MM</v>
          </cell>
          <cell r="C2615" t="str">
            <v>M</v>
          </cell>
          <cell r="D2615" t="str">
            <v>48,10</v>
          </cell>
        </row>
        <row r="2616">
          <cell r="A2616" t="str">
            <v>MUR-CON-015</v>
          </cell>
          <cell r="B2616" t="str">
            <v>CONCERTINA CLIPADA MODELO ESPIRAL HELICOIDAL DUPLA D = 730 MM</v>
          </cell>
          <cell r="C2616" t="str">
            <v>M</v>
          </cell>
          <cell r="D2616" t="str">
            <v>53,10</v>
          </cell>
        </row>
        <row r="2617">
          <cell r="A2617" t="str">
            <v>MUR-DEF-005</v>
          </cell>
          <cell r="B2617" t="str">
            <v>COLOCAÇÃO DE DEFENSAS SOBRE O MURO FERRO CANTONEIRA L - 1" X 1/8" COMPRIMENTO = 85 CM, ESPAÇAMENTO 1,50 M E 5 FIADAS DE ARAME FARPADO</v>
          </cell>
          <cell r="C2617" t="str">
            <v>M</v>
          </cell>
          <cell r="D2617" t="str">
            <v>12,79</v>
          </cell>
        </row>
        <row r="2618">
          <cell r="A2618" t="str">
            <v>MUR-DEF-010</v>
          </cell>
          <cell r="B2618" t="str">
            <v>COLOCAÇÃO DE DEFENSAS SOBRE O MURO FERRO CANTONEIRA L - 1" X 1/8" COMPRIMENTO = 85 CM, ESPAÇAMENTO 1,50 M E 7 FIADAS DE ARAME FARPADO</v>
          </cell>
          <cell r="C2618" t="str">
            <v>M</v>
          </cell>
          <cell r="D2618" t="str">
            <v>13,67</v>
          </cell>
        </row>
        <row r="2619">
          <cell r="A2619" t="str">
            <v>MUR-TIJ-005</v>
          </cell>
          <cell r="B2619" t="str">
            <v>MURO DIVISÓRIO TIJOLO FURADO E = 10 CM, REBOCADO E PINTADO A LATEX H = 1,80 M, INCLUSIVE SAPATA DE CONCRETO ARMADO FCK = 15 MPA, 50 x 55 CM</v>
          </cell>
          <cell r="C2619" t="str">
            <v>M</v>
          </cell>
          <cell r="D2619" t="str">
            <v>335,95</v>
          </cell>
        </row>
        <row r="2620">
          <cell r="A2620" t="str">
            <v>MUR-TIJ-010</v>
          </cell>
          <cell r="B2620" t="str">
            <v>MURO DIVISÓRIO TIJOLO FURADO E = 10 CM, REBOCADO E PINTADO A LATEX H = 2,20 M, INCLUSIVE SAPATA DE CONCRETO ARMADO FCK = 15 MPA, 50 x 55 CM</v>
          </cell>
          <cell r="C2620" t="str">
            <v>M</v>
          </cell>
          <cell r="D2620" t="str">
            <v>363,00</v>
          </cell>
        </row>
        <row r="2621">
          <cell r="A2621" t="str">
            <v>MUR-TIJ-015</v>
          </cell>
          <cell r="B2621" t="str">
            <v>MURO DIVISÓRIO TIJOLO FURADO E = 10 CM, REBOCADO E PINTADO A LATEX H = 2,20 A 2,50 M, INCLUSIVE SAPATA DE CONCRETO ARMADO FCK = 15 MPA, 50 x 55 CM</v>
          </cell>
          <cell r="C2621" t="str">
            <v>M</v>
          </cell>
          <cell r="D2621" t="str">
            <v>454,92</v>
          </cell>
        </row>
        <row r="2622">
          <cell r="A2622" t="str">
            <v>MUR-TIJ-020</v>
          </cell>
          <cell r="B2622" t="str">
            <v>MURETA DE TIJOLO COMUM ESP. = 15CM, H = 105 CM, A REVESTIR</v>
          </cell>
          <cell r="C2622" t="str">
            <v>M</v>
          </cell>
          <cell r="D2622" t="str">
            <v>162,10</v>
          </cell>
        </row>
        <row r="2623">
          <cell r="A2623" t="str">
            <v>MUR-TIJ-025</v>
          </cell>
          <cell r="B2623" t="str">
            <v>MURETA DE TIJOLO COMUM ESP. = 15CM, H = 130 CM, A REVESTIR</v>
          </cell>
          <cell r="C2623" t="str">
            <v>M</v>
          </cell>
          <cell r="D2623" t="str">
            <v>183,61</v>
          </cell>
        </row>
        <row r="2625">
          <cell r="A2625" t="str">
            <v>OBR-001</v>
          </cell>
          <cell r="B2625" t="str">
            <v>OBRAS VIÁRIAS (PAVIMENTAÇÃO DE RUAS)</v>
          </cell>
        </row>
        <row r="2626">
          <cell r="A2626" t="str">
            <v>OBR-VIA-005</v>
          </cell>
          <cell r="B2626" t="str">
            <v>DESMATAMENTO, DESTOCAMENTO E LIMPEZA DE ÁRVORES, ARBUSTOS E VEGETAÇÃO RASTEIRA E = 30 CM</v>
          </cell>
          <cell r="C2626" t="str">
            <v>M2</v>
          </cell>
          <cell r="D2626" t="str">
            <v>0,24</v>
          </cell>
        </row>
        <row r="2627">
          <cell r="A2627" t="str">
            <v>OBR-VIA-010</v>
          </cell>
          <cell r="B2627" t="str">
            <v>CORTE DE ÁRVORE COM MOTO-SERRA</v>
          </cell>
          <cell r="C2627" t="str">
            <v>UN</v>
          </cell>
          <cell r="D2627" t="str">
            <v>18,07</v>
          </cell>
        </row>
        <row r="2628">
          <cell r="A2628" t="str">
            <v>OBR-VIA-015</v>
          </cell>
          <cell r="B2628" t="str">
            <v>ESCAVAÇÃO E CARGA COM TRATOR E CARREGADEIRA (MATERIAL DE 1ª CATEGORIA)</v>
          </cell>
          <cell r="C2628" t="str">
            <v>M3</v>
          </cell>
          <cell r="D2628" t="str">
            <v>3,28</v>
          </cell>
        </row>
        <row r="2629">
          <cell r="A2629" t="str">
            <v>OBR-VIA-020</v>
          </cell>
          <cell r="B2629" t="str">
            <v>ESCAVAÇÃO E CARGA COM TRATOR E CARREGADEIRA (MATERIAL DE 2ª CATEGORIA)</v>
          </cell>
          <cell r="C2629" t="str">
            <v>M3</v>
          </cell>
          <cell r="D2629" t="str">
            <v>3,83</v>
          </cell>
        </row>
        <row r="2630">
          <cell r="A2630" t="str">
            <v>OBR-VIA-025</v>
          </cell>
          <cell r="B2630" t="str">
            <v>CARGA, TRANSPORTE E DESCARGA DE MATERIAL DE 1ª CATEGORIA, COM CAMINHÃO DMT 0 A 200 M</v>
          </cell>
          <cell r="C2630" t="str">
            <v>M3</v>
          </cell>
          <cell r="D2630" t="str">
            <v>2,69</v>
          </cell>
        </row>
        <row r="2631">
          <cell r="A2631" t="str">
            <v>OBR-VIA-030</v>
          </cell>
          <cell r="B2631" t="str">
            <v>CARGA, TRANSPORTE E DESCARGA DE MATERIAL DE 1ª CATEGORIA, COM CAMINHÃO DMT 200 A 400 M</v>
          </cell>
          <cell r="C2631" t="str">
            <v>M3</v>
          </cell>
          <cell r="D2631" t="str">
            <v>2,87</v>
          </cell>
        </row>
        <row r="2632">
          <cell r="A2632" t="str">
            <v>OBR-VIA-035</v>
          </cell>
          <cell r="B2632" t="str">
            <v>CARGA, TRANSPORTE E DESCARGA DE MATERIAL DE 1ª CATEGORIA, COM CAMINHÃO DMT 400 A 600 M</v>
          </cell>
          <cell r="C2632" t="str">
            <v>M3</v>
          </cell>
          <cell r="D2632" t="str">
            <v>3,25</v>
          </cell>
        </row>
        <row r="2633">
          <cell r="A2633" t="str">
            <v>OBR-VIA-040</v>
          </cell>
          <cell r="B2633" t="str">
            <v>CARGA, TRANSPORTE E DESCARGA DE MATERIAL DE 1ª CATEGORIA, COM CAMINHÃO DMT 600 A 800 M</v>
          </cell>
          <cell r="C2633" t="str">
            <v>M3</v>
          </cell>
          <cell r="D2633" t="str">
            <v>3,44</v>
          </cell>
        </row>
        <row r="2634">
          <cell r="A2634" t="str">
            <v>OBR-VIA-045</v>
          </cell>
          <cell r="B2634" t="str">
            <v>CARGA, TRANSPORTE E DESCARGA DE MATERIAL DE 1ª CATEGORIA, COM CAMINHÃO DMT 800 A 1.000 M</v>
          </cell>
          <cell r="C2634" t="str">
            <v>M3</v>
          </cell>
          <cell r="D2634" t="str">
            <v>3,80</v>
          </cell>
        </row>
        <row r="2635">
          <cell r="A2635" t="str">
            <v>OBR-VIA-050</v>
          </cell>
          <cell r="B2635" t="str">
            <v>CARGA, TRANSPORTE E DESCARGA DE MATERIAL DE 1ª CATEGORIA, COM CAMINHÃO DMT 1.000 A 1.200 M</v>
          </cell>
          <cell r="C2635" t="str">
            <v>M3</v>
          </cell>
          <cell r="D2635" t="str">
            <v>3,95</v>
          </cell>
        </row>
        <row r="2636">
          <cell r="A2636" t="str">
            <v>OBR-VIA-055</v>
          </cell>
          <cell r="B2636" t="str">
            <v>CARGA, TRANSPORTE E DESCARGA DE MATERIAL DE 1ª CATEGORIA, COM CAMINHÃO DMT 1.200 A 1.400 M</v>
          </cell>
          <cell r="C2636" t="str">
            <v>M3</v>
          </cell>
          <cell r="D2636" t="str">
            <v>4,13</v>
          </cell>
        </row>
        <row r="2637">
          <cell r="A2637" t="str">
            <v>OBR-VIA-060</v>
          </cell>
          <cell r="B2637" t="str">
            <v>CARGA, TRANSPORTE E DESCARGA DE MATERIAL DE 1ª CATEGORIA, COM CAMINHÃO DMT 1.400 A 1.600 M</v>
          </cell>
          <cell r="C2637" t="str">
            <v>M3</v>
          </cell>
          <cell r="D2637" t="str">
            <v>4,48</v>
          </cell>
        </row>
        <row r="2638">
          <cell r="A2638" t="str">
            <v>OBR-VIA-065</v>
          </cell>
          <cell r="B2638" t="str">
            <v>CARGA, TRANSPORTE E DESCARGA DE MATERIAL DE 1ª CATEGORIA, COM CAMINHÃO DMT 1.600 A 1.800 M</v>
          </cell>
          <cell r="C2638" t="str">
            <v>M3</v>
          </cell>
          <cell r="D2638" t="str">
            <v>5,02</v>
          </cell>
        </row>
        <row r="2639">
          <cell r="A2639" t="str">
            <v>OBR-VIA-066</v>
          </cell>
          <cell r="B2639" t="str">
            <v>CARGA, TRANSPORTE E DESCARGA DE MATERIAL DE 1ª CATEGORIA, COM CAMINHÃO DMT 1.800 A 2.000 M</v>
          </cell>
          <cell r="C2639" t="str">
            <v>M3</v>
          </cell>
          <cell r="D2639" t="str">
            <v>5,02</v>
          </cell>
        </row>
        <row r="2640">
          <cell r="A2640" t="str">
            <v>OBR-VIA-070</v>
          </cell>
          <cell r="B2640" t="str">
            <v>EXECUÇÃO DE REVESTIMENTO PRIMÁRIO, INCLUINDO ESCAVAÇÃO, CARGA, DESCARGA, ESPALHAMENTO E COMPACTAÇÃO DO MATERIAL</v>
          </cell>
          <cell r="C2640" t="str">
            <v>M3</v>
          </cell>
          <cell r="D2640" t="str">
            <v>6,98</v>
          </cell>
        </row>
        <row r="2641">
          <cell r="A2641" t="str">
            <v>OBR-VIA-075</v>
          </cell>
          <cell r="B2641" t="str">
            <v>ESCAVAÇÃO MANUAL DE SOLOS, EM VALAS, INCLUINDO REMOÇÃO PARA BOTA FORA DO LEITO ESTRADAL H &lt;= 1,50 M</v>
          </cell>
          <cell r="C2641" t="str">
            <v>M3</v>
          </cell>
          <cell r="D2641" t="str">
            <v>30,11</v>
          </cell>
        </row>
        <row r="2642">
          <cell r="A2642" t="str">
            <v>OBR-VIA-080</v>
          </cell>
          <cell r="B2642" t="str">
            <v>ESCAVAÇÃO MANUAL DE SOLOS, EM VALAS, INCLUINDO REMOÇÃO PARA BOTA FORA DO LEITO ESTRADAL H = 1,50 M A 3,00 M</v>
          </cell>
          <cell r="C2642" t="str">
            <v>M3</v>
          </cell>
          <cell r="D2642" t="str">
            <v>39,28</v>
          </cell>
        </row>
        <row r="2643">
          <cell r="A2643" t="str">
            <v>OBR-VIA-085</v>
          </cell>
          <cell r="B2643" t="str">
            <v>ESCAVAÇÃO MECÂNICA DE VALAS DE MATERIAL DE 1ª CATEGORIA, INCLUINDO REMOÇÃO PARA BOTA FORA DO LEITO ESTRADAL</v>
          </cell>
          <cell r="C2643" t="str">
            <v>M3</v>
          </cell>
          <cell r="D2643" t="str">
            <v>6,03</v>
          </cell>
        </row>
        <row r="2644">
          <cell r="A2644" t="str">
            <v>OBR-VIA-090</v>
          </cell>
          <cell r="B2644" t="str">
            <v>ESCAVAÇÃO MECÂNICA DE VALAS DE MATERIAL DE 2ª CATEGORIA, INCLUINDO REMOÇÃO PARA BOTA FORA DO LEITO ESTRADAL</v>
          </cell>
          <cell r="C2644" t="str">
            <v>M3</v>
          </cell>
          <cell r="D2644" t="str">
            <v>9,05</v>
          </cell>
        </row>
        <row r="2645">
          <cell r="A2645" t="str">
            <v>OBR-VIA-095</v>
          </cell>
          <cell r="B2645" t="str">
            <v>MURO DE ARRIMO EM GABIÃO CAIXA (GALVANIZADO)</v>
          </cell>
          <cell r="C2645" t="str">
            <v>M3</v>
          </cell>
          <cell r="D2645" t="str">
            <v>218,92</v>
          </cell>
        </row>
        <row r="2646">
          <cell r="A2646" t="str">
            <v>OBR-VIA-100</v>
          </cell>
          <cell r="B2646" t="str">
            <v>MURO DE ARRIMO EM GABIÃO CAIXA (REVESTIDO COM PVC)</v>
          </cell>
          <cell r="C2646" t="str">
            <v>M3</v>
          </cell>
          <cell r="D2646" t="str">
            <v>231,90</v>
          </cell>
        </row>
        <row r="2647">
          <cell r="A2647" t="str">
            <v>OBR-VIA-105</v>
          </cell>
          <cell r="B2647" t="str">
            <v>GABIÃO COLCHÃO RENO E = 30 CM, REVESTIDO EM PVC</v>
          </cell>
          <cell r="C2647" t="str">
            <v>M2</v>
          </cell>
          <cell r="D2647" t="str">
            <v>80,46</v>
          </cell>
        </row>
        <row r="2648">
          <cell r="A2648" t="str">
            <v>OBR-VIA-110</v>
          </cell>
          <cell r="B2648" t="str">
            <v>GABIÃO COLCHÃO RENO E = 23 CM, REVESTIDO EM PVC</v>
          </cell>
          <cell r="C2648" t="str">
            <v>M2</v>
          </cell>
          <cell r="D2648" t="str">
            <v>75,73</v>
          </cell>
        </row>
        <row r="2649">
          <cell r="A2649" t="str">
            <v>OBR-VIA-115</v>
          </cell>
          <cell r="B2649" t="str">
            <v>GABIÃO COLCHÃO RENO E = 17 CM, REVESTIDO EM PVC</v>
          </cell>
          <cell r="C2649" t="str">
            <v>M2</v>
          </cell>
          <cell r="D2649" t="str">
            <v>64,82</v>
          </cell>
        </row>
        <row r="2650">
          <cell r="A2650" t="str">
            <v>OBR-VIA-116</v>
          </cell>
          <cell r="B2650" t="str">
            <v>GEOTÊXTIL NÃO TECIDO PARA ESTABILIZAÇÃO DE SOLOS</v>
          </cell>
          <cell r="C2650" t="str">
            <v>M2</v>
          </cell>
          <cell r="D2650" t="str">
            <v>6,63</v>
          </cell>
        </row>
        <row r="2651">
          <cell r="A2651" t="str">
            <v>OBR-VIA-118</v>
          </cell>
          <cell r="B2651" t="str">
            <v>RASPAGEM MECANIZADA DO TERRENO ATÉ 40 CM DE PROFUNDIDADE, UTILIZANDO TRATOR SOBRE ESTEIRAS</v>
          </cell>
          <cell r="C2651" t="str">
            <v>M2</v>
          </cell>
          <cell r="D2651" t="str">
            <v>0,20</v>
          </cell>
        </row>
        <row r="2652">
          <cell r="A2652" t="str">
            <v>OBR-VIA-120</v>
          </cell>
          <cell r="B2652" t="str">
            <v>PATROLAMENTO</v>
          </cell>
          <cell r="C2652" t="str">
            <v>M2</v>
          </cell>
          <cell r="D2652" t="str">
            <v>0,03</v>
          </cell>
        </row>
        <row r="2653">
          <cell r="A2653" t="str">
            <v>OBR-VIA-125</v>
          </cell>
          <cell r="B2653" t="str">
            <v>REGULARIZAÇÃO DO SUBLEITO COM PROCTOR NORMAL</v>
          </cell>
          <cell r="C2653" t="str">
            <v>M2</v>
          </cell>
          <cell r="D2653" t="str">
            <v>1,15</v>
          </cell>
        </row>
        <row r="2654">
          <cell r="A2654" t="str">
            <v>OBR-VIA-130</v>
          </cell>
          <cell r="B2654" t="str">
            <v>REGULARIZAÇÃO DO SUBLEITO COM PROCTOR INTERMEDIÁRIO</v>
          </cell>
          <cell r="C2654" t="str">
            <v>M2</v>
          </cell>
          <cell r="D2654" t="str">
            <v>1,21</v>
          </cell>
        </row>
        <row r="2655">
          <cell r="A2655" t="str">
            <v>OBR-VIA-131</v>
          </cell>
          <cell r="B2655" t="str">
            <v>REGULARIZAÇÃO DO SUBLEITO COM PROCTOR INTERNORMAL</v>
          </cell>
          <cell r="C2655" t="str">
            <v>M2</v>
          </cell>
          <cell r="D2655" t="str">
            <v>1,18</v>
          </cell>
        </row>
        <row r="2656">
          <cell r="A2656" t="str">
            <v>OBR-VIA-135</v>
          </cell>
          <cell r="B2656" t="str">
            <v>EXECUÇÃO DE REFORÇO DO SUBLEITO, INCLUINDO ESCAVAÇÃO, CARGA, DESCARGA, HOMOGENIZAÇÃO, UMIDECIMENTO, ESPALAMENTO E COMPACTAÇÃO DE MATERIAL (PROCTOR INTERMEDIÁRIO)</v>
          </cell>
          <cell r="C2656" t="str">
            <v>M3</v>
          </cell>
          <cell r="D2656" t="str">
            <v>7,91</v>
          </cell>
        </row>
        <row r="2657">
          <cell r="A2657" t="str">
            <v>OBR-VIA-140</v>
          </cell>
          <cell r="B2657" t="str">
            <v>EXECUÇÃO DE SUB-BASE DE SOLO ESTABILIZADO GRANULOMETRICAMENTE SEM MISTURA COM PROCTOR INTERMEDIÁRIO, INCLUINDO ESCAVAÇÃO, CARGA, DESCARGA, ESPALHAMENTO E COMPACTAÇÃO DO MATERIAL, EXCLUSIVE AQUISIÇÃO E TRANSPORTE DO MATERIAL</v>
          </cell>
          <cell r="C2657" t="str">
            <v>M3</v>
          </cell>
          <cell r="D2657" t="str">
            <v>10,42</v>
          </cell>
        </row>
        <row r="2658">
          <cell r="A2658" t="str">
            <v>OBR-VIA-145</v>
          </cell>
          <cell r="B2658" t="str">
            <v>EXECUÇÃO DE BASE DE SOLO ESTABILIZADO GRANULOMETRICAMENTE SEM MISTURA COM PROCTOR INTERMEDIÁRIO, INCLUINDO ESCAVAÇÃO, CARGA, DESCARGA, ESPALHAMENTO E COMPACTAÇÃO DO MATERIAL, EXCLUSIVE AQUISIÇÃO E TRANSPORTE DO MATERIAL</v>
          </cell>
          <cell r="C2658" t="str">
            <v>M3</v>
          </cell>
          <cell r="D2658" t="str">
            <v>10,42</v>
          </cell>
        </row>
        <row r="2659">
          <cell r="A2659" t="str">
            <v>OBR-VIA-150</v>
          </cell>
          <cell r="B2659" t="str">
            <v>RECONFECÇÃO DE SUB-BASE OU BASE COM REAPROVEITAMENTO DO MATERIAL (PROCTOR INTERMEDIÁRIO)</v>
          </cell>
          <cell r="C2659" t="str">
            <v>M3</v>
          </cell>
          <cell r="D2659" t="str">
            <v>9,10</v>
          </cell>
        </row>
        <row r="2660">
          <cell r="A2660" t="str">
            <v>OBR-VIA-151</v>
          </cell>
          <cell r="B2660" t="str">
            <v>EXECUÇÃO DE BASE DE BICA CORRIDA, INCLUINDO FORNECIMENTODA BICA, CARGA, DESCARGA, ESPALHAMENTO E COMPACTAÇÃO DO MATERIAL (PROCTOR INTERMEDIÁRIO), EXCLUSIVE TRANSPORTE DO MATERIAL</v>
          </cell>
          <cell r="C2660" t="str">
            <v>M3</v>
          </cell>
          <cell r="D2660" t="str">
            <v>38,41</v>
          </cell>
        </row>
        <row r="2661">
          <cell r="A2661" t="str">
            <v>OBR-VIA-152</v>
          </cell>
          <cell r="B2661" t="str">
            <v>EXECUÇÃO DE BASE DE MINÉRIO, INCLUINDO CARGA, DESCARGA, ESPALHAMENTO E COMPACTAÇÃO DO MATERIAL, EXCLUSIVE AQUISIÇÃO E TRANSPORTE DO MATERIAL (PROCTOR INTERMEDIÁRIO)</v>
          </cell>
          <cell r="C2661" t="str">
            <v>M3</v>
          </cell>
          <cell r="D2661" t="str">
            <v>10,42</v>
          </cell>
        </row>
        <row r="2662">
          <cell r="A2662" t="str">
            <v>OBR-VIA-153</v>
          </cell>
          <cell r="B2662" t="str">
            <v>EXECUÇÃO DE BASE DE MINÉRIO, INCLUINDO CARGA, DESCARGA, ESPALHAMENTO E COMPACTAÇÃO DO MATERIAL, EXCLUSIVE AQUISIÇÃO E TRANSPORTE DO MATERIAL (PROCTOR INTERMODIFICADO)</v>
          </cell>
          <cell r="C2662" t="str">
            <v>M3</v>
          </cell>
          <cell r="D2662" t="str">
            <v>10,67</v>
          </cell>
        </row>
        <row r="2663">
          <cell r="A2663" t="str">
            <v>OBR-VIA-155</v>
          </cell>
          <cell r="B2663" t="str">
            <v>EXECUÇÃO DE BASE DE BRITA GRADUADA, INCLUINDO FORNECIMENTODA BICA, CARGA, DESCARGA, ESPALHAMENTO E COMPACTAÇÃO DO MATERIAL (PROCTOR INTERMEDIÁRIO), EXCLUSIVE TRANSPORTE DO MATERIAL</v>
          </cell>
          <cell r="C2663" t="str">
            <v>M3</v>
          </cell>
          <cell r="D2663" t="str">
            <v>65,24</v>
          </cell>
        </row>
        <row r="2664">
          <cell r="A2664" t="str">
            <v>OBR-VIA-156</v>
          </cell>
          <cell r="B2664" t="str">
            <v>EXECUÇÃO DE BASE DE ESCÓRIA, INCLUINDO CARGA, DESCARGA, ESPALHAMENTO E COMPACTAÇÃO DO MATERIAL, EXCLUSIVE AQUISIÇÃO E TRANSPORTE DO MATERIAL (PROCTOR INTERMEDIÁRIO), EXCLUSIVE TRANSPORTE DO MATERIAL</v>
          </cell>
          <cell r="C2664" t="str">
            <v>M3</v>
          </cell>
          <cell r="D2664" t="str">
            <v>7,55</v>
          </cell>
        </row>
        <row r="2665">
          <cell r="A2665" t="str">
            <v>OBR-VIA-157</v>
          </cell>
          <cell r="B2665" t="str">
            <v>EXECUÇÃO DE BASE DE ESCÓRIA, INCLUINDO CARGA, DESCARGA, ESPALHAMENTO E COMPACTAÇÃO DO MATERIAL, EXCLUSIVE AQUISIÇÃO E TRANSPORTE DO MATERIAL (PROCTOR INTERMODIFICADO)</v>
          </cell>
          <cell r="C2665" t="str">
            <v>M3</v>
          </cell>
          <cell r="D2665" t="str">
            <v>7,80</v>
          </cell>
        </row>
        <row r="2666">
          <cell r="A2666" t="str">
            <v>OBR-VIA-160</v>
          </cell>
          <cell r="B2666" t="str">
            <v>EXECUÇÃO DE IMPRIMAÇÃO COM MATERIAL BETUMINOSO, INCLUINDO FORNECIMENTO E TRANSPORTE DO MATERIAL BETUMINOSO DENTRO DO CANTEIRO DE OBRAS, EXCLUSIVE TRANSPORTE DO MATERIAL BETUMINOSO ATÉ A USINA</v>
          </cell>
          <cell r="C2666" t="str">
            <v>M2</v>
          </cell>
          <cell r="D2666" t="str">
            <v>2,55</v>
          </cell>
        </row>
        <row r="2667">
          <cell r="A2667" t="str">
            <v>OBR-VIA-165</v>
          </cell>
          <cell r="B2667" t="str">
            <v>EXECUÇÃO DE PINTURA DE LIGAÇÃO COM MATERIAL BETUMINOSO, INCLUINDO FORNECIMENTO E TRANSPORTE DO MATERIAL BETUMINOSO DENTRO DO CANTEIRO DE OBRAS, EXCLUSIVE TRANSPORTE DO MATERIAL BETUMINOSO ATÉ A USINA</v>
          </cell>
          <cell r="C2667" t="str">
            <v>M2</v>
          </cell>
          <cell r="D2667" t="str">
            <v>0,70</v>
          </cell>
        </row>
        <row r="2668">
          <cell r="A2668" t="str">
            <v>OBR-VIA-170</v>
          </cell>
          <cell r="B2668" t="str">
            <v>EXECUÇÃO DE TRATAMENTO SUPERFICIAL SIMPLES (TSS) COM MATERIAL BETUMINOSO, INCLUINDO FORNECIMENTO DOS AGREGADOS E TRANSPORTE DO MATERIAL BETUMINOSO DENTRO DO CANTEIRO DE OBRAS, EXCLUSIVE TRANSPORTE DO MATERIAL BETUMINOSO E AGREGADOS ATÉ A USINA</v>
          </cell>
          <cell r="C2668" t="str">
            <v>M2</v>
          </cell>
          <cell r="D2668" t="str">
            <v>3,49</v>
          </cell>
        </row>
        <row r="2669">
          <cell r="A2669" t="str">
            <v>OBR-VIA-175</v>
          </cell>
          <cell r="B2669" t="str">
            <v>EXECUÇÃO DE TRATAMENTO SUPERFICIAL DUPLO (TSD) COM MATERIAL BETUMINOSO, INCLUINDO FORNECIMENTO DOS AGREGADOS E TRANSPORTE DO MATERIAL BETUMINOSO DENTRO DO CANTEIRO DE OBRAS, EXCLUSIVE TRANSPORTE DO MATERIAL BETUMINOSO E AGREGADOS ATÉ A USINA</v>
          </cell>
          <cell r="C2669" t="str">
            <v>M2</v>
          </cell>
          <cell r="D2669" t="str">
            <v>5,82</v>
          </cell>
        </row>
        <row r="2670">
          <cell r="A2670" t="str">
            <v>OBR-VIA-176</v>
          </cell>
          <cell r="B2670" t="str">
            <v>EXECUÇÃO DE TRATAMENTO SUPERFICIAL DUPLO (TSD) COM EMULSÃO ASFÁLTICA MODIFICADA POR POLÍMERO, COM MATERIAL BETUMINOSO, INCLUINDO FORNECIMENTO DOS AGREGADOS E TRANSPORTE DO MATERIAL BETUMINOSO DENTRO DO CANTEIRO DE OBRAS, EXCLUSIVE TRANSPORTE DO MATERIAL B</v>
          </cell>
          <cell r="C2670" t="str">
            <v>M2</v>
          </cell>
          <cell r="D2670" t="str">
            <v>6,75</v>
          </cell>
        </row>
        <row r="2671">
          <cell r="A2671" t="str">
            <v>OBR-VIA-180</v>
          </cell>
          <cell r="B2671" t="str">
            <v>EXECUÇÃO DE CONCRETO BETUMINOSO USINADO A QUENTE (CBUQ) COM MATERIAL BETUMINOSO, INCLUINDO FORNECIMENTO DOS AGREGADOS E TRANSPORTE DO MATERIAL BETUMINOSO DENTRO DO CANTEIRO DE OBRAS, EXCLUSIVE TRANSPORTE DO MATERIAL BETUMINOSO E AGREGADOS ATÉ A USINA</v>
          </cell>
          <cell r="C2671" t="str">
            <v>M3</v>
          </cell>
          <cell r="D2671" t="str">
            <v>347,23</v>
          </cell>
        </row>
        <row r="2672">
          <cell r="A2672" t="str">
            <v>OBR-VIA-185</v>
          </cell>
          <cell r="B2672" t="str">
            <v>EXECUÇÃO DE CONCRETO BETUMINOSO USINADO A QUENTE (CBUQ) COM MATERIAL BETUMINOSO, INCLUINDO FORNECIMENTO DOS AGREGADOS E TRANSPORTE DO MATERIAL BETUMINOSO DENTRO DO CANTEIRO DE OBRAS, EXCLUSIVE TRANSPORTE DO MATERIAL BETUMINOSO E AGREGADOS ATÉ A USINA</v>
          </cell>
          <cell r="C2672" t="str">
            <v>T</v>
          </cell>
          <cell r="D2672" t="str">
            <v>144,66</v>
          </cell>
        </row>
        <row r="2673">
          <cell r="A2673" t="str">
            <v>OBR-VIA-190</v>
          </cell>
          <cell r="B2673" t="str">
            <v>EXECUÇÃO DE PRÉ MISTURADO A FRIO (PMF) COM MATERIAL BETUMINOSO, INCLUINDO FORNECIMENTO DOS AGREGADOS E TRANSPORTE DO MATERIAL BETUMINOSO DENTRO DO CANTEIRO DE OBRAS, EXCLUSIVE TRANSPORTE DO MATERIAL BETUMINOSO E AGREGADOS ATÉ A USINA</v>
          </cell>
          <cell r="C2673" t="str">
            <v>M3</v>
          </cell>
          <cell r="D2673" t="str">
            <v>274,98</v>
          </cell>
        </row>
        <row r="2674">
          <cell r="A2674" t="str">
            <v>OBR-VIA-195</v>
          </cell>
          <cell r="B2674" t="str">
            <v>EXECUÇÃO DE PRÉ MISTURADO A FRIO (PMF) COM MATERIAL BETUMINOSO, INCLUINDO FORNECIMENTO DOS AGREGADOS E TRANSPORTE DO MATERIAL BETUMINOSO DENTRO DO CANTEIRO DE OBRAS, EXCLUSIVE TRANSPORTE DO MATERIAL BETUMINOSO E AGREGADOS ATÉ A USINA</v>
          </cell>
          <cell r="C2674" t="str">
            <v>T</v>
          </cell>
          <cell r="D2674" t="str">
            <v>130,93</v>
          </cell>
        </row>
        <row r="2675">
          <cell r="A2675" t="str">
            <v>OBR-VIA-200</v>
          </cell>
          <cell r="B2675" t="str">
            <v>EXECUÇÃO DE PAVIMENTO DE ALVENARIA POLIÉDRICA, INCLUINDO FORNECIMENTO DE TODOS DO MATERIAIS, COLCHÃO DE ASSENTAMENTO; EXCLUISIVE O TRANSPORTE DA ALVENARIA POLIÉDRICA</v>
          </cell>
          <cell r="C2675" t="str">
            <v>M2</v>
          </cell>
          <cell r="D2675" t="str">
            <v>23,64</v>
          </cell>
        </row>
        <row r="2676">
          <cell r="A2676" t="str">
            <v>OBR-VIA-205</v>
          </cell>
          <cell r="B2676" t="str">
            <v>EXECUÇÃO DE PAVIMENTO EM CALÇAMENTO DE PARALELEPÍPEDO, INCLUINDO FORNECIMENTO DE TODOS OS MATERIAIS, COLCHÃO DE ASSENTAMENTO; EXCLUSIVE O TRANSPORTE DO PARALELEPÍPEDO</v>
          </cell>
          <cell r="C2676" t="str">
            <v>M2</v>
          </cell>
          <cell r="D2676" t="str">
            <v>23,45</v>
          </cell>
        </row>
        <row r="2677">
          <cell r="A2677" t="str">
            <v>OBR-VIA-206</v>
          </cell>
          <cell r="B2677" t="str">
            <v>PARALELEPÍPEDO, RETIRADA E REASSENTAMENTO SOBRE COXIM DE AREIA</v>
          </cell>
          <cell r="C2677" t="str">
            <v>M2</v>
          </cell>
          <cell r="D2677" t="str">
            <v>15,33</v>
          </cell>
        </row>
        <row r="2678">
          <cell r="A2678" t="str">
            <v>OBR-VIA-207</v>
          </cell>
          <cell r="B2678" t="str">
            <v>ALVENARIA POLIÉDRICA, RETIRADA E REASSENTAMENTO SOBRE COXIM DE AREIA</v>
          </cell>
          <cell r="C2678" t="str">
            <v>M2</v>
          </cell>
          <cell r="D2678" t="str">
            <v>11,64</v>
          </cell>
        </row>
        <row r="2679">
          <cell r="A2679" t="str">
            <v>OBR-VIA-208</v>
          </cell>
          <cell r="B2679" t="str">
            <v>CALÇAMENTO EM BLOQUETE, RETIRADA E REASSENTAMENTO SOBRE COXIM DE AREIA</v>
          </cell>
          <cell r="C2679" t="str">
            <v>M2</v>
          </cell>
          <cell r="D2679" t="str">
            <v>14,60</v>
          </cell>
        </row>
        <row r="2680">
          <cell r="A2680" t="str">
            <v>OBR-VIA-210</v>
          </cell>
          <cell r="B2680" t="str">
            <v>EXECUÇÃO DE CALÇAMENTO EM BLOQUETE - E = 6 CM - FCK = 25 MPA, INCLUINDO FORNECIMENTO E TRANSPORTE DE TODOS OS MATERIAIS, COLCHÃO DE ASSENTAMENTO E = 6 CM</v>
          </cell>
          <cell r="C2680" t="str">
            <v>M2</v>
          </cell>
          <cell r="D2680" t="str">
            <v>37,30</v>
          </cell>
        </row>
        <row r="2681">
          <cell r="A2681" t="str">
            <v>OBR-VIA-215</v>
          </cell>
          <cell r="B2681" t="str">
            <v>EXECUÇÃO DE CALÇAMENTO EM BLOQUETE - E = 8 CM - FCK = 35 MPA, INCLUINDO FORNECIMENTO E TRANSPORTE DE TODOS OS MATERIAIS, COLCHÃO DE ASSENTAMENTO E = 6 CM</v>
          </cell>
          <cell r="C2681" t="str">
            <v>M2</v>
          </cell>
          <cell r="D2681" t="str">
            <v>46,54</v>
          </cell>
        </row>
        <row r="2682">
          <cell r="A2682" t="str">
            <v>OBR-VIA-216</v>
          </cell>
          <cell r="B2682" t="str">
            <v>PISO DE CONCRETO PRÉ-MOLDADO INTERTRAVADO E = 6 CM - FCK = 35 MPA, , INCLUINDO FORNECIMENTO E TRANSPORTE DE TODOS OS MATERIAIS, COLCHÃO DE ASSENTAMENTO E = 6 CM</v>
          </cell>
          <cell r="C2682" t="str">
            <v>M2</v>
          </cell>
          <cell r="D2682" t="str">
            <v>56,73</v>
          </cell>
        </row>
        <row r="2683">
          <cell r="A2683" t="str">
            <v>OBR-VIA-217</v>
          </cell>
          <cell r="B2683" t="str">
            <v>PISO DE CONCRETO PRÉ-MOLDADO INTERTRAVADO E = 8 CM - FCK = 35 MPA, INCLUINDO FORNECIMENTO E TRANSPORTE DE TODOS OS MATERIAIS, COLCHÃO DE ASSENTAMENTO E = 6 CM</v>
          </cell>
          <cell r="C2683" t="str">
            <v>M2</v>
          </cell>
          <cell r="D2683" t="str">
            <v>61,31</v>
          </cell>
        </row>
        <row r="2684">
          <cell r="A2684" t="str">
            <v>OBR-VIA-218</v>
          </cell>
          <cell r="B2684" t="str">
            <v>PISO DE CONCRETO PRÉ-MOLDADO INTERTRAVADO E = 10 CM - FCK = 35 MPA, INCLUINDO FORNECIMENTO E TRANSPORTE DE TODOS OS MATERIAIS, COLCHÃO DE ASSENTAMENTO E = 6 CM</v>
          </cell>
          <cell r="C2684" t="str">
            <v>M2</v>
          </cell>
          <cell r="D2684" t="str">
            <v>66,35</v>
          </cell>
        </row>
        <row r="2685">
          <cell r="A2685" t="str">
            <v>OBR-VIA-219</v>
          </cell>
          <cell r="B2685" t="str">
            <v>PISO DE CONCRETO PRÉ-MOLDADO INTERTRAVADO E = 10 CM - FCK = 40 MPA, INCLUINDO FORNECIMENTO E TRANSPORTE DE TODOS OS MATERIAIS, COLCHÃO DE ASSENTAMENTO E = 6 CM</v>
          </cell>
          <cell r="C2685" t="str">
            <v>M2</v>
          </cell>
          <cell r="D2685" t="str">
            <v>68,17</v>
          </cell>
        </row>
        <row r="2686">
          <cell r="A2686" t="str">
            <v>OBR-VIA-220</v>
          </cell>
          <cell r="B2686" t="str">
            <v>EXECUÇÃO DE TACHÃO REFLETIVO TIPO SHTRG, COM CATADIÓTRICO NAS DUAS FACES, INCLUINDO FORNECIMENTO, COLOCAÇÃO E TRANSPORTE DE TODOS OS MATERIAIS</v>
          </cell>
          <cell r="C2686" t="str">
            <v>UN</v>
          </cell>
          <cell r="D2686" t="str">
            <v>20,70</v>
          </cell>
        </row>
        <row r="2687">
          <cell r="A2687" t="str">
            <v>OBR-VIA-225</v>
          </cell>
          <cell r="B2687" t="str">
            <v>EXECUÇÃO DE TACHÃO REFLETIVO TIPO SHTRG, COM CATADIÓTRICO EM APENAS UMA FACE, INCLUINDO FORNECIMENTO, COLOCAÇÃO E TRANSPORTE DE TODOS OS MATERIAIS</v>
          </cell>
          <cell r="C2687" t="str">
            <v>UN</v>
          </cell>
          <cell r="D2687" t="str">
            <v>18,75</v>
          </cell>
        </row>
        <row r="2688">
          <cell r="A2688" t="str">
            <v>OBR-VIA-230</v>
          </cell>
          <cell r="B2688" t="str">
            <v>EXECUÇÃO DE TACHA REFLETIVA TIPO SHTRP, COM CATADIÓTRICO NAS DUAS FACES, INCLUINDO FORNECIMENTO, COLOCAÇÃO E TRANSPORTE DE TODOS OS MATERIAIS</v>
          </cell>
          <cell r="C2688" t="str">
            <v>UN</v>
          </cell>
          <cell r="D2688" t="str">
            <v>6,50</v>
          </cell>
        </row>
        <row r="2689">
          <cell r="A2689" t="str">
            <v>OBR-VIA-235</v>
          </cell>
          <cell r="B2689" t="str">
            <v>EXECUÇÃO DE TACHA REFLETIVA TIPO SHTRP, COM CATADIÓTRICO EM APENAS UMA FACE, INCLUINDO FORNECIMENTO, COLOCAÇÃO E TRANSPORTE DE TODOS OS MATERIAIS</v>
          </cell>
          <cell r="C2689" t="str">
            <v>UN</v>
          </cell>
          <cell r="D2689" t="str">
            <v>5,69</v>
          </cell>
        </row>
        <row r="2690">
          <cell r="A2690" t="str">
            <v>OBR-VIA-240</v>
          </cell>
          <cell r="B2690" t="str">
            <v>EXECUÇÃO DE LINHAS COM RESINA ACRÍLICA COM E = 0,6 MM, L = 8 CM, INCLUINDO PRÉ-MARCAÇÃO, FORNECIMENTO E TRANSPORTE DE TODOS OS MATERIAIS</v>
          </cell>
          <cell r="C2690" t="str">
            <v>M</v>
          </cell>
          <cell r="D2690" t="str">
            <v>0,84</v>
          </cell>
        </row>
        <row r="2691">
          <cell r="A2691" t="str">
            <v>OBR-VIA-245</v>
          </cell>
          <cell r="B2691" t="str">
            <v>EXECUÇÃO DE LINHAS COM RESINA ACRÍLICA COM E = 0,6 MM, L = 10 CM, INCLUINDO PRÉ-MARCAÇÃO, FORNECIMENTO E TRANSPORTE DE TODOS OS MATERIAIS</v>
          </cell>
          <cell r="C2691" t="str">
            <v>M</v>
          </cell>
          <cell r="D2691" t="str">
            <v>1,05</v>
          </cell>
        </row>
        <row r="2692">
          <cell r="A2692" t="str">
            <v>OBR-VIA-250</v>
          </cell>
          <cell r="B2692" t="str">
            <v>EXECUÇÃO DE LINHAS COM RESINA ACRÍLICA COM E = 0,6 MM, L = 20 CM, INCLUINDO PRÉ-MARCAÇÃO, FORNECIMENTO E TRANSPORTE DE TODOS OS MATERIAIS</v>
          </cell>
          <cell r="C2692" t="str">
            <v>M</v>
          </cell>
          <cell r="D2692" t="str">
            <v>2,11</v>
          </cell>
        </row>
        <row r="2693">
          <cell r="A2693" t="str">
            <v>OBR-VIA-255</v>
          </cell>
          <cell r="B2693" t="str">
            <v>EXECUÇÃO DE LINHAS COM RESINA ACRÍLICA COM E = 0,6 MM, L = 30 CM, INCLUINDO PRÉ-MARCAÇÃO, FORNECIMENTO E TRANSPORTE DE TODOS OS MATERIAIS</v>
          </cell>
          <cell r="C2693" t="str">
            <v>M</v>
          </cell>
          <cell r="D2693" t="str">
            <v>3,16</v>
          </cell>
        </row>
        <row r="2694">
          <cell r="A2694" t="str">
            <v>OBR-VIA-260</v>
          </cell>
          <cell r="B2694" t="str">
            <v>EXECUÇÃO DE LINHAS COM RESINA ACRÍLICA COM E = 0,6 MM, L &gt; 30 CM, INCLUINDO PRÉ-MARCAÇÃO, FORNECIMENTO E TRANSPORTE DE TODOS OS MATERIAIS</v>
          </cell>
          <cell r="C2694" t="str">
            <v>M2</v>
          </cell>
          <cell r="D2694" t="str">
            <v>10,54</v>
          </cell>
        </row>
        <row r="2695">
          <cell r="A2695" t="str">
            <v>OBR-VIA-265</v>
          </cell>
          <cell r="B2695" t="str">
            <v>EXECUÇÃO DE SETAS E DIZERES COM E = 0,6 MM, INCLUINDO PRÉ-MARCAÇÃO, FORNECIMENTO E TRANSPORTE DE TODOS OS MATERIAIS</v>
          </cell>
          <cell r="C2695" t="str">
            <v>M2</v>
          </cell>
          <cell r="D2695" t="str">
            <v>15,81</v>
          </cell>
        </row>
        <row r="2696">
          <cell r="A2696" t="str">
            <v>OBR-VIA-270</v>
          </cell>
          <cell r="B2696" t="str">
            <v>EXECUÇÃO DE LINHAS COM RESINA ACRÍLICA COM E = 0,4 MM, L = 10 CM, INCLUINDO PRÉ-MARCAÇÃO, FORNECIMENTO E TRANSPORTE DE TODOS OS MATERIAIS</v>
          </cell>
          <cell r="C2696" t="str">
            <v>M</v>
          </cell>
          <cell r="D2696" t="str">
            <v>0,81</v>
          </cell>
        </row>
        <row r="2697">
          <cell r="A2697" t="str">
            <v>OBR-VIA-275</v>
          </cell>
          <cell r="B2697" t="str">
            <v>EXECUÇÃO DE LINHAS COM RESINA ACRÍLICA COM E = 0,4 MM, L = 20 CM, INCLUINDO PRÉ-MARCAÇÃO, FORNECIMENTO E TRANSPORTE DE TODOS OS MATERIAIS</v>
          </cell>
          <cell r="C2697" t="str">
            <v>M</v>
          </cell>
          <cell r="D2697" t="str">
            <v>1,63</v>
          </cell>
        </row>
        <row r="2698">
          <cell r="A2698" t="str">
            <v>OBR-VIA-280</v>
          </cell>
          <cell r="B2698" t="str">
            <v>EXECUÇÃO DE LINHAS COM RESINA ACRÍLICA COM E = 0,4 MM, L = 30 CM, INCLUINDO PRÉ-MARCAÇÃO, FORNECIMENTO E TRANSPORTE DE TODOS OS MATERIAIS</v>
          </cell>
          <cell r="C2698" t="str">
            <v>M</v>
          </cell>
          <cell r="D2698" t="str">
            <v>2,44</v>
          </cell>
        </row>
        <row r="2699">
          <cell r="A2699" t="str">
            <v>OBR-VIA-285</v>
          </cell>
          <cell r="B2699" t="str">
            <v>EXECUÇÃO DE LINHAS COM RESINA ACRÍLICA COM E = 0,4 MM, L &gt; 30 CM, INCLUINDO PRÉ-MARCAÇÃO, FORNECIMENTO E TRANSPORTE DE TODOS OS MATERIAIS</v>
          </cell>
          <cell r="C2699" t="str">
            <v>M2</v>
          </cell>
          <cell r="D2699" t="str">
            <v>8,14</v>
          </cell>
        </row>
        <row r="2700">
          <cell r="A2700" t="str">
            <v>OBR-VIA-290</v>
          </cell>
          <cell r="B2700" t="str">
            <v>EXECUÇÃO DE SETAS E DIZERES COM E = 0,4 MM, INCLUINDO PRÉ-MARCAÇÃO, FORNECIMENTO E TRANSPORTE DE TODOS OS MATERIAIS</v>
          </cell>
          <cell r="C2700" t="str">
            <v>M2</v>
          </cell>
          <cell r="D2700" t="str">
            <v>12,21</v>
          </cell>
        </row>
        <row r="2701">
          <cell r="A2701" t="str">
            <v>OBR-VIA-295</v>
          </cell>
          <cell r="B2701" t="str">
            <v>EXECUÇÃO DE ENCASCALHAMENTO, INCLUINDO ESCAVAÇÃO, CARGA E DESCARGA, UMIDECIMENTO E ESPALHAMENTO DO MATERIAL, EXCLUSIVE FORNECIMENTO E TRANSPORTE DO MATERIAL</v>
          </cell>
          <cell r="C2701" t="str">
            <v>M3</v>
          </cell>
          <cell r="D2701" t="str">
            <v>5,37</v>
          </cell>
        </row>
        <row r="2702">
          <cell r="A2702" t="str">
            <v>OBR-VIA-296</v>
          </cell>
          <cell r="B2702" t="str">
            <v>CONFORMAÇÃO DO LEITO ESTRADAL, INCLUSIVE UMIDECIMENTO</v>
          </cell>
          <cell r="C2702" t="str">
            <v>HA</v>
          </cell>
          <cell r="D2702" t="str">
            <v>418,24</v>
          </cell>
        </row>
        <row r="2703">
          <cell r="A2703" t="str">
            <v>OBR-VIA-315</v>
          </cell>
          <cell r="B2703" t="str">
            <v>TRANSPORTE DE MATERIAL DE JAZIDA PARA CONSERVAÇÃO DMT DE 0 A 10 KM</v>
          </cell>
          <cell r="C2703" t="str">
            <v>M3XKM</v>
          </cell>
          <cell r="D2703" t="str">
            <v>0,85</v>
          </cell>
        </row>
        <row r="2704">
          <cell r="A2704" t="str">
            <v>OBR-VIA-320</v>
          </cell>
          <cell r="B2704" t="str">
            <v>TRANSPORTE DE MATERIAL DE JAZIDA PARA CONSERVAÇÃO DMT DE 10 A 15 KM</v>
          </cell>
          <cell r="C2704" t="str">
            <v>M3XKM</v>
          </cell>
          <cell r="D2704" t="str">
            <v>0,64</v>
          </cell>
        </row>
        <row r="2705">
          <cell r="A2705" t="str">
            <v>OBR-VIA-325</v>
          </cell>
          <cell r="B2705" t="str">
            <v>TRANSPORTE DE MATERIAL DE JAZIDA PARA CONSERVAÇÃO DMT DE 15 A 20 KM</v>
          </cell>
          <cell r="C2705" t="str">
            <v>M3XKM</v>
          </cell>
          <cell r="D2705" t="str">
            <v>0,62</v>
          </cell>
        </row>
        <row r="2706">
          <cell r="A2706" t="str">
            <v>OBR-VIA-330</v>
          </cell>
          <cell r="B2706" t="str">
            <v>TRANSPORTE DE MATERIAL DE JAZIDA PARA CONSERVAÇÃO DMT DE 20 A 25 KM</v>
          </cell>
          <cell r="C2706" t="str">
            <v>M3XKM</v>
          </cell>
          <cell r="D2706" t="str">
            <v>0,59</v>
          </cell>
        </row>
        <row r="2707">
          <cell r="A2707" t="str">
            <v>OBR-VIA-335</v>
          </cell>
          <cell r="B2707" t="str">
            <v>TRANSPORTE DE MATERIAL DE JAZIDA PARA CONSERVAÇÃO DMT DE 25 A 30 KM</v>
          </cell>
          <cell r="C2707" t="str">
            <v>M3XKM</v>
          </cell>
          <cell r="D2707" t="str">
            <v>0,58</v>
          </cell>
        </row>
        <row r="2708">
          <cell r="A2708" t="str">
            <v>OBR-VIA-336</v>
          </cell>
          <cell r="B2708" t="str">
            <v>TRANSPORTE DE MATERIAL DE JAZIDA PARA CONSERVAÇÃO DMT DE 30 A 50 KM</v>
          </cell>
          <cell r="C2708" t="str">
            <v>M3XKM</v>
          </cell>
          <cell r="D2708" t="str">
            <v>0,54</v>
          </cell>
        </row>
        <row r="2709">
          <cell r="A2709" t="str">
            <v>OBR-VIA-340</v>
          </cell>
          <cell r="B2709" t="str">
            <v>TRANSPORTE DE MATERIAL DE JAZIDA PARA CONSERVAÇÃO DMT ACIMA DE 50 KM</v>
          </cell>
          <cell r="C2709" t="str">
            <v>M3XKM</v>
          </cell>
          <cell r="D2709" t="str">
            <v>0,51</v>
          </cell>
        </row>
        <row r="2710">
          <cell r="A2710" t="str">
            <v>OBR-VIA-345</v>
          </cell>
          <cell r="B2710" t="str">
            <v>TRANSPORTE DE AGREGADO DMT DE 0 A 10 KM</v>
          </cell>
          <cell r="C2710" t="str">
            <v>M3XKM</v>
          </cell>
          <cell r="D2710" t="str">
            <v>0,80</v>
          </cell>
        </row>
        <row r="2711">
          <cell r="A2711" t="str">
            <v>OBR-VIA-350</v>
          </cell>
          <cell r="B2711" t="str">
            <v>TRANSPORTE DE AGREGADO DMT DE 10 A 15 KM</v>
          </cell>
          <cell r="C2711" t="str">
            <v>M3XKM</v>
          </cell>
          <cell r="D2711" t="str">
            <v>0,60</v>
          </cell>
        </row>
        <row r="2712">
          <cell r="A2712" t="str">
            <v>OBR-VIA-355</v>
          </cell>
          <cell r="B2712" t="str">
            <v>TRANSPORTE DE AGREGADO DMT DE 15 A 20 KM</v>
          </cell>
          <cell r="C2712" t="str">
            <v>M3XKM</v>
          </cell>
          <cell r="D2712" t="str">
            <v>0,59</v>
          </cell>
        </row>
        <row r="2713">
          <cell r="A2713" t="str">
            <v>OBR-VIA-360</v>
          </cell>
          <cell r="B2713" t="str">
            <v>TRANSPORTE DE AGREGADO DMT DE 20 A 25 KM</v>
          </cell>
          <cell r="C2713" t="str">
            <v>M3XKM</v>
          </cell>
          <cell r="D2713" t="str">
            <v>0,56</v>
          </cell>
        </row>
        <row r="2714">
          <cell r="A2714" t="str">
            <v>OBR-VIA-361</v>
          </cell>
          <cell r="B2714" t="str">
            <v>TRANSPORTE DE AGREGADO DMT DE 25 A 30 KM</v>
          </cell>
          <cell r="C2714" t="str">
            <v>M3XKM</v>
          </cell>
          <cell r="D2714" t="str">
            <v>0,54</v>
          </cell>
        </row>
        <row r="2715">
          <cell r="A2715" t="str">
            <v>OBR-VIA-365</v>
          </cell>
          <cell r="B2715" t="str">
            <v>TRANSPORTE DE AGREGADO DMT DE 30 A 50 KM</v>
          </cell>
          <cell r="C2715" t="str">
            <v>M3XKM</v>
          </cell>
          <cell r="D2715" t="str">
            <v>0,51</v>
          </cell>
        </row>
        <row r="2716">
          <cell r="A2716" t="str">
            <v>OBR-VIA-370</v>
          </cell>
          <cell r="B2716" t="str">
            <v>TRANSPORTE DE AGREGADO DMT ACIMA DE 50 KM</v>
          </cell>
          <cell r="C2716" t="str">
            <v>M3XKM</v>
          </cell>
          <cell r="D2716" t="str">
            <v>0,47</v>
          </cell>
        </row>
        <row r="2717">
          <cell r="A2717" t="str">
            <v>OBR-VIA-375</v>
          </cell>
          <cell r="B2717" t="str">
            <v>TRANSPORTE DE PMF/CBUQ PARA CONSERVAÇÃO DMT 0 A 10 KM</v>
          </cell>
          <cell r="C2717" t="str">
            <v>M3XKM</v>
          </cell>
          <cell r="D2717" t="str">
            <v>0,90</v>
          </cell>
        </row>
        <row r="2718">
          <cell r="A2718" t="str">
            <v>OBR-VIA-380</v>
          </cell>
          <cell r="B2718" t="str">
            <v>TRANSPORTE DE PMF/CBUQ PARA CONSERVAÇÃO DMT 10 A 15 KM</v>
          </cell>
          <cell r="C2718" t="str">
            <v>M3XKM</v>
          </cell>
          <cell r="D2718" t="str">
            <v>0,68</v>
          </cell>
        </row>
        <row r="2719">
          <cell r="A2719" t="str">
            <v>OBR-VIA-385</v>
          </cell>
          <cell r="B2719" t="str">
            <v>TRANSPORTE DE PMF/CBUQ PARA CONSERVAÇÃO DMT 15 A 20 KM</v>
          </cell>
          <cell r="C2719" t="str">
            <v>M3XKM</v>
          </cell>
          <cell r="D2719" t="str">
            <v>0,66</v>
          </cell>
        </row>
        <row r="2720">
          <cell r="A2720" t="str">
            <v>OBR-VIA-390</v>
          </cell>
          <cell r="B2720" t="str">
            <v>TRANSPORTE DE PMF/CBUQ PARA CONSERVAÇÃO DMT 20 A 25 KM</v>
          </cell>
          <cell r="C2720" t="str">
            <v>M3XKM</v>
          </cell>
          <cell r="D2720" t="str">
            <v>0,63</v>
          </cell>
        </row>
        <row r="2721">
          <cell r="A2721" t="str">
            <v>OBR-VIA-391</v>
          </cell>
          <cell r="B2721" t="str">
            <v>TRANSPORTE DE PMF/CBUQ PARA CONSERVAÇÃO DMT 25 A 30 KM</v>
          </cell>
          <cell r="C2721" t="str">
            <v>M3XKM</v>
          </cell>
          <cell r="D2721" t="str">
            <v>0,61</v>
          </cell>
        </row>
        <row r="2722">
          <cell r="A2722" t="str">
            <v>OBR-VIA-400</v>
          </cell>
          <cell r="B2722" t="str">
            <v>TRANSPORTE DE PMF/CBUQ PARA CONSERVAÇÃO DMT 30 A 50 KM</v>
          </cell>
          <cell r="C2722" t="str">
            <v>M3XKM</v>
          </cell>
          <cell r="D2722" t="str">
            <v>0,58</v>
          </cell>
        </row>
        <row r="2723">
          <cell r="A2723" t="str">
            <v>OBR-VIA-405</v>
          </cell>
          <cell r="B2723" t="str">
            <v>TRANSPORTE DE PMF/CBUQ PARA CONSERVAÇÃO DMT ACIMA DE 50 KM</v>
          </cell>
          <cell r="C2723" t="str">
            <v>M3XKM</v>
          </cell>
          <cell r="D2723" t="str">
            <v>0,54</v>
          </cell>
        </row>
        <row r="2724">
          <cell r="A2724" t="str">
            <v>OBR-VIA-410</v>
          </cell>
          <cell r="B2724" t="str">
            <v>TRANSPORTE DE MATERIAL DE QUALQUER NATUREZA DMT 0 A 10 KM</v>
          </cell>
          <cell r="C2724" t="str">
            <v>TXKM</v>
          </cell>
          <cell r="D2724" t="str">
            <v>0,53</v>
          </cell>
        </row>
        <row r="2725">
          <cell r="A2725" t="str">
            <v>OBR-VIA-415</v>
          </cell>
          <cell r="B2725" t="str">
            <v>TRANSPORTE DE MATERIAL DE QUALQUER NATUREZA DMT 10 A 15 KM</v>
          </cell>
          <cell r="C2725" t="str">
            <v>TXKM</v>
          </cell>
          <cell r="D2725" t="str">
            <v>0,40</v>
          </cell>
        </row>
        <row r="2726">
          <cell r="A2726" t="str">
            <v>OBR-VIA-420</v>
          </cell>
          <cell r="B2726" t="str">
            <v>TRANSPORTE DE MATERIAL DE QUALQUER NATUREZA DMT 15 A 20 KM</v>
          </cell>
          <cell r="C2726" t="str">
            <v>TXKM</v>
          </cell>
          <cell r="D2726" t="str">
            <v>0,39</v>
          </cell>
        </row>
        <row r="2727">
          <cell r="A2727" t="str">
            <v>OBR-VIA-425</v>
          </cell>
          <cell r="B2727" t="str">
            <v>TRANSPORTE DE MATERIAL DE QUALQUER NATUREZA DMT 20 A 25 KM</v>
          </cell>
          <cell r="C2727" t="str">
            <v>TXKM</v>
          </cell>
          <cell r="D2727" t="str">
            <v>0,37</v>
          </cell>
        </row>
        <row r="2728">
          <cell r="A2728" t="str">
            <v>OBR-VIA-426</v>
          </cell>
          <cell r="B2728" t="str">
            <v>TRANSPORTE DE MATERIAL DE QUALQUER NATUREZA DMT 25 A 30 KM</v>
          </cell>
          <cell r="C2728" t="str">
            <v>TXKM</v>
          </cell>
          <cell r="D2728" t="str">
            <v>0,36</v>
          </cell>
        </row>
        <row r="2729">
          <cell r="A2729" t="str">
            <v>OBR-VIA-430</v>
          </cell>
          <cell r="B2729" t="str">
            <v>TRANSPORTE DE MATERIAL DE QUALQUER NATUREZA DMT 30 A 50 KM</v>
          </cell>
          <cell r="C2729" t="str">
            <v>TXKM</v>
          </cell>
          <cell r="D2729" t="str">
            <v>0,34</v>
          </cell>
        </row>
        <row r="2730">
          <cell r="A2730" t="str">
            <v>OBR-VIA-435</v>
          </cell>
          <cell r="B2730" t="str">
            <v>TRANSPORTE DE MATERIAL DE QUALQUER NATUREZA DMT ACIMA DE 50 KM</v>
          </cell>
          <cell r="C2730" t="str">
            <v>TXKM</v>
          </cell>
          <cell r="D2730" t="str">
            <v>0,32</v>
          </cell>
        </row>
        <row r="2731">
          <cell r="A2731" t="str">
            <v>TER-TAL-005</v>
          </cell>
          <cell r="B2731" t="str">
            <v>ESCALONAMENTO DE TALUDE DE ATERRO</v>
          </cell>
          <cell r="C2731" t="str">
            <v>M3</v>
          </cell>
          <cell r="D2731" t="str">
            <v>3,90</v>
          </cell>
        </row>
        <row r="2733">
          <cell r="A2733" t="str">
            <v>OBR-002</v>
          </cell>
          <cell r="B2733" t="str">
            <v>OBRAS DE ARTE ESPECIAIS - PONTES</v>
          </cell>
        </row>
        <row r="2734">
          <cell r="A2734" t="str">
            <v>OBR-PON-005</v>
          </cell>
          <cell r="B2734" t="str">
            <v>ENSECADEIRA DE ESTACAS PRANCHA COM ESGOTAMENTO</v>
          </cell>
          <cell r="C2734" t="str">
            <v>M2</v>
          </cell>
          <cell r="D2734" t="str">
            <v>156,60</v>
          </cell>
        </row>
        <row r="2735">
          <cell r="A2735" t="str">
            <v>OBR-PON-010</v>
          </cell>
          <cell r="B2735" t="str">
            <v>FORMA SUSPENSA PARA PONTE COM COMPENSADO RESINADO, INCLUINDO DESFORMA E TRANSPORTE DE TODOS OS MATERIAIS</v>
          </cell>
          <cell r="C2735" t="str">
            <v>M2</v>
          </cell>
          <cell r="D2735" t="str">
            <v>61,75</v>
          </cell>
        </row>
        <row r="2736">
          <cell r="A2736" t="str">
            <v>OBR-PON-015</v>
          </cell>
          <cell r="B2736" t="str">
            <v>CIMBRAMENTO EM MADEIRA PARA PONTE OU VIADUTO</v>
          </cell>
          <cell r="C2736" t="str">
            <v>M3</v>
          </cell>
          <cell r="D2736" t="str">
            <v>34,65</v>
          </cell>
        </row>
        <row r="2737">
          <cell r="A2737" t="str">
            <v>OBR-PON-020</v>
          </cell>
          <cell r="B2737" t="str">
            <v>CIMBRAMENTO METÁLICO PARA PONTE OU VIADUTO</v>
          </cell>
          <cell r="C2737" t="str">
            <v>M3</v>
          </cell>
          <cell r="D2737" t="str">
            <v>24,76</v>
          </cell>
        </row>
        <row r="2738">
          <cell r="A2738" t="str">
            <v>OBR-PON-025</v>
          </cell>
          <cell r="B2738" t="str">
            <v>TRANSPORTE E COLOCAÇÃO DE PRÉ-LAJE (PONTE)</v>
          </cell>
          <cell r="C2738" t="str">
            <v>U</v>
          </cell>
          <cell r="D2738" t="str">
            <v>27,23</v>
          </cell>
        </row>
        <row r="2739">
          <cell r="A2739" t="str">
            <v>OBR-PON-030</v>
          </cell>
          <cell r="B2739" t="str">
            <v>JUNTAS DE PAVIMENTAÇÃO LONGITUDINAL E TRANSVERSAL (PONTE)</v>
          </cell>
          <cell r="C2739" t="str">
            <v>M</v>
          </cell>
          <cell r="D2739" t="str">
            <v>6,11</v>
          </cell>
        </row>
        <row r="2740">
          <cell r="A2740" t="str">
            <v>OBR-PON-035</v>
          </cell>
          <cell r="B2740" t="str">
            <v>APARELHO DE APOIO DE NEOPRENE FRETADO</v>
          </cell>
          <cell r="C2740" t="str">
            <v>DM3</v>
          </cell>
          <cell r="D2740" t="str">
            <v>58,31</v>
          </cell>
        </row>
        <row r="2741">
          <cell r="A2741" t="str">
            <v>OBR-PON-045</v>
          </cell>
          <cell r="B2741" t="str">
            <v>GROUT PARA FIXAÇÃO DE APARELHO DE APOIO</v>
          </cell>
          <cell r="C2741" t="str">
            <v>DM3</v>
          </cell>
          <cell r="D2741" t="str">
            <v>1,82</v>
          </cell>
        </row>
        <row r="2742">
          <cell r="A2742" t="str">
            <v>OBR-PON-050</v>
          </cell>
          <cell r="B2742" t="str">
            <v>ARGAMASSA EPOXI</v>
          </cell>
          <cell r="C2742" t="str">
            <v>DM3</v>
          </cell>
          <cell r="D2742" t="str">
            <v>8,70</v>
          </cell>
        </row>
        <row r="2743">
          <cell r="A2743" t="str">
            <v>OBR-PON-055</v>
          </cell>
          <cell r="B2743" t="str">
            <v>GUARDA-CORPO TUBULAR METÁLICO (PONTE)</v>
          </cell>
          <cell r="C2743" t="str">
            <v>M</v>
          </cell>
          <cell r="D2743" t="str">
            <v>83,78</v>
          </cell>
        </row>
        <row r="2744">
          <cell r="A2744" t="str">
            <v>OBR-PON-060</v>
          </cell>
          <cell r="B2744" t="str">
            <v>GUARDA-CORPO EM CHAPA METÁLICA (GRADIL PARA PONTE)</v>
          </cell>
          <cell r="C2744" t="str">
            <v>M</v>
          </cell>
          <cell r="D2744" t="str">
            <v>119,00</v>
          </cell>
        </row>
        <row r="2745">
          <cell r="A2745" t="str">
            <v>OBR-PON-065</v>
          </cell>
          <cell r="B2745" t="str">
            <v>ANDAIME SUSPENSO PARA PLATAFORMA DE TRABALHO (PONTE)</v>
          </cell>
          <cell r="C2745" t="str">
            <v>M2</v>
          </cell>
          <cell r="D2745" t="str">
            <v>43,44</v>
          </cell>
        </row>
        <row r="2746">
          <cell r="A2746" t="str">
            <v>OBR-PON-070</v>
          </cell>
          <cell r="B2746" t="str">
            <v>ENSECADEIRA INCLUSIVE RETIRADA DO MADEIRAMENTO , PAREDE SIMPLES</v>
          </cell>
          <cell r="C2746" t="str">
            <v>M2</v>
          </cell>
          <cell r="D2746" t="str">
            <v>97,55</v>
          </cell>
        </row>
        <row r="2747">
          <cell r="A2747" t="str">
            <v>OBR-PON-075</v>
          </cell>
          <cell r="B2747" t="str">
            <v>ENSECADEIRA INCLUSIVE RETIRADA DO MADEIRAMENTO , PAREDE DUPLA</v>
          </cell>
          <cell r="C2747" t="str">
            <v>M2</v>
          </cell>
          <cell r="D2747" t="str">
            <v>243,86</v>
          </cell>
        </row>
        <row r="2748">
          <cell r="A2748" t="str">
            <v>OBR-PON-080</v>
          </cell>
          <cell r="B2748" t="str">
            <v>TRAVESSIA DE MADEIRA PARA VEÍCULOS</v>
          </cell>
          <cell r="C2748" t="str">
            <v>M2</v>
          </cell>
          <cell r="D2748" t="str">
            <v>29,97</v>
          </cell>
        </row>
        <row r="2749">
          <cell r="A2749" t="str">
            <v>OBR-PON-085</v>
          </cell>
          <cell r="B2749" t="str">
            <v>TRAVESSIA DE CHAPA METÁLICA PARA VEÍCULOS</v>
          </cell>
          <cell r="C2749" t="str">
            <v>M2</v>
          </cell>
          <cell r="D2749" t="str">
            <v>30,83</v>
          </cell>
        </row>
        <row r="2750">
          <cell r="A2750" t="str">
            <v>OBR-PON-090</v>
          </cell>
          <cell r="B2750" t="str">
            <v xml:space="preserve">TRANSPORTE DE VIGAS METÁLICAS - Ponte de 08 metros: 2.97 toneladas (2 vigas) - Ponte de 10 metros: 3.72 toneladas (2 vigas) - Ponte de 12 metros: 4.46 toneladas (2 vigas) - Ponte de 15 metros: 6.26 toneladas (2 vigas) - Ponte de 18 metros: 10.8 toneladas </v>
          </cell>
          <cell r="C2750" t="str">
            <v>T X KM</v>
          </cell>
          <cell r="D2750" t="str">
            <v>0,40</v>
          </cell>
        </row>
        <row r="2751">
          <cell r="A2751" t="str">
            <v>OBR-PON-095</v>
          </cell>
          <cell r="B2751" t="str">
            <v>TRANSPORTE DE TABULEIROS DE CONCRETO - Ponte de 08 metros: 14.4 toneladas - Ponte de 10 metros: 16.8 toneladas - Ponte de 12 metros: 19.2 toneladas - Ponte de 15 metros: 24.0 toneladas - Ponte de 18 metros: 28.8 toneladas</v>
          </cell>
          <cell r="C2751" t="str">
            <v>T X KM</v>
          </cell>
          <cell r="D2751" t="str">
            <v>0,40</v>
          </cell>
        </row>
        <row r="2752">
          <cell r="A2752" t="str">
            <v>OBR-PON-100</v>
          </cell>
          <cell r="B2752" t="str">
            <v>LANÇAMENTO DE VIGA METÁLICA - Ponte de 08 metros: 2.97 toneladas (2 vigas) - Ponte de 10 metros: 3.72 toneladas (2 vigas) - Ponte de 12 metros: 4.46 toneladas (2 vigas) - Ponte de 15 metros: 6.26 toneladas (2 vigas) - Ponte de 18 metros: 10.8 toneladas (3</v>
          </cell>
          <cell r="C2752" t="str">
            <v>KG</v>
          </cell>
          <cell r="D2752" t="str">
            <v>0,80</v>
          </cell>
        </row>
        <row r="2753">
          <cell r="A2753" t="str">
            <v>OBR-PON-105</v>
          </cell>
          <cell r="B2753" t="str">
            <v>LANÇAMENTO DE TABULEIRO PRÉ MOLDADO</v>
          </cell>
          <cell r="C2753" t="str">
            <v>PÇ</v>
          </cell>
          <cell r="D2753" t="str">
            <v>38,76</v>
          </cell>
        </row>
        <row r="2754">
          <cell r="A2754" t="str">
            <v>OBR-PON-110</v>
          </cell>
          <cell r="B2754" t="str">
            <v>FORNECIMENTO E APLICAÇÃO DE GROUT PARA ANCORAGENS (VIGA METÁLICA/TABULEIRO PRÉ MOLDADO)</v>
          </cell>
          <cell r="C2754" t="str">
            <v>M3</v>
          </cell>
          <cell r="D2754">
            <v>165.35</v>
          </cell>
        </row>
        <row r="2756">
          <cell r="A2756" t="str">
            <v>PAI-001</v>
          </cell>
          <cell r="B2756" t="str">
            <v>PAISAGISMO</v>
          </cell>
        </row>
        <row r="2757">
          <cell r="A2757" t="str">
            <v>PAI-CER-005</v>
          </cell>
          <cell r="B2757" t="str">
            <v>CERCA EM FERRO, TRIANGULAR, PADRÃO PREFEITURA</v>
          </cell>
          <cell r="C2757" t="str">
            <v>UN</v>
          </cell>
          <cell r="D2757" t="str">
            <v>42,05</v>
          </cell>
        </row>
        <row r="2758">
          <cell r="A2758" t="str">
            <v>PAI-COV-005</v>
          </cell>
          <cell r="B2758" t="str">
            <v>PLANTIO E PREPARO DE COVAS DE ÁRVORES H MÍN. = 1,80 M COM COVA 60 X 60 X 60 CM, EXCETO FORNECIMENTO DAS MUDAS</v>
          </cell>
          <cell r="C2758" t="str">
            <v>UN</v>
          </cell>
          <cell r="D2758" t="str">
            <v>5,48</v>
          </cell>
        </row>
        <row r="2759">
          <cell r="A2759" t="str">
            <v>PAI-COV-010</v>
          </cell>
          <cell r="B2759" t="str">
            <v>PLANTIO E PREPARO DE COVAS DE ARBUSTOS ORNAMENTAIS EM GERAL, EXCETO FORNECIMENTO DAS MUDAS</v>
          </cell>
          <cell r="C2759" t="str">
            <v>UN</v>
          </cell>
          <cell r="D2759" t="str">
            <v>4,93</v>
          </cell>
        </row>
        <row r="2760">
          <cell r="A2760" t="str">
            <v>PAI-COV-015</v>
          </cell>
          <cell r="B2760" t="str">
            <v>PLANTIO E PREPARO DE COVAS DE FORRAÇÃO, EXCETO FORNECIMENTO DAS MUDAS</v>
          </cell>
          <cell r="C2760" t="str">
            <v>M2</v>
          </cell>
          <cell r="D2760" t="str">
            <v>13,14</v>
          </cell>
        </row>
        <row r="2761">
          <cell r="A2761" t="str">
            <v>PAI-GRA-005</v>
          </cell>
          <cell r="B2761" t="str">
            <v>PLANTIO DE GRAMA BATATAIS EM PLACAS, INCLUSIVE TERRA VEGETAL E CONSERVAÇÃO POR 30 DIAS</v>
          </cell>
          <cell r="C2761" t="str">
            <v>M2</v>
          </cell>
          <cell r="D2761" t="str">
            <v>9,77</v>
          </cell>
        </row>
        <row r="2762">
          <cell r="A2762" t="str">
            <v>PAI-GRA-010</v>
          </cell>
          <cell r="B2762" t="str">
            <v>PLANTIO DE GRAMA SÃO CARLOS EM PLACAS, INCLUSIVE TERRA VEGETAL E CONSERVAÇÃO POR 30 DIAS</v>
          </cell>
          <cell r="C2762" t="str">
            <v>M2</v>
          </cell>
          <cell r="D2762" t="str">
            <v>11,17</v>
          </cell>
        </row>
        <row r="2763">
          <cell r="A2763" t="str">
            <v>PAI-GRA-015</v>
          </cell>
          <cell r="B2763" t="str">
            <v>PLANTIO DE GRAMA ESMERALDA EM PLACAS, INCLUSIVE TERRA VEGETAL E CONSERVAÇÃO POR 30 DIAS</v>
          </cell>
          <cell r="C2763" t="str">
            <v>M2</v>
          </cell>
          <cell r="D2763" t="str">
            <v>12,89</v>
          </cell>
        </row>
        <row r="2764">
          <cell r="A2764" t="str">
            <v>PAI-MUD-005</v>
          </cell>
          <cell r="B2764" t="str">
            <v>FORNECIMENTO DE ÁRVORE - SIBIPURUNA</v>
          </cell>
          <cell r="C2764" t="str">
            <v>UN</v>
          </cell>
          <cell r="D2764" t="str">
            <v>18,00</v>
          </cell>
        </row>
        <row r="2765">
          <cell r="A2765" t="str">
            <v>PAI-MUD-010</v>
          </cell>
          <cell r="B2765" t="str">
            <v>FORNECIMENTO DE ÁRVORE - IPÊ ROSA</v>
          </cell>
          <cell r="C2765" t="str">
            <v>UN</v>
          </cell>
          <cell r="D2765" t="str">
            <v>18,00</v>
          </cell>
        </row>
        <row r="2766">
          <cell r="A2766" t="str">
            <v>PAI-MUD-015</v>
          </cell>
          <cell r="B2766" t="str">
            <v>FORNECIMENTO DE ÁRVORE - PAU FERRO</v>
          </cell>
          <cell r="C2766" t="str">
            <v>UN</v>
          </cell>
          <cell r="D2766" t="str">
            <v>18,00</v>
          </cell>
        </row>
        <row r="2767">
          <cell r="A2767" t="str">
            <v>PAI-MUD-020</v>
          </cell>
          <cell r="B2767" t="str">
            <v>FORNECIMENTO DE ÁRVORE - CÁSSIA MIMOSA</v>
          </cell>
          <cell r="C2767" t="str">
            <v>UN</v>
          </cell>
          <cell r="D2767" t="str">
            <v>18,00</v>
          </cell>
        </row>
        <row r="2768">
          <cell r="A2768" t="str">
            <v>PAI-MUD-025</v>
          </cell>
          <cell r="B2768" t="str">
            <v>FORNECIMENTO DE ÁRVORE - JACARANDÁ MIMOSO</v>
          </cell>
          <cell r="C2768" t="str">
            <v>UN</v>
          </cell>
          <cell r="D2768" t="str">
            <v>18,00</v>
          </cell>
        </row>
        <row r="2769">
          <cell r="A2769" t="str">
            <v>PAI-MUD-030</v>
          </cell>
          <cell r="B2769" t="str">
            <v>FORNECIMENTO DE FORRAÇÃO - ALCALYPHA</v>
          </cell>
          <cell r="C2769" t="str">
            <v>M2</v>
          </cell>
          <cell r="D2769" t="str">
            <v>17,65</v>
          </cell>
        </row>
        <row r="2770">
          <cell r="A2770" t="str">
            <v>PAI-MUD-035</v>
          </cell>
          <cell r="B2770" t="str">
            <v>FORNECIMENTO DE FORRAÇÃO - WEDELIA</v>
          </cell>
          <cell r="C2770" t="str">
            <v>M2</v>
          </cell>
          <cell r="D2770" t="str">
            <v>17,65</v>
          </cell>
        </row>
        <row r="2771">
          <cell r="A2771" t="str">
            <v>PAI-MUD-040</v>
          </cell>
          <cell r="B2771" t="str">
            <v>FORNECIMENTO DE FORRAÇÃO - CLOROFITO</v>
          </cell>
          <cell r="C2771" t="str">
            <v>M2</v>
          </cell>
          <cell r="D2771" t="str">
            <v>17,65</v>
          </cell>
        </row>
        <row r="2772">
          <cell r="A2772" t="str">
            <v>PAI-MUD-045</v>
          </cell>
          <cell r="B2772" t="str">
            <v>FORNECIMENTO DE ARBUSTO - BELA EMÍLIA</v>
          </cell>
          <cell r="C2772" t="str">
            <v>UN</v>
          </cell>
          <cell r="D2772" t="str">
            <v>3,60</v>
          </cell>
        </row>
        <row r="2773">
          <cell r="A2773" t="str">
            <v>PAI-MUD-050</v>
          </cell>
          <cell r="B2773" t="str">
            <v>FORNECIMENTO DE ARBUSTO - CAMARA</v>
          </cell>
          <cell r="C2773" t="str">
            <v>UN</v>
          </cell>
          <cell r="D2773" t="str">
            <v>1,60</v>
          </cell>
        </row>
        <row r="2774">
          <cell r="A2774" t="str">
            <v>PAI-MUD-055</v>
          </cell>
          <cell r="B2774" t="str">
            <v>FORNECIMENTO DE PALMEIRA - LICURI</v>
          </cell>
          <cell r="C2774" t="str">
            <v>UN</v>
          </cell>
          <cell r="D2774" t="str">
            <v>32,05</v>
          </cell>
        </row>
        <row r="2775">
          <cell r="A2775" t="str">
            <v>PAI-MUD-060</v>
          </cell>
          <cell r="B2775" t="str">
            <v>FORNECIMENTO DE PALMEIRA ARECA LUTESCENS</v>
          </cell>
          <cell r="C2775" t="str">
            <v>UN</v>
          </cell>
          <cell r="D2775" t="str">
            <v>54,50</v>
          </cell>
        </row>
        <row r="2776">
          <cell r="A2776" t="str">
            <v>PAI-SEI-005</v>
          </cell>
          <cell r="B2776" t="str">
            <v>LASTRO DE SEIXO, INCLUSIVE LANÇAMENTO</v>
          </cell>
          <cell r="C2776" t="str">
            <v>M2</v>
          </cell>
          <cell r="D2776" t="str">
            <v>120,68</v>
          </cell>
        </row>
        <row r="2778">
          <cell r="A2778" t="str">
            <v>PIN-001</v>
          </cell>
          <cell r="B2778" t="str">
            <v>PINTURA</v>
          </cell>
        </row>
        <row r="2779">
          <cell r="A2779" t="str">
            <v>PIN-ACR-005</v>
          </cell>
          <cell r="B2779" t="str">
            <v>PINTURA ACRÍLICA, EM PAREDES, 2 DEMÃOS SEM MASSA CORRIDA, EXCLUSIVE FUNDO SELADOR</v>
          </cell>
          <cell r="C2779" t="str">
            <v>M2</v>
          </cell>
          <cell r="D2779" t="str">
            <v>9,32</v>
          </cell>
        </row>
        <row r="2780">
          <cell r="A2780" t="str">
            <v>PIN-ACR-006</v>
          </cell>
          <cell r="B2780" t="str">
            <v>PINTURA ACRÍLICA, EM TETOS, 2 DEMÃOS SEM MASSA CORRIDA, EXCLUSIVE FUNDO SELADOR</v>
          </cell>
          <cell r="C2780" t="str">
            <v>M2</v>
          </cell>
          <cell r="D2780" t="str">
            <v>9,32</v>
          </cell>
        </row>
        <row r="2781">
          <cell r="A2781" t="str">
            <v>PIN-ACR-010</v>
          </cell>
          <cell r="B2781" t="str">
            <v>PINTURA ACRÍLICA, EM PAREDES, 3 DEMÃOS SEM MASSA CORRIDA, EXCLUSIVE FUNDO SELADOR</v>
          </cell>
          <cell r="C2781" t="str">
            <v>M2</v>
          </cell>
          <cell r="D2781" t="str">
            <v>11,74</v>
          </cell>
        </row>
        <row r="2782">
          <cell r="A2782" t="str">
            <v>PIN-ACR-011</v>
          </cell>
          <cell r="B2782" t="str">
            <v>PINTURA ACRÍLICA, EM TETOS, 3 DEMÃOS SEM MASSA CORRIDA, EXCLUSIVE FUNDO SELADOR</v>
          </cell>
          <cell r="C2782" t="str">
            <v>M2</v>
          </cell>
          <cell r="D2782" t="str">
            <v>11,74</v>
          </cell>
        </row>
        <row r="2783">
          <cell r="A2783" t="str">
            <v>PIN-ACR-015</v>
          </cell>
          <cell r="B2783" t="str">
            <v>PINTURA ACRÍLICA, EM PAREDES, 2 DEMÃOS COM MASSA CORRIDA PVA, EXCLUSIVE FUNDO SELADOR</v>
          </cell>
          <cell r="C2783" t="str">
            <v>M2</v>
          </cell>
          <cell r="D2783" t="str">
            <v>16,45</v>
          </cell>
        </row>
        <row r="2784">
          <cell r="A2784" t="str">
            <v>PIN-ACR-016</v>
          </cell>
          <cell r="B2784" t="str">
            <v>PINTURA ACRÍLICA, EM TETOS, 2 DEMÃOS COM MASSA CORRIDA PVA, EXCLUSIVE FUNDO SELADOR</v>
          </cell>
          <cell r="C2784" t="str">
            <v>M2</v>
          </cell>
          <cell r="D2784" t="str">
            <v>16,45</v>
          </cell>
        </row>
        <row r="2785">
          <cell r="A2785" t="str">
            <v>PIN-ACR-017</v>
          </cell>
          <cell r="B2785" t="str">
            <v>PINTURA ACRÍLICA, EM ESPALAS, 2 DEMÃOS COM MASSA CORRIDA PVA, INCLUSIVE FUNDO SELADOR</v>
          </cell>
          <cell r="C2785" t="str">
            <v>M</v>
          </cell>
          <cell r="D2785" t="str">
            <v>9,86</v>
          </cell>
        </row>
        <row r="2786">
          <cell r="A2786" t="str">
            <v>PIN-ACR-020</v>
          </cell>
          <cell r="B2786" t="str">
            <v>PINTURA ACRÍLICA EM SUPERFÍCIES GALVANIZADAS, INCLUSIVE FUNDO ANTIOXIDANTE</v>
          </cell>
          <cell r="C2786" t="str">
            <v>M2</v>
          </cell>
          <cell r="D2786" t="str">
            <v>14,20</v>
          </cell>
        </row>
        <row r="2787">
          <cell r="A2787" t="str">
            <v>PIN-ACR-025</v>
          </cell>
          <cell r="B2787" t="str">
            <v>PINTURA ACRÍLICA SOBRE PISOS CIMENTADOS</v>
          </cell>
          <cell r="C2787" t="str">
            <v>M2</v>
          </cell>
          <cell r="D2787" t="str">
            <v>9,50</v>
          </cell>
        </row>
        <row r="2788">
          <cell r="A2788" t="str">
            <v>PIN-ACR-030</v>
          </cell>
          <cell r="B2788" t="str">
            <v>PINTURA ACRÍLICA PARA DEMARCAÇÃO DE QUADRA ESPORTIVA</v>
          </cell>
          <cell r="C2788" t="str">
            <v>M</v>
          </cell>
          <cell r="D2788" t="str">
            <v>3,11</v>
          </cell>
        </row>
        <row r="2789">
          <cell r="A2789" t="str">
            <v>PIN-ACR-035</v>
          </cell>
          <cell r="B2789" t="str">
            <v>PINTURA ACRÍLICA DE PISO DE QUADRAS ESPORTIVA</v>
          </cell>
          <cell r="C2789" t="str">
            <v>M2</v>
          </cell>
          <cell r="D2789" t="str">
            <v>9,50</v>
          </cell>
        </row>
        <row r="2790">
          <cell r="A2790" t="str">
            <v>PIN-ACR-040</v>
          </cell>
          <cell r="B2790" t="str">
            <v>PINTURA ACRÍLICA CONCENTRADA EM FAIXA DE DEMARCAÇÃO DE QUADRA</v>
          </cell>
          <cell r="C2790" t="str">
            <v>M</v>
          </cell>
          <cell r="D2790" t="str">
            <v>3,78</v>
          </cell>
        </row>
        <row r="2791">
          <cell r="A2791" t="str">
            <v>PIN-ACR-045</v>
          </cell>
          <cell r="B2791" t="str">
            <v>PINTURA ACRÍLICA CONCENTRADA DE PISO DE QUADRAS ESPORTIVA</v>
          </cell>
          <cell r="C2791" t="str">
            <v>M2</v>
          </cell>
          <cell r="D2791" t="str">
            <v>13,50</v>
          </cell>
        </row>
        <row r="2792">
          <cell r="A2792" t="str">
            <v>PIN-ACR-050</v>
          </cell>
          <cell r="B2792" t="str">
            <v>PINTURA COM TINTA A BASE DE RESINA ACRÍLICA SOBRE PISOS CIMENTADOS LIMPOS</v>
          </cell>
          <cell r="C2792" t="str">
            <v>M2</v>
          </cell>
          <cell r="D2792" t="str">
            <v>8,60</v>
          </cell>
        </row>
        <row r="2793">
          <cell r="A2793" t="str">
            <v>PIN-BOR-005</v>
          </cell>
          <cell r="B2793" t="str">
            <v>PINTURA BORRACHA CLORADA EM FAIXAS DE DEMARCAÇÃO DE PISO</v>
          </cell>
          <cell r="C2793" t="str">
            <v>M</v>
          </cell>
          <cell r="D2793" t="str">
            <v>5,96</v>
          </cell>
        </row>
        <row r="2794">
          <cell r="A2794" t="str">
            <v>PIN-BOR-010</v>
          </cell>
          <cell r="B2794" t="str">
            <v>PINTURA BORRACHA CLORADA EM TELHAS DE FIBROCIMENTO</v>
          </cell>
          <cell r="C2794" t="str">
            <v>M2</v>
          </cell>
          <cell r="D2794" t="str">
            <v>25,17</v>
          </cell>
        </row>
        <row r="2795">
          <cell r="A2795" t="str">
            <v>PIN-BOR-015</v>
          </cell>
          <cell r="B2795" t="str">
            <v>PINTURA BORRACHA CLORADA SOBRE REVESTIMENTO OU CONCRETO</v>
          </cell>
          <cell r="C2795" t="str">
            <v>M2</v>
          </cell>
          <cell r="D2795" t="str">
            <v>19,95</v>
          </cell>
        </row>
        <row r="2796">
          <cell r="A2796" t="str">
            <v>PIN-BOR-020</v>
          </cell>
          <cell r="B2796" t="str">
            <v>PINTURA BORRACHA CLORADA EM FAIXAS DE DEMARCAÇÃO DE QUADRA</v>
          </cell>
          <cell r="C2796" t="str">
            <v>M</v>
          </cell>
          <cell r="D2796" t="str">
            <v>5,96</v>
          </cell>
        </row>
        <row r="2797">
          <cell r="A2797" t="str">
            <v>PIN-CAI-005</v>
          </cell>
          <cell r="B2797" t="str">
            <v>CAIACAO INTERNA,TRÊS DEMÃOS COM PIGMENTO</v>
          </cell>
          <cell r="C2797" t="str">
            <v>M2</v>
          </cell>
          <cell r="D2797" t="str">
            <v>6,07</v>
          </cell>
        </row>
        <row r="2798">
          <cell r="A2798" t="str">
            <v>PIN-CAI-010</v>
          </cell>
          <cell r="B2798" t="str">
            <v>CAIACAO EXTERNA,TRÊS DEMÃOS COM PIGMENTO</v>
          </cell>
          <cell r="C2798" t="str">
            <v>M2</v>
          </cell>
          <cell r="D2798" t="str">
            <v>6,07</v>
          </cell>
        </row>
        <row r="2799">
          <cell r="A2799" t="str">
            <v>PIN-CER-005</v>
          </cell>
          <cell r="B2799" t="str">
            <v>CERA EM ESQUADRIAS DE MADEIRA (3 DEMÃOS)</v>
          </cell>
          <cell r="C2799" t="str">
            <v>M2</v>
          </cell>
          <cell r="D2799" t="str">
            <v>10,90</v>
          </cell>
        </row>
        <row r="2800">
          <cell r="A2800" t="str">
            <v>PIN-CER-010</v>
          </cell>
          <cell r="B2800" t="str">
            <v>CERA NOS RODAPÉS (3 DEMÃOS)</v>
          </cell>
          <cell r="C2800" t="str">
            <v>M</v>
          </cell>
          <cell r="D2800" t="str">
            <v>2,25</v>
          </cell>
        </row>
        <row r="2801">
          <cell r="A2801" t="str">
            <v>PIN-EMA-005</v>
          </cell>
          <cell r="B2801" t="str">
            <v>EMASSAMENTO DE PAREDES COM 1 DEMÃO DE MASSA ACRÍLICA</v>
          </cell>
          <cell r="C2801" t="str">
            <v>M2</v>
          </cell>
          <cell r="D2801" t="str">
            <v>8,71</v>
          </cell>
        </row>
        <row r="2802">
          <cell r="A2802" t="str">
            <v>PIN-EMA-006</v>
          </cell>
          <cell r="B2802" t="str">
            <v>EMASSAMENTO DE PAREDES COM 2 DEMÃO DE MASSA ACRÍLICA</v>
          </cell>
          <cell r="C2802" t="str">
            <v>M2</v>
          </cell>
          <cell r="D2802" t="str">
            <v>10,06</v>
          </cell>
        </row>
        <row r="2803">
          <cell r="A2803" t="str">
            <v>PIN-EMA-007</v>
          </cell>
          <cell r="B2803" t="str">
            <v>EMASSAMENTO DE TETOS COM 1 DEMÃO DE MASSA ACRÍLICA</v>
          </cell>
          <cell r="C2803" t="str">
            <v>M2</v>
          </cell>
          <cell r="D2803" t="str">
            <v>8,71</v>
          </cell>
        </row>
        <row r="2804">
          <cell r="A2804" t="str">
            <v>PIN-EMA-008</v>
          </cell>
          <cell r="B2804" t="str">
            <v>EMASSAMENTO DE TETOS COM 2 DEMÃO DE MASSA ACRÍLICA</v>
          </cell>
          <cell r="C2804" t="str">
            <v>M2</v>
          </cell>
          <cell r="D2804" t="str">
            <v>10,06</v>
          </cell>
        </row>
        <row r="2805">
          <cell r="A2805" t="str">
            <v>PIN-EMA-010</v>
          </cell>
          <cell r="B2805" t="str">
            <v>EMASSAMENTO DE PAREDES COM 1 DEMÃO DE MASSA PVA</v>
          </cell>
          <cell r="C2805" t="str">
            <v>M2</v>
          </cell>
          <cell r="D2805" t="str">
            <v>7,12</v>
          </cell>
        </row>
        <row r="2806">
          <cell r="A2806" t="str">
            <v>PIN-EMA-011</v>
          </cell>
          <cell r="B2806" t="str">
            <v>EMASSAMENTO DE PAREDES COM 2 DEMÃO DE MASSA PVA</v>
          </cell>
          <cell r="C2806" t="str">
            <v>M2</v>
          </cell>
          <cell r="D2806" t="str">
            <v>8,02</v>
          </cell>
        </row>
        <row r="2807">
          <cell r="A2807" t="str">
            <v>PIN-EMA-012</v>
          </cell>
          <cell r="B2807" t="str">
            <v>EMASSAMENTO DE TETOS COM 1 DEMÃO DE MASSA PVA</v>
          </cell>
          <cell r="C2807" t="str">
            <v>M2</v>
          </cell>
          <cell r="D2807" t="str">
            <v>7,12</v>
          </cell>
        </row>
        <row r="2808">
          <cell r="A2808" t="str">
            <v>PIN-EMA-013</v>
          </cell>
          <cell r="B2808" t="str">
            <v>EMASSAMENTO DE TETOS COM 2 DEMÃO DE MASSA PVA</v>
          </cell>
          <cell r="C2808" t="str">
            <v>M2</v>
          </cell>
          <cell r="D2808" t="str">
            <v>8,02</v>
          </cell>
        </row>
        <row r="2809">
          <cell r="A2809" t="str">
            <v>PIN-EMA-015</v>
          </cell>
          <cell r="B2809" t="str">
            <v>EMASSAMENTO A ÓLEO SOBRE MADEIRA</v>
          </cell>
          <cell r="C2809" t="str">
            <v>M2</v>
          </cell>
          <cell r="D2809" t="str">
            <v>9,96</v>
          </cell>
        </row>
        <row r="2810">
          <cell r="A2810" t="str">
            <v>PIN-EMA-020</v>
          </cell>
          <cell r="B2810" t="str">
            <v>EMASSAMENTO DE ESQUADRIA DE MADEIRA COM MASSA CORRIDA COM DUAS DEMÃOS, PARA PINTURA A ÓLEO OU ESMALTE</v>
          </cell>
          <cell r="C2810" t="str">
            <v>M2</v>
          </cell>
          <cell r="D2810" t="str">
            <v>9,96</v>
          </cell>
        </row>
        <row r="2811">
          <cell r="A2811" t="str">
            <v>PIN-EMA-025</v>
          </cell>
          <cell r="B2811" t="str">
            <v>EMASSAMENTO DE PAREDE DE GESSO ACARTONADO, DRY-WALL, COM 1 DEMÃO DE MASSA ACRÍLICA</v>
          </cell>
          <cell r="C2811" t="str">
            <v>M2</v>
          </cell>
          <cell r="D2811" t="str">
            <v>8,05</v>
          </cell>
        </row>
        <row r="2812">
          <cell r="A2812" t="str">
            <v>PIN-EMA-026</v>
          </cell>
          <cell r="B2812" t="str">
            <v>EMASSAMENTO DE PAREDE DE GESSO ACARTONADO, DRY-WALL, COM 1 DEMÃO DE MASSA PVA</v>
          </cell>
          <cell r="C2812" t="str">
            <v>M2</v>
          </cell>
          <cell r="D2812" t="str">
            <v>6,68</v>
          </cell>
        </row>
        <row r="2813">
          <cell r="A2813" t="str">
            <v>PIN-EMA-030</v>
          </cell>
          <cell r="B2813" t="str">
            <v>EMASSAMENTO DE FORRO DE GESSO COM 1 DEMÃO DE MASSA ACRÍLICA</v>
          </cell>
          <cell r="C2813" t="str">
            <v>M2</v>
          </cell>
          <cell r="D2813" t="str">
            <v>9,03</v>
          </cell>
        </row>
        <row r="2814">
          <cell r="A2814" t="str">
            <v>PIN-EMA-031</v>
          </cell>
          <cell r="B2814" t="str">
            <v>EMASSAMENTO DE FORRO DE GESSO COM 1 DEMÃO DE MASSA PVA</v>
          </cell>
          <cell r="C2814" t="str">
            <v>M2</v>
          </cell>
          <cell r="D2814" t="str">
            <v>7,35</v>
          </cell>
        </row>
        <row r="2815">
          <cell r="A2815" t="str">
            <v>PIN-EPO-005</v>
          </cell>
          <cell r="B2815" t="str">
            <v>PINTURA EPÓXI AÇO CARBONO COM 2 DEMÃOS DE TINTA BASE EPÓXI COM TRINCHA</v>
          </cell>
          <cell r="C2815" t="str">
            <v>M2</v>
          </cell>
          <cell r="D2815" t="str">
            <v>12,99</v>
          </cell>
        </row>
        <row r="2816">
          <cell r="A2816" t="str">
            <v>PIN-EPO-010</v>
          </cell>
          <cell r="B2816" t="str">
            <v>PINTURA EPÓXI AÇO CARBONO COM 2 DEMÃOS DE TINTA BASE EPÓXI COM REVOLVER</v>
          </cell>
          <cell r="C2816" t="str">
            <v>M2</v>
          </cell>
          <cell r="D2816" t="str">
            <v>10,70</v>
          </cell>
        </row>
        <row r="2817">
          <cell r="A2817" t="str">
            <v>PIN-EPO-015</v>
          </cell>
          <cell r="B2817" t="str">
            <v>LIXAMENTO, EMASSAMENTO EPÓXI E PINTURA EPÓXI EM PAREDES</v>
          </cell>
          <cell r="C2817" t="str">
            <v>M2</v>
          </cell>
          <cell r="D2817" t="str">
            <v>80,37</v>
          </cell>
        </row>
        <row r="2818">
          <cell r="A2818" t="str">
            <v>PIN-EPO-020</v>
          </cell>
          <cell r="B2818" t="str">
            <v>PINTURA EPÓXI DE FAIXAS DE DEMARCAÇÃO DE PISO</v>
          </cell>
          <cell r="C2818" t="str">
            <v>M</v>
          </cell>
          <cell r="D2818" t="str">
            <v>8,24</v>
          </cell>
        </row>
        <row r="2819">
          <cell r="A2819" t="str">
            <v>PIN-ESM-005</v>
          </cell>
          <cell r="B2819" t="str">
            <v>PINTURA ÓLEO/ESMALTE, 2 DEMÃOS EM ESQUADRIAS DE FERRO</v>
          </cell>
          <cell r="C2819" t="str">
            <v>M2</v>
          </cell>
          <cell r="D2819" t="str">
            <v>14,91</v>
          </cell>
        </row>
        <row r="2820">
          <cell r="A2820" t="str">
            <v>PIN-ESM-010</v>
          </cell>
          <cell r="B2820" t="str">
            <v>PINTURA ÓLEO/ESMALTE, 2 DEMÃOS EM ESTRUTURA DE AÇO CARBONO</v>
          </cell>
          <cell r="C2820" t="str">
            <v>M2</v>
          </cell>
          <cell r="D2820" t="str">
            <v>10,08</v>
          </cell>
        </row>
        <row r="2821">
          <cell r="A2821" t="str">
            <v>PIN-ESM-015</v>
          </cell>
          <cell r="B2821" t="str">
            <v>PINTURA ÓLEO/ESMALTE, 2 DEMÃOS EM ESQUADRIA MADEIRA SEM MASSA</v>
          </cell>
          <cell r="C2821" t="str">
            <v>M2</v>
          </cell>
          <cell r="D2821" t="str">
            <v>11,59</v>
          </cell>
        </row>
        <row r="2822">
          <cell r="A2822" t="str">
            <v>PIN-ESM-020</v>
          </cell>
          <cell r="B2822" t="str">
            <v>PINTURA ESMALTE, 1 DEMÃO SOBRE RUFOS, CALHAS E CONDUTORES</v>
          </cell>
          <cell r="C2822" t="str">
            <v>M</v>
          </cell>
          <cell r="D2822" t="str">
            <v>8,82</v>
          </cell>
        </row>
        <row r="2823">
          <cell r="A2823" t="str">
            <v>PIN-ESM-025</v>
          </cell>
          <cell r="B2823" t="str">
            <v>PINTURA ESMALTE EM SUPERFÍCIES GALVANIZADAS, INCLUSIVE FUNDO ANTIOXIDANTE</v>
          </cell>
          <cell r="C2823" t="str">
            <v>M2</v>
          </cell>
          <cell r="D2823" t="str">
            <v>14,66</v>
          </cell>
        </row>
        <row r="2824">
          <cell r="A2824" t="str">
            <v>PIN-ESM-030</v>
          </cell>
          <cell r="B2824" t="str">
            <v>PINTURA ÓLEO/ESMALTE, 2 DEMÃOS EM CORRIMÃO EM TUBO GALVANIZADO</v>
          </cell>
          <cell r="C2824" t="str">
            <v>M</v>
          </cell>
          <cell r="D2824" t="str">
            <v>8,82</v>
          </cell>
        </row>
        <row r="2825">
          <cell r="A2825" t="str">
            <v>PIN-ESM-035</v>
          </cell>
          <cell r="B2825" t="str">
            <v>PINTURA ÓLEO/ESMALTE, 2 DEMÃOS EM ESTRUTURA METÁLICA</v>
          </cell>
          <cell r="C2825" t="str">
            <v>M2</v>
          </cell>
          <cell r="D2825" t="str">
            <v>14,66</v>
          </cell>
        </row>
        <row r="2826">
          <cell r="A2826" t="str">
            <v>PIN-LAT-005</v>
          </cell>
          <cell r="B2826" t="str">
            <v>PINTURA LÁTEX PVA, EM PAREDES, 2 DEMÃOS SEM MASSA CORRIDA, EXCLUSIVE FUNDO SELADOR</v>
          </cell>
          <cell r="C2826" t="str">
            <v>M2</v>
          </cell>
          <cell r="D2826" t="str">
            <v>6,98</v>
          </cell>
        </row>
        <row r="2827">
          <cell r="A2827" t="str">
            <v>PIN-LAT-006</v>
          </cell>
          <cell r="B2827" t="str">
            <v>PINTURA LÁTEX PVA, EM TETOS, 2 DEMÃOS SEM MASSA CORRIDA, EXCLUSIVE FUNDO SELADOR</v>
          </cell>
          <cell r="C2827" t="str">
            <v>M2</v>
          </cell>
          <cell r="D2827" t="str">
            <v>6,98</v>
          </cell>
        </row>
        <row r="2828">
          <cell r="A2828" t="str">
            <v>PIN-LAT-010</v>
          </cell>
          <cell r="B2828" t="str">
            <v>PINTURA LÁTEX PVA, EM PAREDES, 3 DEMÃOS SEM MASSA CORRIDA, EXCLUSIVE FUNDO SELADOR</v>
          </cell>
          <cell r="C2828" t="str">
            <v>M2</v>
          </cell>
          <cell r="D2828" t="str">
            <v>9,19</v>
          </cell>
        </row>
        <row r="2829">
          <cell r="A2829" t="str">
            <v>PIN-LAT-011</v>
          </cell>
          <cell r="B2829" t="str">
            <v>PINTURA LÁTEX PVA, EM TETOS, 3 DEMÃOS SEM MASSA CORRIDA, EXCLUSIVE FUNDO SELADOR</v>
          </cell>
          <cell r="C2829" t="str">
            <v>M2</v>
          </cell>
          <cell r="D2829" t="str">
            <v>9,19</v>
          </cell>
        </row>
        <row r="2830">
          <cell r="A2830" t="str">
            <v>PIN-LAT-015</v>
          </cell>
          <cell r="B2830" t="str">
            <v>PINTURA LÁTEX PVA, EM PAREDES, 2 DEMÃOS COM MASSA CORRIDA PVA, EXCLUSIVE FUNDO SELADOR</v>
          </cell>
          <cell r="C2830" t="str">
            <v>M2</v>
          </cell>
          <cell r="D2830" t="str">
            <v>14,11</v>
          </cell>
        </row>
        <row r="2831">
          <cell r="A2831" t="str">
            <v>PIN-LAT-016</v>
          </cell>
          <cell r="B2831" t="str">
            <v>PINTURA LÁTEX PVA, EM TETOS, 2 DEMÃOS COM MASSA CORRIDA PVA, EXCLUSIVE FUNDO SELADOR</v>
          </cell>
          <cell r="C2831" t="str">
            <v>M2</v>
          </cell>
          <cell r="D2831" t="str">
            <v>14,11</v>
          </cell>
        </row>
        <row r="2832">
          <cell r="A2832" t="str">
            <v>PIN-LAT-020</v>
          </cell>
          <cell r="B2832" t="str">
            <v>PINTURA LÁTEX EM RODAPÉ OU MOLDURAS DE 5 A 7 CM, EXCLUSIVE FUNDO SELADOR</v>
          </cell>
          <cell r="C2832" t="str">
            <v>M</v>
          </cell>
          <cell r="D2832" t="str">
            <v>2,21</v>
          </cell>
        </row>
        <row r="2833">
          <cell r="A2833" t="str">
            <v>PIN-LIX-005</v>
          </cell>
          <cell r="B2833" t="str">
            <v>LIXAMENTO DE PINTURA DE PAREDE</v>
          </cell>
          <cell r="C2833" t="str">
            <v>M2</v>
          </cell>
          <cell r="D2833" t="str">
            <v>1,10</v>
          </cell>
        </row>
        <row r="2834">
          <cell r="A2834" t="str">
            <v>PIN-LIX-006</v>
          </cell>
          <cell r="B2834" t="str">
            <v>LIXAMENTO DE PINTURA DE TETOS</v>
          </cell>
          <cell r="C2834" t="str">
            <v>M2</v>
          </cell>
          <cell r="D2834" t="str">
            <v>1,25</v>
          </cell>
        </row>
        <row r="2835">
          <cell r="A2835" t="str">
            <v>PIN-LIX-010</v>
          </cell>
          <cell r="B2835" t="str">
            <v>LIXAMENTO DE PINTURA EM MADEIRA</v>
          </cell>
          <cell r="C2835" t="str">
            <v>M2</v>
          </cell>
          <cell r="D2835" t="str">
            <v>1,75</v>
          </cell>
        </row>
        <row r="2836">
          <cell r="A2836" t="str">
            <v>PIN-LIX-015</v>
          </cell>
          <cell r="B2836" t="str">
            <v>LIXAMENTO DE PINTURA EM SERRALHERIA</v>
          </cell>
          <cell r="C2836" t="str">
            <v>M2</v>
          </cell>
          <cell r="D2836" t="str">
            <v>2,11</v>
          </cell>
        </row>
        <row r="2837">
          <cell r="A2837" t="str">
            <v>PIN-OLE-005</v>
          </cell>
          <cell r="B2837" t="str">
            <v>PINTURA ÓLEO/ESMALTE, 2 DEMÃOS, SEM MASSA , SOBRE ALVENARIA REBOCADA, EXCLUSIVE FUNDO SELADOR</v>
          </cell>
          <cell r="C2837" t="str">
            <v>M2</v>
          </cell>
          <cell r="D2837" t="str">
            <v>9,22</v>
          </cell>
        </row>
        <row r="2838">
          <cell r="A2838" t="str">
            <v>PIN-OLE-015</v>
          </cell>
          <cell r="B2838" t="str">
            <v>PINTURA ÓLEO/ESMALTE, 3 DEMÃOS, SEM MASSA, SOBRE ALVENARIA REBOCADA, EXCLUSIVE FUNDO SELADOR</v>
          </cell>
          <cell r="C2838" t="str">
            <v>M2</v>
          </cell>
          <cell r="D2838" t="str">
            <v>11,45</v>
          </cell>
        </row>
        <row r="2839">
          <cell r="A2839" t="str">
            <v>PIN-ONE-005</v>
          </cell>
          <cell r="B2839" t="str">
            <v>LIXAMENTO, EMASSAMENTO COM MASSA PVA E PINTURA ONELUX EM PAREDES</v>
          </cell>
          <cell r="C2839" t="str">
            <v>M2</v>
          </cell>
          <cell r="D2839" t="str">
            <v>27,45</v>
          </cell>
        </row>
        <row r="2840">
          <cell r="A2840" t="str">
            <v>PIN-PER-005</v>
          </cell>
          <cell r="B2840" t="str">
            <v>PINTURA PRESERVATIVA PARA MADEIRA, MÍNIMO 2 DEMÃOS, COM VERNIZ IMUNIZANTE</v>
          </cell>
          <cell r="C2840" t="str">
            <v>M2</v>
          </cell>
          <cell r="D2840" t="str">
            <v>12,68</v>
          </cell>
        </row>
        <row r="2841">
          <cell r="A2841" t="str">
            <v>PIN-PER-010</v>
          </cell>
          <cell r="B2841" t="str">
            <v>PINTURA PRESERVATIVA PARA MADEIRA SECA, 2 DEMÃOS, COM CUPINICIDA</v>
          </cell>
          <cell r="C2841" t="str">
            <v>M2</v>
          </cell>
          <cell r="D2841" t="str">
            <v>8,49</v>
          </cell>
        </row>
        <row r="2842">
          <cell r="A2842" t="str">
            <v>PIN-PIN-005</v>
          </cell>
          <cell r="B2842" t="str">
            <v>PINTURA ANTI-PICHAÇÃO E COLAGEM DE PROPAGANDA, INCLUSIVE SELANTE</v>
          </cell>
          <cell r="C2842" t="str">
            <v>M2</v>
          </cell>
          <cell r="D2842" t="str">
            <v>23,60</v>
          </cell>
        </row>
        <row r="2843">
          <cell r="A2843" t="str">
            <v>PIN-PIN-010</v>
          </cell>
          <cell r="B2843" t="str">
            <v>VERNIZ ANTI-PICHAÇÃO E COLAGEM DE PROPAGANDA, INCLUSIVE SELANTE</v>
          </cell>
          <cell r="C2843" t="str">
            <v>M2</v>
          </cell>
          <cell r="D2843" t="str">
            <v>22,98</v>
          </cell>
        </row>
        <row r="2844">
          <cell r="A2844" t="str">
            <v>PIN-RES-005</v>
          </cell>
          <cell r="B2844" t="str">
            <v>PINTURA COM RESINA ACRÍLICA, 2 DEMÃOS, EM CONCRETO</v>
          </cell>
          <cell r="C2844" t="str">
            <v>M2</v>
          </cell>
          <cell r="D2844" t="str">
            <v>18,14</v>
          </cell>
        </row>
        <row r="2845">
          <cell r="A2845" t="str">
            <v>PIN-SEL-005</v>
          </cell>
          <cell r="B2845" t="str">
            <v>PREPARAÇÃO PARA PINTURA EM PAREDES, PVA/ACRÍLICA COM FUNDO SELADOR</v>
          </cell>
          <cell r="C2845" t="str">
            <v>M2</v>
          </cell>
          <cell r="D2845" t="str">
            <v>3,28</v>
          </cell>
        </row>
        <row r="2846">
          <cell r="A2846" t="str">
            <v>PIN-SEL-010</v>
          </cell>
          <cell r="B2846" t="str">
            <v>PREPARAÇÃO PARA PINTURA EM TETOS, PVA/ACRÍLICA COM FUNDO SELADOR</v>
          </cell>
          <cell r="C2846" t="str">
            <v>M2</v>
          </cell>
          <cell r="D2846" t="str">
            <v>3,28</v>
          </cell>
        </row>
        <row r="2847">
          <cell r="A2847" t="str">
            <v>PIN-SEL-015</v>
          </cell>
          <cell r="B2847" t="str">
            <v>PREPARAÇÃO PARA PINTURA EM PAREDE DE GESSO ACARTONADO, DRY-WALL E FORRO DE GESSO, PVA/ACRÍLICA COM FUNDO SELADOR</v>
          </cell>
          <cell r="C2847" t="str">
            <v>M2</v>
          </cell>
          <cell r="D2847" t="str">
            <v>2,99</v>
          </cell>
        </row>
        <row r="2848">
          <cell r="A2848" t="str">
            <v>PIN-SIL-005</v>
          </cell>
          <cell r="B2848" t="str">
            <v>PINTURA A BASE SILICONE, 2 DEMÃOS, EM CONCRETO OU ALVENARIA</v>
          </cell>
          <cell r="C2848" t="str">
            <v>M2</v>
          </cell>
          <cell r="D2848" t="str">
            <v>6,90</v>
          </cell>
        </row>
        <row r="2849">
          <cell r="A2849" t="str">
            <v>PIN-SIN-010</v>
          </cell>
          <cell r="B2849" t="str">
            <v>SINALIZAÇÃO DE VAGA DE ESTACIONAMENTO PARA PORTADORES DE NECESSIDADES ESPECIAIS SOBRE PAVIMENTAÇÃO URBANA</v>
          </cell>
          <cell r="C2849" t="str">
            <v>UN</v>
          </cell>
          <cell r="D2849" t="str">
            <v>129,00</v>
          </cell>
        </row>
        <row r="2850">
          <cell r="A2850" t="str">
            <v>PIN-TEX-005</v>
          </cell>
          <cell r="B2850" t="str">
            <v>TEXTURA TIPO GRAFIATO SOBRE PAREDE, LIXAMENTO E FUNDO SELADOR</v>
          </cell>
          <cell r="C2850" t="str">
            <v>M2</v>
          </cell>
          <cell r="D2850" t="str">
            <v>15,00</v>
          </cell>
        </row>
        <row r="2851">
          <cell r="A2851" t="str">
            <v>PIN-TEX-010</v>
          </cell>
          <cell r="B2851" t="str">
            <v>PINTURA TEXTURIZADA COM DESEMPENADEIRA DE AÇO, LIXAMENTO E FUNDO SELADOR</v>
          </cell>
          <cell r="C2851" t="str">
            <v>M2</v>
          </cell>
          <cell r="D2851" t="str">
            <v>17,00</v>
          </cell>
        </row>
        <row r="2852">
          <cell r="A2852" t="str">
            <v>PIN-TEX-015</v>
          </cell>
          <cell r="B2852" t="str">
            <v>PINTURA TEXTURIZADA COM ROLO, EXCLUSIVE FUNDO SELADOR</v>
          </cell>
          <cell r="C2852" t="str">
            <v>M2</v>
          </cell>
          <cell r="D2852" t="str">
            <v>12,82</v>
          </cell>
        </row>
        <row r="2853">
          <cell r="A2853" t="str">
            <v>PIN-TEX-020</v>
          </cell>
          <cell r="B2853" t="str">
            <v>TEXTURA ACRÍLICA, SOBRE ESPALAS DE JANELAS, 2 DEMÃOS, INCLUSIVE FUNDO SELADOR</v>
          </cell>
          <cell r="C2853" t="str">
            <v>M</v>
          </cell>
          <cell r="D2853" t="str">
            <v>8,85</v>
          </cell>
        </row>
        <row r="2854">
          <cell r="A2854" t="str">
            <v>PIN-TRA-005</v>
          </cell>
          <cell r="B2854" t="str">
            <v>TRATAMENTO DE SUPERFÍCIE DE CONCRETO APARENTE, INCLUINDO RASPAGEM, ESTUCAGEM E POLIMENTO COM RESINA</v>
          </cell>
          <cell r="C2854" t="str">
            <v>M2</v>
          </cell>
          <cell r="D2854" t="str">
            <v>19,96</v>
          </cell>
        </row>
        <row r="2855">
          <cell r="A2855" t="str">
            <v>PIN-TRA-006</v>
          </cell>
          <cell r="B2855" t="str">
            <v>TRATAMENTO DE SUPERFÍCIE DE CONCRETO APARENTE, INCLUINDO RASPAGEM, ESTUCAGEM E POLIMENTO COM VERNIZ</v>
          </cell>
          <cell r="C2855" t="str">
            <v>M2</v>
          </cell>
          <cell r="D2855" t="str">
            <v>18,79</v>
          </cell>
        </row>
        <row r="2856">
          <cell r="A2856" t="str">
            <v>PIN-VER-005</v>
          </cell>
          <cell r="B2856" t="str">
            <v>VERNIZ ACRÍLICO, 2 DEMÃOS, SOBRE ALVENARIA OU CONCRETO</v>
          </cell>
          <cell r="C2856" t="str">
            <v>M2</v>
          </cell>
          <cell r="D2856" t="str">
            <v>9,70</v>
          </cell>
        </row>
        <row r="2857">
          <cell r="A2857" t="str">
            <v>PIN-VER-010</v>
          </cell>
          <cell r="B2857" t="str">
            <v>VERNIZ EM ESQUADRIAS DE MADEIRA, 2 DEMÃOS, BRILHANTE</v>
          </cell>
          <cell r="C2857" t="str">
            <v>M2</v>
          </cell>
          <cell r="D2857" t="str">
            <v>10,81</v>
          </cell>
        </row>
        <row r="2858">
          <cell r="A2858" t="str">
            <v>PIN-VER-015</v>
          </cell>
          <cell r="B2858" t="str">
            <v>VERNIZ EM ESQUADRIAS DE MADEIRA, 2 DEMÃOS, ACETINADO</v>
          </cell>
          <cell r="C2858" t="str">
            <v>M2</v>
          </cell>
          <cell r="D2858" t="str">
            <v>10,66</v>
          </cell>
        </row>
        <row r="2859">
          <cell r="A2859" t="str">
            <v>PIN-VER-020</v>
          </cell>
          <cell r="B2859" t="str">
            <v>VERNIZ EM ESQUADRIAS DE MADEIRA, 2 DEMÃOS, FOSCO</v>
          </cell>
          <cell r="C2859" t="str">
            <v>M2</v>
          </cell>
          <cell r="D2859" t="str">
            <v>11,35</v>
          </cell>
        </row>
        <row r="2860">
          <cell r="A2860" t="str">
            <v>PIN-VER-025</v>
          </cell>
          <cell r="B2860" t="str">
            <v>VERNIZ EM MADEIRA, 2 DEMÃOS FILTRO SOLAR BRILHANTE</v>
          </cell>
          <cell r="C2860" t="str">
            <v>M2</v>
          </cell>
          <cell r="D2860" t="str">
            <v>10,99</v>
          </cell>
        </row>
        <row r="2861">
          <cell r="A2861" t="str">
            <v>PIN-VER-030</v>
          </cell>
          <cell r="B2861" t="str">
            <v>VERNIZ EM MADEIRA, 2 DEMÃOS FILTRO SOLAR FOSCO</v>
          </cell>
          <cell r="C2861" t="str">
            <v>M2</v>
          </cell>
          <cell r="D2861" t="str">
            <v>11,50</v>
          </cell>
        </row>
        <row r="2862">
          <cell r="A2862" t="str">
            <v>PIN-VER-035</v>
          </cell>
          <cell r="B2862" t="str">
            <v>VERNIZ EM RÉGUAS DE AFIXAR CARTAZES E PROTEÇÃO DE CARTEIRAS, 2 DEMÃOS, FOSCO</v>
          </cell>
          <cell r="C2862" t="str">
            <v>M</v>
          </cell>
          <cell r="D2862" t="str">
            <v>3,08</v>
          </cell>
        </row>
        <row r="2863">
          <cell r="A2863" t="str">
            <v>PIN-ZAR-006</v>
          </cell>
          <cell r="B2863" t="str">
            <v>PINTURA ANTICORROSIVA A CROMATO DE ZINCO EM ESQUADRIA E SUPERFÍCIE METÁLICA</v>
          </cell>
          <cell r="C2863" t="str">
            <v>M2</v>
          </cell>
          <cell r="D2863" t="str">
            <v>5,78</v>
          </cell>
        </row>
        <row r="2865">
          <cell r="A2865" t="str">
            <v>PIS-001</v>
          </cell>
          <cell r="B2865" t="str">
            <v>PISOS</v>
          </cell>
        </row>
        <row r="2866">
          <cell r="A2866" t="str">
            <v>PIS-API-005</v>
          </cell>
          <cell r="B2866" t="str">
            <v>APICOAMENTO DE PISO CIMENTADO - PROFUNDIDADE ATÉ 1 CM</v>
          </cell>
          <cell r="C2866" t="str">
            <v>M2</v>
          </cell>
          <cell r="D2866" t="str">
            <v>3,58</v>
          </cell>
        </row>
        <row r="2867">
          <cell r="A2867" t="str">
            <v>PIS-ARD-005</v>
          </cell>
          <cell r="B2867" t="str">
            <v>PISO DE PEDRA ARDÓSIA 20 X 20 CM</v>
          </cell>
          <cell r="C2867" t="str">
            <v>M2</v>
          </cell>
          <cell r="D2867" t="str">
            <v>33,75</v>
          </cell>
        </row>
        <row r="2868">
          <cell r="A2868" t="str">
            <v>PIS-ARD-010</v>
          </cell>
          <cell r="B2868" t="str">
            <v>PISO DE PEDRA ARDÓSIA 30 X 30 CM</v>
          </cell>
          <cell r="C2868" t="str">
            <v>M2</v>
          </cell>
          <cell r="D2868" t="str">
            <v>34,10</v>
          </cell>
        </row>
        <row r="2869">
          <cell r="A2869" t="str">
            <v>PIS-ARD-015</v>
          </cell>
          <cell r="B2869" t="str">
            <v>PISO DE PEDRA ARDÓSIA 40 X 40 CM</v>
          </cell>
          <cell r="C2869" t="str">
            <v>M2</v>
          </cell>
          <cell r="D2869" t="str">
            <v>34,10</v>
          </cell>
        </row>
        <row r="2870">
          <cell r="A2870" t="str">
            <v>PIS-ARD-020</v>
          </cell>
          <cell r="B2870" t="str">
            <v>DEGRAU DE PEDRA ARDÓSIA E = 20 MM, L = 30 CM, ASSENTADO COM ARGAMASSA DE CIMENTO E AREIA SEM PENEIRAR TRAÇO 1:4, INCLUSO ESPELHO E = 15 MM, H = 20 CM</v>
          </cell>
          <cell r="C2870" t="str">
            <v>M</v>
          </cell>
          <cell r="D2870" t="str">
            <v>156,11</v>
          </cell>
        </row>
        <row r="2871">
          <cell r="A2871" t="str">
            <v>PIS-BOR-005</v>
          </cell>
          <cell r="B2871" t="str">
            <v>PLACA DE BORRACHA 500 X 500 X 3,5 MM PASTILHADO PARA COLA PRETO</v>
          </cell>
          <cell r="C2871" t="str">
            <v>M2</v>
          </cell>
          <cell r="D2871" t="str">
            <v>40,56</v>
          </cell>
        </row>
        <row r="2872">
          <cell r="A2872" t="str">
            <v>PIS-CAL-005</v>
          </cell>
          <cell r="B2872" t="str">
            <v>CALÇADA PORTUGUESA - FORNECIMENTO E ASSENTAMENTO, INCLUSIVE COLCHÃO</v>
          </cell>
          <cell r="C2872" t="str">
            <v>M2</v>
          </cell>
          <cell r="D2872" t="str">
            <v>31,10</v>
          </cell>
        </row>
        <row r="2873">
          <cell r="A2873" t="str">
            <v>PIS-CAL-010</v>
          </cell>
          <cell r="B2873" t="str">
            <v>REMOÇÃO E REASSENTAMENTO DE CALÇADA PORTUGUESA</v>
          </cell>
          <cell r="C2873" t="str">
            <v>M2</v>
          </cell>
          <cell r="D2873" t="str">
            <v>15,37</v>
          </cell>
        </row>
        <row r="2874">
          <cell r="A2874" t="str">
            <v>PIS-CER-005</v>
          </cell>
          <cell r="B2874" t="str">
            <v>PISO CERÂMICO VERMELHO NATURAL 24 X 5,2 CM, ASSENTADO COM ARGAMASSA PRÉ-FABRICADA, INCLUSIVE REJUNTAMENTO</v>
          </cell>
          <cell r="C2874" t="str">
            <v>M2</v>
          </cell>
          <cell r="D2874" t="str">
            <v>58,07</v>
          </cell>
        </row>
        <row r="2875">
          <cell r="A2875" t="str">
            <v>PIS-CER-010</v>
          </cell>
          <cell r="B2875" t="str">
            <v>PISO CERÂMICO PEI-5 LISO (PREÇO MÉDIO) 30 X 30 CM, ASSENTADO COM ARGAMASSA PRÉ-FABRICADA, INCLUSIVE REJUNTAMENTO</v>
          </cell>
          <cell r="C2875" t="str">
            <v>M2</v>
          </cell>
          <cell r="D2875" t="str">
            <v>49,26</v>
          </cell>
        </row>
        <row r="2876">
          <cell r="A2876" t="str">
            <v>PIS-CER-015</v>
          </cell>
          <cell r="B2876" t="str">
            <v>PISO CERÂMICO PEI-5 ANTIDERRAPANTE (PREÇO MÉDIO), ASSENTADO COM ARGAMASSA PRÉ-FABRICADA, INCLUSIVE REJUNTAMENTO</v>
          </cell>
          <cell r="C2876" t="str">
            <v>M2</v>
          </cell>
          <cell r="D2876" t="str">
            <v>55,45</v>
          </cell>
        </row>
        <row r="2877">
          <cell r="A2877" t="str">
            <v>PIS-CER-020</v>
          </cell>
          <cell r="B2877" t="str">
            <v>PISO CERÂMICO PEI-4 ANTIDERRAPANTE (PREÇO MÉDIO), ASSENTADO COM ARGAMASSA PRÉ-FABRICADA, INCLUSIVE REJUNTAMENTO</v>
          </cell>
          <cell r="C2877" t="str">
            <v>M2</v>
          </cell>
          <cell r="D2877" t="str">
            <v>52,82</v>
          </cell>
        </row>
        <row r="2878">
          <cell r="A2878" t="str">
            <v>PIS-CIM-005</v>
          </cell>
          <cell r="B2878" t="str">
            <v>PISO CIMENTADO DESEMPENADO E FELTRADO, ARGAMASSA 1:3, JUNTAS PL 17 X 30 E = 2,50 CM, COM JUNTA DE 2 X 2 M</v>
          </cell>
          <cell r="C2878" t="str">
            <v>M2</v>
          </cell>
          <cell r="D2878" t="str">
            <v>22,28</v>
          </cell>
        </row>
        <row r="2879">
          <cell r="A2879" t="str">
            <v>PIS-CIM-010</v>
          </cell>
          <cell r="B2879" t="str">
            <v>PISO CIMENTADO DESEMPENADO E FELTRADO, ARGAMASSA 1:3, JUNTAS PL 17 X 30 E = 3 CM, COM JUNTA DE 2 X 2 M</v>
          </cell>
          <cell r="C2879" t="str">
            <v>M2</v>
          </cell>
          <cell r="D2879" t="str">
            <v>23,71</v>
          </cell>
        </row>
        <row r="2880">
          <cell r="A2880" t="str">
            <v>PIS-CIM-015</v>
          </cell>
          <cell r="B2880" t="str">
            <v>PISO CIMENTADO DESEMPENADO E FELTRADO, ARGAMASSA 1:3, JUNTAS PL 17 X 30 E = 2,50 CM, COM JUNTA DE 1 X 1 M</v>
          </cell>
          <cell r="C2880" t="str">
            <v>M2</v>
          </cell>
          <cell r="D2880" t="str">
            <v>22,88</v>
          </cell>
        </row>
        <row r="2881">
          <cell r="A2881" t="str">
            <v>PIS-CIM-020</v>
          </cell>
          <cell r="B2881" t="str">
            <v>PISO CIMENTADO DESEMPENADO E FELTRADO, ARGAMASSA 1:3, JUNTAS PL 17 X 30 E = 3 CM, COM JUNTA DE 1 X 1 M</v>
          </cell>
          <cell r="C2881" t="str">
            <v>M2</v>
          </cell>
          <cell r="D2881" t="str">
            <v>24,31</v>
          </cell>
        </row>
        <row r="2882">
          <cell r="A2882" t="str">
            <v>PIS-CIM-025</v>
          </cell>
          <cell r="B2882" t="str">
            <v>PISO CIMENTADO DESEMPENADO E FELTRADO, ARGAMASSA 1:3, JUNTAS PL 17 X 30 E = 2,50 CM, COM JUNTA DE 0,60 X 0,60 M</v>
          </cell>
          <cell r="C2882" t="str">
            <v>M2</v>
          </cell>
          <cell r="D2882" t="str">
            <v>23,68</v>
          </cell>
        </row>
        <row r="2883">
          <cell r="A2883" t="str">
            <v>PIS-CIM-030</v>
          </cell>
          <cell r="B2883" t="str">
            <v>PISO CIMENTADO DESEMPENADO E FELTRADO, ARGAMASSA 1:3, JUNTAS PL 17 X 30 E = 3 CM, COM JUNTA DE 0,60 X 0,60 M</v>
          </cell>
          <cell r="C2883" t="str">
            <v>M2</v>
          </cell>
          <cell r="D2883" t="str">
            <v>25,11</v>
          </cell>
        </row>
        <row r="2884">
          <cell r="A2884" t="str">
            <v>PIS-CIM-035</v>
          </cell>
          <cell r="B2884" t="str">
            <v>PISO CIMENTADO DESEMPENADO E FELTRADO, ARGAMASSA 1:3, JUNTAS PL 17 X 30 E = 5 CM, COM JUNTA DE 1 X 1 M</v>
          </cell>
          <cell r="C2884" t="str">
            <v>M2</v>
          </cell>
          <cell r="D2884" t="str">
            <v>30,07</v>
          </cell>
        </row>
        <row r="2885">
          <cell r="A2885" t="str">
            <v>PIS-CIM-040</v>
          </cell>
          <cell r="B2885" t="str">
            <v>PISO CIMENTADO NATADO COM ARGAMASSA 1:3, SEM JUNTA E = 2 CM</v>
          </cell>
          <cell r="C2885" t="str">
            <v>M2</v>
          </cell>
          <cell r="D2885" t="str">
            <v>17,33</v>
          </cell>
        </row>
        <row r="2886">
          <cell r="A2886" t="str">
            <v>PIS-CIM-045</v>
          </cell>
          <cell r="B2886" t="str">
            <v>PISO CIMENTADO NATADO COM ARGAMASSA 1:3, SEM JUNTA E = 2,50 CM</v>
          </cell>
          <cell r="C2886" t="str">
            <v>M2</v>
          </cell>
          <cell r="D2886" t="str">
            <v>18,77</v>
          </cell>
        </row>
        <row r="2887">
          <cell r="A2887" t="str">
            <v>PIS-CIM-050</v>
          </cell>
          <cell r="B2887" t="str">
            <v>PISO CIMENTADO NATADO COM ARGAMASSA 1:3, SEM JUNTA E = 3 CM</v>
          </cell>
          <cell r="C2887" t="str">
            <v>M2</v>
          </cell>
          <cell r="D2887" t="str">
            <v>20,21</v>
          </cell>
        </row>
        <row r="2888">
          <cell r="A2888" t="str">
            <v>PIS-CIM-060</v>
          </cell>
          <cell r="B2888" t="str">
            <v>PISO CIMENTADO NATADO COM ARGAMASSA 1:3, SEM JUNTA E = 5 CM</v>
          </cell>
          <cell r="C2888" t="str">
            <v>M2</v>
          </cell>
          <cell r="D2888" t="str">
            <v>27,78</v>
          </cell>
        </row>
        <row r="2889">
          <cell r="A2889" t="str">
            <v>PIS-CIM-065</v>
          </cell>
          <cell r="B2889" t="str">
            <v>PISO CIMENTADO NATADO COM ARGAMASSA 1:3, JUNTA PL 17 X 30, E = 2,50 CM COM JUNTA DE 2 X 2 M</v>
          </cell>
          <cell r="C2889" t="str">
            <v>M2</v>
          </cell>
          <cell r="D2889" t="str">
            <v>26,60</v>
          </cell>
        </row>
        <row r="2890">
          <cell r="A2890" t="str">
            <v>PIS-CIM-070</v>
          </cell>
          <cell r="B2890" t="str">
            <v>PISO CIMENTADO NATADO COM ARGAMASSA 1:3, JUNTA PL 17 X 30, E = 3 CM COM JUNTA DE 2 X 2 M</v>
          </cell>
          <cell r="C2890" t="str">
            <v>M2</v>
          </cell>
          <cell r="D2890" t="str">
            <v>28,03</v>
          </cell>
        </row>
        <row r="2891">
          <cell r="A2891" t="str">
            <v>PIS-CIM-075</v>
          </cell>
          <cell r="B2891" t="str">
            <v>PISO CIMENTADO NATADO COM ARGAMASSA 1:3, JUNTA PL 17 X 30, E = 2,50 CM COM JUNTA DE 1 X 1 M</v>
          </cell>
          <cell r="C2891" t="str">
            <v>M2</v>
          </cell>
          <cell r="D2891" t="str">
            <v>27,20</v>
          </cell>
        </row>
        <row r="2892">
          <cell r="A2892" t="str">
            <v>PIS-CIM-080</v>
          </cell>
          <cell r="B2892" t="str">
            <v>PISO CIMENTADO NATADO COM ARGAMASSA 1:3, JUNTA PL 17 X 30, E = 3 CM COM JUNTA DE 1 X 1 M</v>
          </cell>
          <cell r="C2892" t="str">
            <v>M2</v>
          </cell>
          <cell r="D2892" t="str">
            <v>28,63</v>
          </cell>
        </row>
        <row r="2893">
          <cell r="A2893" t="str">
            <v>PIS-CIM-085</v>
          </cell>
          <cell r="B2893" t="str">
            <v>PISO CIMENTADO NATADO COM ARGAMASSA 1:3, JUNTA PL 17 X 30, E = 2,50 CM COM JUNTA DE 0,60 X 0,60 M</v>
          </cell>
          <cell r="C2893" t="str">
            <v>M2</v>
          </cell>
          <cell r="D2893" t="str">
            <v>28,00</v>
          </cell>
        </row>
        <row r="2894">
          <cell r="A2894" t="str">
            <v>PIS-CIM-090</v>
          </cell>
          <cell r="B2894" t="str">
            <v>PISO CIMENTADO NATADO COM ARGAMASSA 1:3, JUNTA PL 17 X 30, E = 3 CM COM JUNTA DE 0,60 X 0 60 M</v>
          </cell>
          <cell r="C2894" t="str">
            <v>M2</v>
          </cell>
          <cell r="D2894" t="str">
            <v>29,43</v>
          </cell>
        </row>
        <row r="2895">
          <cell r="A2895" t="str">
            <v>PIS-CIM-095</v>
          </cell>
          <cell r="B2895" t="str">
            <v>PISO CIMENTADO NATADO COM ARGAMASSA 1:3, JUNTA PL 17 X 30, E = 5 CM COM JUNTA DE 0,60 X 0 60 M</v>
          </cell>
          <cell r="C2895" t="str">
            <v>M2</v>
          </cell>
          <cell r="D2895" t="str">
            <v>37,00</v>
          </cell>
        </row>
        <row r="2896">
          <cell r="A2896" t="str">
            <v>PIS-CIM-100</v>
          </cell>
          <cell r="B2896" t="str">
            <v>PISO CIMENTADO COM ARGAMASSA DE CIMENTO E AREIA TRAÇO 1:3 COM ADITIVO IMPERMEABILIZANTE E = 2,50 CM</v>
          </cell>
          <cell r="C2896" t="str">
            <v>M2</v>
          </cell>
          <cell r="D2896" t="str">
            <v>21,52</v>
          </cell>
        </row>
        <row r="2897">
          <cell r="A2897" t="str">
            <v>PIS-CIM-105</v>
          </cell>
          <cell r="B2897" t="str">
            <v>PISO CIMENTADO COM ARGAMASSA 1:3, SEM JUNTA E = 3 CM COM PIGMENTAÇÃO DO TIPO PÓ XADREZ - AMARELO</v>
          </cell>
          <cell r="C2897" t="str">
            <v>M2</v>
          </cell>
          <cell r="D2897" t="str">
            <v>19,95</v>
          </cell>
        </row>
        <row r="2898">
          <cell r="A2898" t="str">
            <v>PIS-CIM-110</v>
          </cell>
          <cell r="B2898" t="str">
            <v>PISO CIMENTADO COM ARGAMASSA 1:3, SEM JUNTA E = 3 CM COM PIGMENTAÇÃO DO TIPO PÓ XADREZ - VERMELHO</v>
          </cell>
          <cell r="C2898" t="str">
            <v>M2</v>
          </cell>
          <cell r="D2898" t="str">
            <v>19,95</v>
          </cell>
        </row>
        <row r="2899">
          <cell r="A2899" t="str">
            <v>PIS-CON-005</v>
          </cell>
          <cell r="B2899" t="str">
            <v>CONTRAPISO DESEMPENADO, COM ARGAMASSA 1:3, SEM JUNTA E = 2 CM</v>
          </cell>
          <cell r="C2899" t="str">
            <v>M2</v>
          </cell>
          <cell r="D2899" t="str">
            <v>15,19</v>
          </cell>
        </row>
        <row r="2900">
          <cell r="A2900" t="str">
            <v>PIS-CON-010</v>
          </cell>
          <cell r="B2900" t="str">
            <v>CONTRAPISO DESEMPENADO, COM ARGAMASSA 1:3, SEM JUNTA E = 2,50 CM</v>
          </cell>
          <cell r="C2900" t="str">
            <v>M2</v>
          </cell>
          <cell r="D2900" t="str">
            <v>16,63</v>
          </cell>
        </row>
        <row r="2901">
          <cell r="A2901" t="str">
            <v>PIS-CON-015</v>
          </cell>
          <cell r="B2901" t="str">
            <v>CONTRAPISO DESEMPENADO, COM ARGAMASSA 1:3, SEM JUNTA E = 3 CM</v>
          </cell>
          <cell r="C2901" t="str">
            <v>M2</v>
          </cell>
          <cell r="D2901" t="str">
            <v>18,06</v>
          </cell>
        </row>
        <row r="2902">
          <cell r="A2902" t="str">
            <v>PIS-CON-020</v>
          </cell>
          <cell r="B2902" t="str">
            <v>CONTRAPISO DESEMPENADO, COM ARGAMASSA 1:3, SEM JUNTA E = 5 CM</v>
          </cell>
          <cell r="C2902" t="str">
            <v>M2</v>
          </cell>
          <cell r="D2902" t="str">
            <v>25,63</v>
          </cell>
        </row>
        <row r="2903">
          <cell r="A2903" t="str">
            <v>PIS-CON-025</v>
          </cell>
          <cell r="B2903" t="str">
            <v>PISO EM CONCRETO FCK = 13,5 MPA, E = 8 CM, ACABAMENTO SARRAFEADO, PARA ÁREA EXTERNA</v>
          </cell>
          <cell r="C2903" t="str">
            <v>M2</v>
          </cell>
          <cell r="D2903" t="str">
            <v>26,55</v>
          </cell>
        </row>
        <row r="2904">
          <cell r="A2904" t="str">
            <v>PIS-CON-030</v>
          </cell>
          <cell r="B2904" t="str">
            <v>PISO EM CONCRETO ARMADO E = 15 CM, FCK = 30 MPA, AÇO CA-50A D = 6,3 MM - MALHA 10 X 10 CM</v>
          </cell>
          <cell r="C2904" t="str">
            <v>M2</v>
          </cell>
          <cell r="D2904" t="str">
            <v>78,99</v>
          </cell>
        </row>
        <row r="2905">
          <cell r="A2905" t="str">
            <v>PIS-CON-035</v>
          </cell>
          <cell r="B2905" t="str">
            <v>PISO EM CONCRETO FCK = 20 MPA COM 25 KG DE DRAMIX/M3</v>
          </cell>
          <cell r="C2905" t="str">
            <v>M3</v>
          </cell>
          <cell r="D2905" t="str">
            <v>646,06</v>
          </cell>
        </row>
        <row r="2906">
          <cell r="A2906" t="str">
            <v>PIS-FAI-005</v>
          </cell>
          <cell r="B2906" t="str">
            <v>FAIXA ANTIDERRAPANTE NOS DEGRAUS DE ESCADA</v>
          </cell>
          <cell r="C2906" t="str">
            <v>M</v>
          </cell>
          <cell r="D2906" t="str">
            <v>9,37</v>
          </cell>
        </row>
        <row r="2907">
          <cell r="A2907" t="str">
            <v>PIS-FAI-010</v>
          </cell>
          <cell r="B2907" t="str">
            <v>FAIXA ANTIDERRAPANTE PARA DEGRAU EM PEDRA - FAIXA APICOADA</v>
          </cell>
          <cell r="C2907" t="str">
            <v>M</v>
          </cell>
          <cell r="D2907" t="str">
            <v>3,15</v>
          </cell>
        </row>
        <row r="2908">
          <cell r="A2908" t="str">
            <v>PIS-GRA-005</v>
          </cell>
          <cell r="B2908" t="str">
            <v>PISO DE GRANITO CINZA ANDORINHA E = 2 CM, 40 X 40 CM</v>
          </cell>
          <cell r="C2908" t="str">
            <v>M2</v>
          </cell>
          <cell r="D2908" t="str">
            <v>160,27</v>
          </cell>
        </row>
        <row r="2909">
          <cell r="A2909" t="str">
            <v>PIS-IAR-005</v>
          </cell>
          <cell r="B2909" t="str">
            <v>PISO INDUSTRIAL DE ALTA RESISTÊNCIA CINZA 8 MM - JUNTA PLÁSTICA 1 X 1 M</v>
          </cell>
          <cell r="C2909" t="str">
            <v>M2</v>
          </cell>
          <cell r="D2909" t="str">
            <v>37,66</v>
          </cell>
        </row>
        <row r="2910">
          <cell r="A2910" t="str">
            <v>PIS-IAR-010</v>
          </cell>
          <cell r="B2910" t="str">
            <v>PISO INDUSTRIAL DE ALTA RESISTÊNCIA COM CIMENTO BRANCO 8 MM - JUNTA PLÁSTICA 1 X 1 M</v>
          </cell>
          <cell r="C2910" t="str">
            <v>M2</v>
          </cell>
          <cell r="D2910" t="str">
            <v>41,38</v>
          </cell>
        </row>
        <row r="2911">
          <cell r="A2911" t="str">
            <v>PIS-JUN-005</v>
          </cell>
          <cell r="B2911" t="str">
            <v>JUNTA DE DILATAÇÃO PREENCHIDA COM MASTIQUE ELÁSTICO</v>
          </cell>
          <cell r="C2911" t="str">
            <v>M</v>
          </cell>
          <cell r="D2911" t="str">
            <v>10,03</v>
          </cell>
        </row>
        <row r="2912">
          <cell r="A2912" t="str">
            <v>PIS-LAD-005</v>
          </cell>
          <cell r="B2912" t="str">
            <v>PISO DE LADRILHO HIDRÁULICO 20 X 20 CM, NA COR NATURAL</v>
          </cell>
          <cell r="C2912" t="str">
            <v>M2</v>
          </cell>
          <cell r="D2912" t="str">
            <v>40,74</v>
          </cell>
        </row>
        <row r="2913">
          <cell r="A2913" t="str">
            <v>PIS-LAD-010</v>
          </cell>
          <cell r="B2913" t="str">
            <v>PISO DE LADRILHO HIDRÁULICO 20 X 20 CM, DE UMA COR</v>
          </cell>
          <cell r="C2913" t="str">
            <v>M2</v>
          </cell>
          <cell r="D2913" t="str">
            <v>41,52</v>
          </cell>
        </row>
        <row r="2914">
          <cell r="A2914" t="str">
            <v>PIS-LAD-015</v>
          </cell>
          <cell r="B2914" t="str">
            <v>PISO DE LADRILHO HIDRÁULICO 20 X 20 CM, DE DUAS CORES</v>
          </cell>
          <cell r="C2914" t="str">
            <v>M2</v>
          </cell>
          <cell r="D2914" t="str">
            <v>43,47</v>
          </cell>
        </row>
        <row r="2915">
          <cell r="A2915" t="str">
            <v>PIS-LAD-020</v>
          </cell>
          <cell r="B2915" t="str">
            <v>PISO DE LADRILHO HIDRÁULICO 25 X 25 CM, NA COR NATURAL</v>
          </cell>
          <cell r="C2915" t="str">
            <v>M2</v>
          </cell>
          <cell r="D2915" t="str">
            <v>45,89</v>
          </cell>
        </row>
        <row r="2916">
          <cell r="A2916" t="str">
            <v>PIS-LAD-025</v>
          </cell>
          <cell r="B2916" t="str">
            <v>PISO DE LADRILHO HIDRÁULICO 25 X 25 CM, DE UMA COR</v>
          </cell>
          <cell r="C2916" t="str">
            <v>M2</v>
          </cell>
          <cell r="D2916" t="str">
            <v>39,70</v>
          </cell>
        </row>
        <row r="2917">
          <cell r="A2917" t="str">
            <v>PIS-LAD-030</v>
          </cell>
          <cell r="B2917" t="str">
            <v>PISO DE LADRILHO HIDRÁULICO 25 X 25 CM, DE DUAS CORES</v>
          </cell>
          <cell r="C2917" t="str">
            <v>M2</v>
          </cell>
          <cell r="D2917" t="str">
            <v>41,52</v>
          </cell>
        </row>
        <row r="2918">
          <cell r="A2918" t="str">
            <v>PIS-LAD-035</v>
          </cell>
          <cell r="B2918" t="str">
            <v>PISO PODOTÁTIL DE ALERTA, 40 X 40 CM, VERMELHO/AMARELO</v>
          </cell>
          <cell r="C2918" t="str">
            <v>M2</v>
          </cell>
          <cell r="D2918" t="str">
            <v>54,64</v>
          </cell>
        </row>
        <row r="2919">
          <cell r="A2919" t="str">
            <v>PIS-LAD-040</v>
          </cell>
          <cell r="B2919" t="str">
            <v>PISO PODOTÁTIL DIRECIONAL, 40 X 40 CM, VERMELHO/AMARELO</v>
          </cell>
          <cell r="C2919" t="str">
            <v>M2</v>
          </cell>
          <cell r="D2919" t="str">
            <v>54,64</v>
          </cell>
        </row>
        <row r="2920">
          <cell r="A2920" t="str">
            <v>PIS-LAJ-005</v>
          </cell>
          <cell r="B2920" t="str">
            <v>LAJE DE TRANSIÇÃO E = 5 CM, SEM JUNTA, FCK = 10 MPA (MANUAL)</v>
          </cell>
          <cell r="C2920" t="str">
            <v>M2</v>
          </cell>
          <cell r="D2920" t="str">
            <v>20,46</v>
          </cell>
        </row>
        <row r="2921">
          <cell r="A2921" t="str">
            <v>PIS-LAJ-010</v>
          </cell>
          <cell r="B2921" t="str">
            <v>LAJE DE TRANSIÇÃO E = 6 CM, SEM JUNTA, FCK = 10 MPA (MANUAL)</v>
          </cell>
          <cell r="C2921" t="str">
            <v>M2</v>
          </cell>
          <cell r="D2921" t="str">
            <v>22,81</v>
          </cell>
        </row>
        <row r="2922">
          <cell r="A2922" t="str">
            <v>PIS-LAJ-015</v>
          </cell>
          <cell r="B2922" t="str">
            <v>LAJE DE TRANSIÇÃO E = 8 CM, SEM JUNTA, FCK = 10 MPA (MANUAL)</v>
          </cell>
          <cell r="C2922" t="str">
            <v>M2</v>
          </cell>
          <cell r="D2922" t="str">
            <v>28,96</v>
          </cell>
        </row>
        <row r="2923">
          <cell r="A2923" t="str">
            <v>PIS-LAJ-020</v>
          </cell>
          <cell r="B2923" t="str">
            <v>LAJE DE TRANSIÇÃO E = 8 CM, FCK = 15 MPA USINADO (MECANIZADO), INCLUSIVE TELA 0,97 KG/M2 E ACABAMENTO NIVEL ZERO</v>
          </cell>
          <cell r="C2923" t="str">
            <v>M2</v>
          </cell>
          <cell r="D2923" t="str">
            <v>52,85</v>
          </cell>
        </row>
        <row r="2924">
          <cell r="A2924" t="str">
            <v>PIS-LAJ-021</v>
          </cell>
          <cell r="B2924" t="str">
            <v>LAJE DE TRANSIÇÃO E = 9 CM, FCK = 15 MPA USINADO (MECANIZADO), INCLUSIVE TELA 0,97 KG/M2 E ACABAMENTO NIVEL ZERO</v>
          </cell>
          <cell r="C2924" t="str">
            <v>M2</v>
          </cell>
          <cell r="D2924" t="str">
            <v>49,36</v>
          </cell>
        </row>
        <row r="2925">
          <cell r="A2925" t="str">
            <v>PIS-LAJ-022</v>
          </cell>
          <cell r="B2925" t="str">
            <v>LAJE DE TRANSIÇÃO E = 10 CM, FCK = 15 MPA USINADO (MECANIZADO), INCLUSIVE TELA 0,97 KG/M2 E ACABAMENTO NIVEL ZERO</v>
          </cell>
          <cell r="C2925" t="str">
            <v>M2</v>
          </cell>
          <cell r="D2925" t="str">
            <v>57,86</v>
          </cell>
        </row>
        <row r="2926">
          <cell r="A2926" t="str">
            <v>PIS-LAJ-023</v>
          </cell>
          <cell r="B2926" t="str">
            <v>LAJE DE TRANSIÇÃO E = 11 CM, FCK = 15 MPA USINADO (MECANIZADO), INCLUSIVE TELA 0,97 KG/M2 E ACABAMENTO NIVEL ZERO</v>
          </cell>
          <cell r="C2926" t="str">
            <v>M2</v>
          </cell>
          <cell r="D2926" t="str">
            <v>60,37</v>
          </cell>
        </row>
        <row r="2927">
          <cell r="A2927" t="str">
            <v>PIS-LAJ-024</v>
          </cell>
          <cell r="B2927" t="str">
            <v>LAJE DE TRANSIÇÃO E = 12 CM, FCK = 15 MPA USINADO (MECANIZADO), INCLUSIVE TELA 0,97 KG/M2 E ACABAMENTO NIVEL ZERO</v>
          </cell>
          <cell r="C2927" t="str">
            <v>M2</v>
          </cell>
          <cell r="D2927" t="str">
            <v>62,87</v>
          </cell>
        </row>
        <row r="2928">
          <cell r="A2928" t="str">
            <v>PIS-LAJ-025</v>
          </cell>
          <cell r="B2928" t="str">
            <v>LAJE DE TRANSIÇÃO E = 8 CM, FCK = 18 MPA USINADO (MECANIZADO), INCLUSIVE TELA 0,97 KG/M2 E ACABAMENTO NIVEL ZERO</v>
          </cell>
          <cell r="C2928" t="str">
            <v>M2</v>
          </cell>
          <cell r="D2928" t="str">
            <v>53,17</v>
          </cell>
        </row>
        <row r="2929">
          <cell r="A2929" t="str">
            <v>PIS-LAJ-026</v>
          </cell>
          <cell r="B2929" t="str">
            <v>LAJE DE TRANSIÇÃO E = 10 CM, FCK = 18 MPA USINADO (MECANIZADO), INCLUSIVE TELA 0,97 KG/M2 E ACABAMENTO NIVEL ZERO</v>
          </cell>
          <cell r="C2929" t="str">
            <v>M2</v>
          </cell>
          <cell r="D2929" t="str">
            <v>58,26</v>
          </cell>
        </row>
        <row r="2930">
          <cell r="A2930" t="str">
            <v>PIS-LAJ-027</v>
          </cell>
          <cell r="B2930" t="str">
            <v>LAJE DE TRANSIÇÃO E = 12 CM, FCK = 18 MPA USINADO (MECANIZADO), INCLUSIVE TELA 0,97 KG/M2 E ACABAMENTO NIVEL ZERO</v>
          </cell>
          <cell r="C2930" t="str">
            <v>M2</v>
          </cell>
          <cell r="D2930" t="str">
            <v>63,35</v>
          </cell>
        </row>
        <row r="2931">
          <cell r="A2931" t="str">
            <v>PIS-LAJ-028</v>
          </cell>
          <cell r="B2931" t="str">
            <v>LAJE DE TRANSIÇÃO E = 8 CM, FCK = 20 MPA USINADO (MECANIZADO), INCLUSIVE TELA 0,97 KG/M2 E ACABAMENTO NIVEL ZERO</v>
          </cell>
          <cell r="C2931" t="str">
            <v>M2</v>
          </cell>
          <cell r="D2931" t="str">
            <v>53,33</v>
          </cell>
        </row>
        <row r="2932">
          <cell r="A2932" t="str">
            <v>PIS-LON-005</v>
          </cell>
          <cell r="B2932" t="str">
            <v>LONA PRETA</v>
          </cell>
          <cell r="C2932" t="str">
            <v>M2</v>
          </cell>
          <cell r="D2932" t="str">
            <v>1,38</v>
          </cell>
        </row>
        <row r="2933">
          <cell r="A2933" t="str">
            <v>PIS-MAD-005</v>
          </cell>
          <cell r="B2933" t="str">
            <v>TACO DE MADEIRA IPÊ EXTRA 7 X 21 CM ASSENTADO COM ARGAMASSA DE CIMENTO E AREIA 1:4, COM ADITIVO IMPERMEABILIZANTE</v>
          </cell>
          <cell r="C2933" t="str">
            <v>M2</v>
          </cell>
          <cell r="D2933" t="str">
            <v>60,85</v>
          </cell>
        </row>
        <row r="2934">
          <cell r="A2934" t="str">
            <v>PIS-MAD-006</v>
          </cell>
          <cell r="B2934" t="str">
            <v>TACO DE MADEIRA IPÊ EXTRA 7 X 21 CM ASSENTADO COM COLA ESPECIAL A BASE DE PVA</v>
          </cell>
          <cell r="C2934" t="str">
            <v>M2</v>
          </cell>
          <cell r="D2934" t="str">
            <v>46,37</v>
          </cell>
        </row>
        <row r="2935">
          <cell r="A2935" t="str">
            <v>PIS-MAD-007</v>
          </cell>
          <cell r="B2935" t="str">
            <v>TACÃO DE MADEIRA IPÊ EXTRA 10 X 40 CM ASSENTADO COM ARGAMASSA DE CIMENTO E AREIA 1:4, COM ADITIVO IMPERMEABILIZANTE</v>
          </cell>
          <cell r="C2935" t="str">
            <v>M2</v>
          </cell>
          <cell r="D2935" t="str">
            <v>61,11</v>
          </cell>
        </row>
        <row r="2936">
          <cell r="A2936" t="str">
            <v>PIS-MAD-008</v>
          </cell>
          <cell r="B2936" t="str">
            <v>TACÃO DE MADEIRA IPÊ EXTRA 10 X 40 CM ASSENTADO COM COLA ESPECIAL A BASE DE PVA</v>
          </cell>
          <cell r="C2936" t="str">
            <v>M2</v>
          </cell>
          <cell r="D2936" t="str">
            <v>46,63</v>
          </cell>
        </row>
        <row r="2937">
          <cell r="A2937" t="str">
            <v>PIS-MAD-010</v>
          </cell>
          <cell r="B2937" t="str">
            <v>PISO TÁBUA CORRIDA DE MADEIRA SUCUPIRA OU IPÊ L = 10 CM</v>
          </cell>
          <cell r="C2937" t="str">
            <v>M2</v>
          </cell>
          <cell r="D2937" t="str">
            <v>102,73</v>
          </cell>
        </row>
        <row r="2938">
          <cell r="A2938" t="str">
            <v>PIS-MAD-015</v>
          </cell>
          <cell r="B2938" t="str">
            <v>RASPAÇÃO E APLICAÇÃO SINTECO EM PISO DE MADEIRA</v>
          </cell>
          <cell r="C2938" t="str">
            <v>M2</v>
          </cell>
          <cell r="D2938" t="str">
            <v>10,00</v>
          </cell>
        </row>
        <row r="2939">
          <cell r="A2939" t="str">
            <v>PIS-MAD-020</v>
          </cell>
          <cell r="B2939" t="str">
            <v>RASPAÇÃO E APLICAÇÃO DE RESINA EM PISO DE MADEIRA</v>
          </cell>
          <cell r="C2939" t="str">
            <v>M2</v>
          </cell>
          <cell r="D2939" t="str">
            <v>12,00</v>
          </cell>
        </row>
        <row r="2940">
          <cell r="A2940" t="str">
            <v>PIS-MAD-025</v>
          </cell>
          <cell r="B2940" t="str">
            <v>RASPAÇÃO, CALAFETAÇÃO E APLICAÇÃO SINTECO A 3 DEMÃOS EM PISO DE MADEIRA</v>
          </cell>
          <cell r="C2940" t="str">
            <v>M2</v>
          </cell>
          <cell r="D2940" t="str">
            <v>14,00</v>
          </cell>
        </row>
        <row r="2941">
          <cell r="A2941" t="str">
            <v>PIS-MAR-005</v>
          </cell>
          <cell r="B2941" t="str">
            <v>PISO DE MÁRMORE BRANCO NACIONAL E = 2 CM</v>
          </cell>
          <cell r="C2941" t="str">
            <v>M2</v>
          </cell>
          <cell r="D2941" t="str">
            <v>163,01</v>
          </cell>
        </row>
        <row r="2942">
          <cell r="A2942" t="str">
            <v>PIS-MAR-010</v>
          </cell>
          <cell r="B2942" t="str">
            <v>PISO DE MÁRMORE BRANCO NACIONAL E = 3 CM</v>
          </cell>
          <cell r="C2942" t="str">
            <v>M2</v>
          </cell>
          <cell r="D2942" t="str">
            <v>184,56</v>
          </cell>
        </row>
        <row r="2943">
          <cell r="A2943" t="str">
            <v>PIS-MIT-005</v>
          </cell>
          <cell r="B2943" t="str">
            <v>PISO EM MARMORITE CINZA - JUNTA PLÁSTICA 1 X 1 M</v>
          </cell>
          <cell r="C2943" t="str">
            <v>M2</v>
          </cell>
          <cell r="D2943" t="str">
            <v>37,76</v>
          </cell>
        </row>
        <row r="2944">
          <cell r="A2944" t="str">
            <v>PIS-MIT-006</v>
          </cell>
          <cell r="B2944" t="str">
            <v>PISO EM MARMORITE CINZA - JUNTA ALUMÍNIO 1 X 1 M</v>
          </cell>
          <cell r="C2944" t="str">
            <v>M2</v>
          </cell>
          <cell r="D2944" t="str">
            <v>48,53</v>
          </cell>
        </row>
        <row r="2945">
          <cell r="A2945" t="str">
            <v>PIS-MIT-010</v>
          </cell>
          <cell r="B2945" t="str">
            <v>PISO EM MARMORITE CIMENTO BRANCO - JUNTA PLÁSTICA 1 X 1 M</v>
          </cell>
          <cell r="C2945" t="str">
            <v>M2</v>
          </cell>
          <cell r="D2945" t="str">
            <v>45,20</v>
          </cell>
        </row>
        <row r="2946">
          <cell r="A2946" t="str">
            <v>PIS-MIT-011</v>
          </cell>
          <cell r="B2946" t="str">
            <v>PISO EM MARMORITE CIMENTO BRANCO - JUNTA ALUMÍNIO 1 X 1 M</v>
          </cell>
          <cell r="C2946" t="str">
            <v>M2</v>
          </cell>
          <cell r="D2946" t="str">
            <v>45,97</v>
          </cell>
        </row>
        <row r="2947">
          <cell r="A2947" t="str">
            <v>PIS-MIT-015</v>
          </cell>
          <cell r="B2947" t="str">
            <v>PISO EM MARMORITE ACABAMENTO FULGER, COR VERMELHA - JUNTA PLÁSTICA 1 X 1 M</v>
          </cell>
          <cell r="C2947" t="str">
            <v>M2</v>
          </cell>
          <cell r="D2947" t="str">
            <v>37,76</v>
          </cell>
        </row>
        <row r="2948">
          <cell r="A2948" t="str">
            <v>PIS-MIT-020</v>
          </cell>
          <cell r="B2948" t="str">
            <v>PISO EM MARMORITE ACABAMENTO FULGER, COR CIMENTO NATURAL COM GRÂNULOS BRANCOS, COM JUNTAS DE PLASTICO FORMANDO QUADROS DE APROXIMADAMENTE 100 X 100 CM</v>
          </cell>
          <cell r="C2948" t="str">
            <v>M2</v>
          </cell>
          <cell r="D2948" t="str">
            <v>37,76</v>
          </cell>
        </row>
        <row r="2949">
          <cell r="A2949" t="str">
            <v>PIS-MIT-025</v>
          </cell>
          <cell r="B2949" t="str">
            <v>LIMPEZA E POLIMENTO DE PISO MARMORITE</v>
          </cell>
          <cell r="C2949" t="str">
            <v>M2</v>
          </cell>
          <cell r="D2949">
            <v>15</v>
          </cell>
        </row>
        <row r="2950">
          <cell r="A2950" t="str">
            <v>PIS-POL-005</v>
          </cell>
          <cell r="B2950" t="str">
            <v>LANÇAMENTO E POLIMENTO DE CONCRETO TIPO NÍVEL "0"</v>
          </cell>
          <cell r="C2950" t="str">
            <v>M2</v>
          </cell>
          <cell r="D2950" t="str">
            <v>10,00</v>
          </cell>
        </row>
        <row r="2951">
          <cell r="A2951" t="str">
            <v>PIS-POL-010</v>
          </cell>
          <cell r="B2951" t="str">
            <v>POLIMENTO DE CONCRETO TIPO NÍVEL "0"</v>
          </cell>
          <cell r="C2951" t="str">
            <v>M2</v>
          </cell>
          <cell r="D2951" t="str">
            <v>6,00</v>
          </cell>
        </row>
        <row r="2952">
          <cell r="A2952" t="str">
            <v>PIS-REJ-005</v>
          </cell>
          <cell r="B2952" t="str">
            <v>REJUNTAMENTO EPÓXI</v>
          </cell>
          <cell r="C2952" t="str">
            <v>M2</v>
          </cell>
          <cell r="D2952" t="str">
            <v>29,72</v>
          </cell>
        </row>
        <row r="2953">
          <cell r="A2953" t="str">
            <v>PIS-SOC-005</v>
          </cell>
          <cell r="B2953" t="str">
            <v>SOCO COM ENCHIMENTO EM TIJOLOS MACIÇOS H = 10 CM</v>
          </cell>
          <cell r="C2953" t="str">
            <v>M2</v>
          </cell>
          <cell r="D2953" t="str">
            <v>45,29</v>
          </cell>
        </row>
        <row r="2954">
          <cell r="A2954" t="str">
            <v>PIS-TIJ-005</v>
          </cell>
          <cell r="B2954" t="str">
            <v>PISO DE TIJOLO CERÂMICO MACIÇO PRENSADO</v>
          </cell>
          <cell r="C2954" t="str">
            <v>M2</v>
          </cell>
          <cell r="D2954" t="str">
            <v>46,16</v>
          </cell>
        </row>
        <row r="2955">
          <cell r="A2955" t="str">
            <v>PIS-VIN-005</v>
          </cell>
          <cell r="B2955" t="str">
            <v>PLACA VINÍLICA 30 X 30 CM E = 2 MM</v>
          </cell>
          <cell r="C2955" t="str">
            <v>M2</v>
          </cell>
          <cell r="D2955" t="str">
            <v>38,79</v>
          </cell>
        </row>
        <row r="2957">
          <cell r="A2957" t="str">
            <v>PLA-001</v>
          </cell>
          <cell r="B2957" t="str">
            <v>PLACAS</v>
          </cell>
        </row>
        <row r="2958">
          <cell r="A2958" t="str">
            <v>PLA-ACO-005</v>
          </cell>
          <cell r="B2958" t="str">
            <v>PLACA EM CHAPA DE AÇO ESCOVADO 25 X 12 CM, E = 1 MM</v>
          </cell>
          <cell r="C2958" t="str">
            <v>UN</v>
          </cell>
          <cell r="D2958" t="str">
            <v>35,48</v>
          </cell>
        </row>
        <row r="2959">
          <cell r="A2959" t="str">
            <v>PLA-ACO-010</v>
          </cell>
          <cell r="B2959" t="str">
            <v>PLACA EM CHAPA INOX ESCOVADO E = 1 MM, FIXADA EM LAJE COM VISUALIZAÇÃO PARA OS DOIS LADOS</v>
          </cell>
          <cell r="C2959" t="str">
            <v>UN</v>
          </cell>
          <cell r="D2959" t="str">
            <v>203,10</v>
          </cell>
        </row>
        <row r="2960">
          <cell r="A2960" t="str">
            <v>PLA-ALU-005</v>
          </cell>
          <cell r="B2960" t="str">
            <v>PLACA DE INAUGURAÇÃO EM ALUMÍNIO FUNDIDO, 60 X 40 CM</v>
          </cell>
          <cell r="C2960" t="str">
            <v>UN</v>
          </cell>
          <cell r="D2960" t="str">
            <v>432,54</v>
          </cell>
        </row>
        <row r="2961">
          <cell r="A2961" t="str">
            <v>PLA-ALU-010</v>
          </cell>
          <cell r="B2961" t="str">
            <v>PLACA DE INAUGURAÇÃO EM ALUMÍNIO FUNDIDO 85 X 50 CM</v>
          </cell>
          <cell r="C2961" t="str">
            <v>CJ</v>
          </cell>
          <cell r="D2961" t="str">
            <v>752,54</v>
          </cell>
        </row>
        <row r="2962">
          <cell r="A2962" t="str">
            <v>PLA-ALU-015</v>
          </cell>
          <cell r="B2962" t="str">
            <v>PLACA DE ALUMÍNIO FUNDIDO COM DENOMINAÇÃO DE CÔMODOS, 20 X 5 CM</v>
          </cell>
          <cell r="C2962" t="str">
            <v>UN</v>
          </cell>
          <cell r="D2962" t="str">
            <v>23,83</v>
          </cell>
        </row>
        <row r="2963">
          <cell r="A2963" t="str">
            <v>PLA-ALU-020</v>
          </cell>
          <cell r="B2963" t="str">
            <v>PLACA DE ALUMÍNIO FUNDIDO COM DENOMINAÇÃO DE CÔMODOS, 21 X 4 CM</v>
          </cell>
          <cell r="C2963" t="str">
            <v>UN</v>
          </cell>
          <cell r="D2963" t="str">
            <v>23,29</v>
          </cell>
        </row>
        <row r="2964">
          <cell r="A2964" t="str">
            <v>PLA-ALU-025</v>
          </cell>
          <cell r="B2964" t="str">
            <v>PLACA DE ALUMÍNIO FUNDIDO COM NOME DO PRÉDIO, AFIXADA EM PAREDE (0,39 M2)</v>
          </cell>
          <cell r="C2964" t="str">
            <v>UN</v>
          </cell>
          <cell r="D2964" t="str">
            <v>652,54</v>
          </cell>
        </row>
        <row r="2965">
          <cell r="A2965" t="str">
            <v>PLA-ALU-030</v>
          </cell>
          <cell r="B2965" t="str">
            <v>PLACA DE ALUMÍNIO FUNDIDO DE NUMERAÇÃO DE PORTAS, 3 X 3 CM</v>
          </cell>
          <cell r="C2965" t="str">
            <v>UN</v>
          </cell>
          <cell r="D2965" t="str">
            <v>8,74</v>
          </cell>
        </row>
        <row r="2966">
          <cell r="A2966" t="str">
            <v>PLA-ALU-035</v>
          </cell>
          <cell r="B2966" t="str">
            <v>PLACA DE ALUMÍNIO FUNDIDO DE NUMERAÇÃO DE PORTAS, 5 X 5 CM</v>
          </cell>
          <cell r="C2966" t="str">
            <v>UN</v>
          </cell>
          <cell r="D2966" t="str">
            <v>27,96</v>
          </cell>
        </row>
        <row r="2967">
          <cell r="A2967" t="str">
            <v>PLA-ALU-040</v>
          </cell>
          <cell r="B2967" t="str">
            <v>CHAPINHA DE ALUMÍNIO, D = 3 CM COM NÚMERO IMPRESSO E IDENTIFICAÇÃO DE CHAVE</v>
          </cell>
          <cell r="C2967" t="str">
            <v>UN</v>
          </cell>
          <cell r="D2967" t="str">
            <v>7,10</v>
          </cell>
        </row>
        <row r="2968">
          <cell r="A2968" t="str">
            <v>PLA-ALU-045</v>
          </cell>
          <cell r="B2968" t="str">
            <v>PLACA DE ALUMÍNIO ANODIZADO 25 X 25 CM PARA IDENTIFICAÇÃO</v>
          </cell>
          <cell r="C2968" t="str">
            <v>UN</v>
          </cell>
          <cell r="D2968" t="str">
            <v>65,48</v>
          </cell>
        </row>
        <row r="2969">
          <cell r="A2969" t="str">
            <v>PLA-ALU-050</v>
          </cell>
          <cell r="B2969" t="str">
            <v>PLACA EM ALUMÍNIO ANODIZADO 70 X 61 CM, FIXADA TUBO DE METALON</v>
          </cell>
          <cell r="C2969" t="str">
            <v>UN</v>
          </cell>
          <cell r="D2969" t="str">
            <v>468,10</v>
          </cell>
        </row>
        <row r="2970">
          <cell r="A2970" t="str">
            <v>PLA-ALU-055</v>
          </cell>
          <cell r="B2970" t="str">
            <v>PLACA EM ALUMÍNIO 15 X 15 CM, COM PICTOGRAMA EM PELÍCULA ADESIVA</v>
          </cell>
          <cell r="C2970" t="str">
            <v>UN</v>
          </cell>
          <cell r="D2970" t="str">
            <v>35,48</v>
          </cell>
        </row>
        <row r="2971">
          <cell r="A2971" t="str">
            <v>PLA-LAT-005</v>
          </cell>
          <cell r="B2971" t="str">
            <v>CHAPAS DE LATÃO PERFURADO PARA NUMERAÇÃO DE CHAVES</v>
          </cell>
          <cell r="C2971" t="str">
            <v>UN</v>
          </cell>
          <cell r="D2971" t="str">
            <v>4,72</v>
          </cell>
        </row>
        <row r="2972">
          <cell r="A2972" t="str">
            <v>PLA-TUB-005</v>
          </cell>
          <cell r="B2972" t="str">
            <v>PLACA 1,20 X 0,50 M, COM MOLDURA DE TUBO D = 50 MM</v>
          </cell>
          <cell r="C2972" t="str">
            <v>UN</v>
          </cell>
          <cell r="D2972" t="str">
            <v>618,10</v>
          </cell>
        </row>
        <row r="2973">
          <cell r="A2973" t="str">
            <v>PLA-TUB-010</v>
          </cell>
          <cell r="B2973" t="str">
            <v>PLACA 1,20 X 0,90 M, COM MOLDURA DE TUBO D = 50 MM</v>
          </cell>
          <cell r="C2973" t="str">
            <v>UN</v>
          </cell>
          <cell r="D2973" t="str">
            <v>818,10</v>
          </cell>
        </row>
        <row r="2975">
          <cell r="A2975" t="str">
            <v>PLU-001</v>
          </cell>
          <cell r="B2975" t="str">
            <v>ÁGUAS PLUVIAIS</v>
          </cell>
        </row>
        <row r="2976">
          <cell r="A2976" t="str">
            <v>PLU-CAL-005</v>
          </cell>
          <cell r="B2976" t="str">
            <v>CALHA DE CHAPA GALVANIZADA Nº. 22 GSG, DESENVOLVIMENTO = 33 CM</v>
          </cell>
          <cell r="C2976" t="str">
            <v>M</v>
          </cell>
          <cell r="D2976" t="str">
            <v>35,98</v>
          </cell>
        </row>
        <row r="2977">
          <cell r="A2977" t="str">
            <v>PLU-CAL-010</v>
          </cell>
          <cell r="B2977" t="str">
            <v>CALHA DE CHAPA GALVANIZADA Nº. 22 GSG, DESENVOLVIMENTO = 40 CM</v>
          </cell>
          <cell r="C2977" t="str">
            <v>M</v>
          </cell>
          <cell r="D2977" t="str">
            <v>43,28</v>
          </cell>
        </row>
        <row r="2978">
          <cell r="A2978" t="str">
            <v>PLU-CAL-015</v>
          </cell>
          <cell r="B2978" t="str">
            <v>CALHA DE CHAPA GALVANIZADA Nº. 22 GSG, DESENVOLVIMENTO = 50 CM</v>
          </cell>
          <cell r="C2978" t="str">
            <v>M</v>
          </cell>
          <cell r="D2978" t="str">
            <v>48,67</v>
          </cell>
        </row>
        <row r="2979">
          <cell r="A2979" t="str">
            <v>PLU-CAL-020</v>
          </cell>
          <cell r="B2979" t="str">
            <v>CALHA DE CHAPA GALVANIZADA Nº. 22 GSG, DESENVOLVIMENTO = 66 CM</v>
          </cell>
          <cell r="C2979" t="str">
            <v>M</v>
          </cell>
          <cell r="D2979" t="str">
            <v>66,71</v>
          </cell>
        </row>
        <row r="2980">
          <cell r="A2980" t="str">
            <v>PLU-CAL-025</v>
          </cell>
          <cell r="B2980" t="str">
            <v>CALHA DE CHAPA GALVANIZADA Nº. 22 GSG, DESENVOLVIMENTO = 75 CM</v>
          </cell>
          <cell r="C2980" t="str">
            <v>M</v>
          </cell>
          <cell r="D2980" t="str">
            <v>69,68</v>
          </cell>
        </row>
        <row r="2981">
          <cell r="A2981" t="str">
            <v>PLU-CAL-030</v>
          </cell>
          <cell r="B2981" t="str">
            <v>CALHA DE CHAPA GALVANIZADA Nº. 22 GSG, DESENVOLVIMENTO = 100 CM</v>
          </cell>
          <cell r="C2981" t="str">
            <v>M</v>
          </cell>
          <cell r="D2981" t="str">
            <v>77,43</v>
          </cell>
        </row>
        <row r="2982">
          <cell r="A2982" t="str">
            <v>PLU-CAL-035</v>
          </cell>
          <cell r="B2982" t="str">
            <v>CALHA DE CHAPA GALVANIZADA Nº. 24 GSG, DESENVOLVIMENTO = 33 CM</v>
          </cell>
          <cell r="C2982" t="str">
            <v>M</v>
          </cell>
          <cell r="D2982" t="str">
            <v>35,05</v>
          </cell>
        </row>
        <row r="2983">
          <cell r="A2983" t="str">
            <v>PLU-CAL-040</v>
          </cell>
          <cell r="B2983" t="str">
            <v>CALHA DE CHAPA GALVANIZADA Nº. 24 GSG, DESENVOLVIMENTO = 40 CM</v>
          </cell>
          <cell r="C2983" t="str">
            <v>M</v>
          </cell>
          <cell r="D2983" t="str">
            <v>38,44</v>
          </cell>
        </row>
        <row r="2984">
          <cell r="A2984" t="str">
            <v>PLU-CAL-045</v>
          </cell>
          <cell r="B2984" t="str">
            <v>CALHA DE CHAPA GALVANIZADA Nº. 24 GSG, DESENVOLVIMENTO = 50 CM</v>
          </cell>
          <cell r="C2984" t="str">
            <v>M</v>
          </cell>
          <cell r="D2984" t="str">
            <v>46,29</v>
          </cell>
        </row>
        <row r="2985">
          <cell r="A2985" t="str">
            <v>PLU-CAL-046</v>
          </cell>
          <cell r="B2985" t="str">
            <v>CALHA DE CHAPA GALVANIZADA Nº. 24 GSG, DESENVOLVIMENTO = 60 CM</v>
          </cell>
          <cell r="C2985" t="str">
            <v>M</v>
          </cell>
          <cell r="D2985" t="str">
            <v>46,19</v>
          </cell>
        </row>
        <row r="2986">
          <cell r="A2986" t="str">
            <v>PLU-CAL-050</v>
          </cell>
          <cell r="B2986" t="str">
            <v>CALHA DE CHAPA GALVANIZADA Nº. 24 GSG, DESENVOLVIMENTO = 66 CM</v>
          </cell>
          <cell r="C2986" t="str">
            <v>M</v>
          </cell>
          <cell r="D2986" t="str">
            <v>50,98</v>
          </cell>
        </row>
        <row r="2987">
          <cell r="A2987" t="str">
            <v>PLU-CAL-055</v>
          </cell>
          <cell r="B2987" t="str">
            <v>CALHA DE CHAPA GALVANIZADA Nº. 24 GSG, DESENVOLVIMENTO = 75 CM</v>
          </cell>
          <cell r="C2987" t="str">
            <v>M</v>
          </cell>
          <cell r="D2987" t="str">
            <v>55,16</v>
          </cell>
        </row>
        <row r="2988">
          <cell r="A2988" t="str">
            <v>PLU-CAL-060</v>
          </cell>
          <cell r="B2988" t="str">
            <v>CALHA DE CHAPA GALVANIZADA Nº. 24 GSG, DESENVOLVIMENTO = 100 CM</v>
          </cell>
          <cell r="C2988" t="str">
            <v>M</v>
          </cell>
          <cell r="D2988" t="str">
            <v>65,33</v>
          </cell>
        </row>
        <row r="2989">
          <cell r="A2989" t="str">
            <v>PLU-CAL-065</v>
          </cell>
          <cell r="B2989" t="str">
            <v>CALHA DE CHAPA GALVANIZADA Nº. 26 GSG, DESENVOLVIMENTO = 33 CM</v>
          </cell>
          <cell r="C2989" t="str">
            <v>M</v>
          </cell>
          <cell r="D2989" t="str">
            <v>27,90</v>
          </cell>
        </row>
        <row r="2990">
          <cell r="A2990" t="str">
            <v>PLU-CAL-070</v>
          </cell>
          <cell r="B2990" t="str">
            <v>CALHA DE CHAPA GALVANIZADA Nº. 26 GSG, DESENVOLVIMENTO = 40 CM</v>
          </cell>
          <cell r="C2990" t="str">
            <v>M</v>
          </cell>
          <cell r="D2990" t="str">
            <v>33,60</v>
          </cell>
        </row>
        <row r="2991">
          <cell r="A2991" t="str">
            <v>PLU-CAL-075</v>
          </cell>
          <cell r="B2991" t="str">
            <v>CALHA DE CHAPA GALVANIZADA Nº. 26 GSG, DESENVOLVIMENTO = 50 CM</v>
          </cell>
          <cell r="C2991" t="str">
            <v>M</v>
          </cell>
          <cell r="D2991" t="str">
            <v>36,57</v>
          </cell>
        </row>
        <row r="2992">
          <cell r="A2992" t="str">
            <v>PLU-CAL-080</v>
          </cell>
          <cell r="B2992" t="str">
            <v>CALHA DE CHAPA GALVANIZADA Nº. 26 GSG, DESENVOLVIMENTO = 66 CM</v>
          </cell>
          <cell r="C2992" t="str">
            <v>M</v>
          </cell>
          <cell r="D2992" t="str">
            <v>42,51</v>
          </cell>
        </row>
        <row r="2993">
          <cell r="A2993" t="str">
            <v>PLU-CAL-085</v>
          </cell>
          <cell r="B2993" t="str">
            <v>CALHA DE CHAPA GALVANIZADA Nº. 26 GSG, DESENVOLVIMENTO = 75 CM</v>
          </cell>
          <cell r="C2993" t="str">
            <v>M</v>
          </cell>
          <cell r="D2993" t="str">
            <v>45,48</v>
          </cell>
        </row>
        <row r="2994">
          <cell r="A2994" t="str">
            <v>PLU-CAL-090</v>
          </cell>
          <cell r="B2994" t="str">
            <v>CALHA DE CHAPA GALVANIZADA Nº. 26 GSG, DESENVOLVIMENTO = 100 CM</v>
          </cell>
          <cell r="C2994" t="str">
            <v>M</v>
          </cell>
          <cell r="D2994" t="str">
            <v>53,23</v>
          </cell>
        </row>
        <row r="2995">
          <cell r="A2995" t="str">
            <v>PLU-CHA-005</v>
          </cell>
          <cell r="B2995" t="str">
            <v>CHAPIM METÁLICO, COM PINGADEIRA, CHAPA GALVANIZADA Nº 24, DESENVOLVIMENTO = 35 CM</v>
          </cell>
          <cell r="C2995" t="str">
            <v>M</v>
          </cell>
          <cell r="D2995" t="str">
            <v>33,88</v>
          </cell>
        </row>
        <row r="2996">
          <cell r="A2996" t="str">
            <v>PLU-CON-005</v>
          </cell>
          <cell r="B2996" t="str">
            <v>CONDUTOR DE AP DO TELHADO EM TUBO PVC ESGOTO, INCLUSIVE CONEXÕES E SUPORTES, 100 MM</v>
          </cell>
          <cell r="C2996" t="str">
            <v>M</v>
          </cell>
          <cell r="D2996" t="str">
            <v>35,96</v>
          </cell>
        </row>
        <row r="2997">
          <cell r="A2997" t="str">
            <v>PLU-CON-006</v>
          </cell>
          <cell r="B2997" t="str">
            <v>CONDUTOR DE AP DO TELHADO EM TUBO PVC ESGOTO, INCLUSIVE CONEXÕES E SUPORTES, 75 MM</v>
          </cell>
          <cell r="C2997" t="str">
            <v>M</v>
          </cell>
          <cell r="D2997" t="str">
            <v>32,73</v>
          </cell>
        </row>
        <row r="2998">
          <cell r="A2998" t="str">
            <v>PLU-CON-010</v>
          </cell>
          <cell r="B2998" t="str">
            <v>CONDUTOR EM AÇO GALVANIZADO 100 MM</v>
          </cell>
          <cell r="C2998" t="str">
            <v>M</v>
          </cell>
          <cell r="D2998" t="str">
            <v>146,50</v>
          </cell>
        </row>
        <row r="2999">
          <cell r="A2999" t="str">
            <v>PLU-DRE-005</v>
          </cell>
          <cell r="B2999" t="str">
            <v>BUZINOTE PARA LAJES - DRENO COM TUBO DE 2" EMBUTIDO NO CONCRETO</v>
          </cell>
          <cell r="C2999" t="str">
            <v>M</v>
          </cell>
          <cell r="D2999" t="str">
            <v>12,33</v>
          </cell>
        </row>
        <row r="3000">
          <cell r="A3000" t="str">
            <v>PLU-RUF-005</v>
          </cell>
          <cell r="B3000" t="str">
            <v>RUFO E CONTRA-RUFO DE CHAPA GALVANIZADA Nº. 24, DESENVOLVIMENTO = 15 CM</v>
          </cell>
          <cell r="C3000" t="str">
            <v>M</v>
          </cell>
          <cell r="D3000" t="str">
            <v>15,81</v>
          </cell>
        </row>
        <row r="3001">
          <cell r="A3001" t="str">
            <v>PLU-RUF-010</v>
          </cell>
          <cell r="B3001" t="str">
            <v>RUFO E CONTRA-RUFO DE CHAPA GALVANIZADA Nº. 24, DESENVOLVIMENTO = 20 CM</v>
          </cell>
          <cell r="C3001" t="str">
            <v>M</v>
          </cell>
          <cell r="D3001" t="str">
            <v>17,90</v>
          </cell>
        </row>
        <row r="3002">
          <cell r="A3002" t="str">
            <v>PLU-RUF-015</v>
          </cell>
          <cell r="B3002" t="str">
            <v>RUFO E CONTRA-RUFO DE CHAPA GALVANIZADA Nº. 24, DESENVOLVIMENTO = 25 CM</v>
          </cell>
          <cell r="C3002" t="str">
            <v>M</v>
          </cell>
          <cell r="D3002" t="str">
            <v>26,06</v>
          </cell>
        </row>
        <row r="3003">
          <cell r="A3003" t="str">
            <v>PLU-RUF-020</v>
          </cell>
          <cell r="B3003" t="str">
            <v>RUFO E CONTRA-RUFO DE CHAPA GALVANIZADA Nº. 24, DESENVOLVIMENTO = 33 CM</v>
          </cell>
          <cell r="C3003" t="str">
            <v>M</v>
          </cell>
          <cell r="D3003" t="str">
            <v>34,11</v>
          </cell>
        </row>
        <row r="3004">
          <cell r="A3004" t="str">
            <v>PLU-RUF-025</v>
          </cell>
          <cell r="B3004" t="str">
            <v>RUFO E CONTRA-RUFO DE CHAPA GALVANIZADA Nº. 24, DESENVOLVIMENTO = 50 CM</v>
          </cell>
          <cell r="C3004" t="str">
            <v>M</v>
          </cell>
          <cell r="D3004" t="str">
            <v>37,50</v>
          </cell>
        </row>
        <row r="3005">
          <cell r="A3005" t="str">
            <v>PLU-RUF-030</v>
          </cell>
          <cell r="B3005" t="str">
            <v>RUFO E CONTRA-RUFO DE CHAPA GALVANIZADA Nº. 24, DESENVOLVIMENTO = 60 CM</v>
          </cell>
          <cell r="C3005" t="str">
            <v>M</v>
          </cell>
          <cell r="D3005" t="str">
            <v>34,62</v>
          </cell>
        </row>
        <row r="3006">
          <cell r="A3006" t="str">
            <v>PLU-RUF-035</v>
          </cell>
          <cell r="B3006" t="str">
            <v>RUFO E CONTRA-RUFO DE CHAPA GALVANIZADA Nº. 24, DESENVOLVIMENTO = 70 CM</v>
          </cell>
          <cell r="C3006" t="str">
            <v>M</v>
          </cell>
          <cell r="D3006" t="str">
            <v>38,80</v>
          </cell>
        </row>
        <row r="3007">
          <cell r="A3007" t="str">
            <v>PLU-RUF-040</v>
          </cell>
          <cell r="B3007" t="str">
            <v>RUFO E CONTRA-RUFO DE CHAPA GALVANIZADA Nº. 26, DESENVOLVIMENTO = 15 CM</v>
          </cell>
          <cell r="C3007" t="str">
            <v>M</v>
          </cell>
          <cell r="D3007" t="str">
            <v>14,03</v>
          </cell>
        </row>
        <row r="3008">
          <cell r="A3008" t="str">
            <v>PLU-RUF-045</v>
          </cell>
          <cell r="B3008" t="str">
            <v>RUFO E CONTRA-RUFO DE CHAPA GALVANIZADA Nº. 26, DESENVOLVIMENTO = 20 CM</v>
          </cell>
          <cell r="C3008" t="str">
            <v>M</v>
          </cell>
          <cell r="D3008" t="str">
            <v>15,48</v>
          </cell>
        </row>
        <row r="3009">
          <cell r="A3009" t="str">
            <v>PLU-RUF-050</v>
          </cell>
          <cell r="B3009" t="str">
            <v>RUFO E CONTRA-RUFO DE CHAPA GALVANIZADA Nº. 26, DESENVOLVIMENTO = 25 CM</v>
          </cell>
          <cell r="C3009" t="str">
            <v>M</v>
          </cell>
          <cell r="D3009" t="str">
            <v>16,97</v>
          </cell>
        </row>
        <row r="3010">
          <cell r="A3010" t="str">
            <v>PLU-RUF-055</v>
          </cell>
          <cell r="B3010" t="str">
            <v>RUFO E CONTRA-RUFO DE CHAPA GALVANIZADA Nº. 26, DESENVOLVIMENTO = 33 CM</v>
          </cell>
          <cell r="C3010" t="str">
            <v>M</v>
          </cell>
          <cell r="D3010" t="str">
            <v>26,36</v>
          </cell>
        </row>
        <row r="3012">
          <cell r="A3012" t="str">
            <v>POÇ-001</v>
          </cell>
          <cell r="B3012" t="str">
            <v>PERFURAÇÃO POÇO ARTESIANO</v>
          </cell>
        </row>
        <row r="3013">
          <cell r="A3013" t="str">
            <v>POÇ-ART-005</v>
          </cell>
          <cell r="B3013" t="str">
            <v>LICENÇA PARA PERFURAÇÃO JUNTO AO IGAM</v>
          </cell>
          <cell r="C3013" t="str">
            <v>VB</v>
          </cell>
          <cell r="D3013" t="str">
            <v>655,00</v>
          </cell>
        </row>
        <row r="3014">
          <cell r="A3014" t="str">
            <v>POÇ-ART-010</v>
          </cell>
          <cell r="B3014" t="str">
            <v>MOBILIZAÇÃO, DESMOBILIZAÇÃO E CANTEIRO DE OBRAS SIMPLIFICADO</v>
          </cell>
          <cell r="C3014" t="str">
            <v>UN</v>
          </cell>
          <cell r="D3014" t="str">
            <v>1.428,57</v>
          </cell>
        </row>
        <row r="3015">
          <cell r="A3015" t="str">
            <v>POÇ-ART-015</v>
          </cell>
          <cell r="B3015" t="str">
            <v>TRANSPORTE COMERCIAL RODOVIÁRIO (MATERIAL EM GERAL) CARGA ACONDICIONADA.</v>
          </cell>
          <cell r="C3015" t="str">
            <v>UN</v>
          </cell>
          <cell r="D3015" t="str">
            <v>0,20</v>
          </cell>
        </row>
        <row r="3016">
          <cell r="A3016" t="str">
            <v>POÇ-ART-020</v>
          </cell>
          <cell r="B3016" t="str">
            <v>URBANIZAÇÃO ATÉ 20M², COM FORNECIMENTO TOTAL DE MATERIAIS, EM MOURÕES DE CONCRETO E ARAME FARPADO GALVANIZADO 7 FIOS.</v>
          </cell>
          <cell r="C3016" t="str">
            <v>UN</v>
          </cell>
          <cell r="D3016" t="str">
            <v>1.685,30</v>
          </cell>
        </row>
        <row r="3017">
          <cell r="A3017" t="str">
            <v>POÇ-ART-025</v>
          </cell>
          <cell r="B3017" t="str">
            <v>LOCAÇÃO E PERFURAÇÃO DE POÇO PROFUNDO PROF. MÉDIA = 100 M</v>
          </cell>
          <cell r="C3017" t="str">
            <v>UN</v>
          </cell>
          <cell r="D3017" t="str">
            <v>17.908,80</v>
          </cell>
        </row>
        <row r="3018">
          <cell r="A3018" t="str">
            <v>POÇ-ART-030</v>
          </cell>
          <cell r="B3018" t="str">
            <v>MONTAGEM E INSTALAÇÃO POÇO PROFUNDO DIÂM. 1. 1/2" ATÉ 40M</v>
          </cell>
          <cell r="C3018" t="str">
            <v>UN</v>
          </cell>
          <cell r="D3018" t="str">
            <v>2.428,81</v>
          </cell>
        </row>
        <row r="3019">
          <cell r="A3019" t="str">
            <v>POÇ-ART-035</v>
          </cell>
          <cell r="B3019" t="str">
            <v>FORNECIMENTO E INSTALAÇÃO DO BARRILETE PARA POÇO PROFUNDO DIÂM. 1.1/2"</v>
          </cell>
          <cell r="C3019" t="str">
            <v>UN</v>
          </cell>
          <cell r="D3019" t="str">
            <v>1.050,54</v>
          </cell>
        </row>
        <row r="3020">
          <cell r="A3020" t="str">
            <v>POÇ-ART-040</v>
          </cell>
          <cell r="B3020" t="str">
            <v>MONTAGEM DE QCM E CONJUNTO DE MOTO BOMBA - ATÉ 12,5 CV</v>
          </cell>
          <cell r="C3020" t="str">
            <v>VB</v>
          </cell>
          <cell r="D3020" t="str">
            <v>392,00</v>
          </cell>
        </row>
        <row r="3021">
          <cell r="A3021" t="str">
            <v>POÇ-ART-045</v>
          </cell>
          <cell r="B3021" t="str">
            <v>FORNECIMENTO DE QCM E CONJUNTO DE MOTO BOMBA EIXO VERTICAL DE 1 A 3 CV - QCM</v>
          </cell>
          <cell r="C3021" t="str">
            <v>UN</v>
          </cell>
          <cell r="D3021" t="str">
            <v>4.036,63</v>
          </cell>
        </row>
        <row r="3022">
          <cell r="A3022" t="str">
            <v>POÇ-ART-050</v>
          </cell>
          <cell r="B3022" t="str">
            <v>EXECUÇÃO DE ADUTORAS DE ÁGUA BRUTA EM TUBOS DE PVC DN40(DE50MM), EXCLUSIVE TUBOS E CONEXÕES, SEM PAVIMENTO, COM ESCAVAÇÃO MECÂNICA DE VALAS.</v>
          </cell>
          <cell r="C3022" t="str">
            <v>M</v>
          </cell>
          <cell r="D3022" t="str">
            <v>5,63</v>
          </cell>
        </row>
        <row r="3023">
          <cell r="A3023" t="str">
            <v>POÇ-ART-055</v>
          </cell>
          <cell r="B3023" t="str">
            <v>TUBO PVC PB CL15 JS DN40 DE 50MM</v>
          </cell>
          <cell r="C3023" t="str">
            <v>M</v>
          </cell>
          <cell r="D3023" t="str">
            <v>3,10</v>
          </cell>
        </row>
        <row r="3024">
          <cell r="A3024" t="str">
            <v>POÇ-ART-060</v>
          </cell>
          <cell r="B3024" t="str">
            <v>FORNECIMENTO E MONTAGEM DE CLORADOR DE PASTILHAS, TIPO KIT CLOR, INCLUSIVE TESTE CLOR. E 3KG (300 UNIDADES) DE PASTILHAS DE CLORO.</v>
          </cell>
          <cell r="C3024" t="str">
            <v>UN</v>
          </cell>
          <cell r="D3024" t="str">
            <v>853,05</v>
          </cell>
        </row>
        <row r="3025">
          <cell r="A3025" t="str">
            <v>POÇ-ART-065</v>
          </cell>
          <cell r="B3025" t="str">
            <v>FORNECIMENTO E INSTALAÇÃO DE CONJUNTO CHAVE BOIAS DE NIVEL SUPERIOR E INFERIOR,INCL. QUADRO AUXILIAR NO RESERVATÓRIO, PARA AUTOMATIZAÇÃO DO SISTEMA.</v>
          </cell>
          <cell r="C3025" t="str">
            <v>UN</v>
          </cell>
          <cell r="D3025" t="str">
            <v>599,01</v>
          </cell>
        </row>
        <row r="3026">
          <cell r="A3026" t="str">
            <v>POÇ-ART-070</v>
          </cell>
          <cell r="B3026" t="str">
            <v>FORNECIMENTO E ASSENTAMENTO DE CABOS DE COBRE BIPOLAR 2,50MM², PROTEÇÃO 1000V, LANÇADOS SEM ELETRODUTOS, JUNTO AAB PARA AUTOMATIZAÇÃO ATRAVÉS DE BOIAS DE NÍVEL INSTALADAS NO RESERVATÓRIO.</v>
          </cell>
          <cell r="C3026" t="str">
            <v>M</v>
          </cell>
          <cell r="D3026" t="str">
            <v>2,64</v>
          </cell>
        </row>
        <row r="3027">
          <cell r="A3027" t="str">
            <v>POÇ-ART-075</v>
          </cell>
          <cell r="B3027" t="str">
            <v>FORNECIMENTO E INSTALAÇÃO DO BARRILETE RESERVATÓRIO 1. 1/2" FG</v>
          </cell>
          <cell r="C3027" t="str">
            <v>UN</v>
          </cell>
          <cell r="D3027" t="str">
            <v>641,23</v>
          </cell>
        </row>
        <row r="3028">
          <cell r="A3028" t="str">
            <v>POÇ-ART-080</v>
          </cell>
          <cell r="B3028" t="str">
            <v>FORNECIMENTO E INSTALAÇÃO DE RESERVATÓRIO DE POLIETILENO, CILÍNDRICO, COM TAMPA ROSQUEÁVEL Ø = 600 MM, V=5.000 LITROS, INCLUSIVE BASE DE CONCRETO ARMADO, ESTAIAMENTO PARA FIXAÇÃO, BASE EM CONCRETO ARMADO H = 3,00 M, CONFORME PROJETO.</v>
          </cell>
          <cell r="C3028" t="str">
            <v>UN</v>
          </cell>
          <cell r="D3028" t="str">
            <v>7.108,22</v>
          </cell>
        </row>
        <row r="3029">
          <cell r="A3029" t="str">
            <v>POÇ-ART-085</v>
          </cell>
          <cell r="B3029" t="str">
            <v>FORNECIMENTO E INSTALAÇÃO DE RESERVATÓRIO DE POLIETILENO, CILÍNDRICO, COM TAMPA ROSQUEÁVEL Ø = 600 MM, V = 5.000 LITROS, INCLUSIVE BASE DE CONCRETO ARMADO, ESTAIAMENTO PARA FIXAÇÃO E BASE H = 0,15 M, CONFORME PROJETO.</v>
          </cell>
          <cell r="C3029" t="str">
            <v>UN</v>
          </cell>
          <cell r="D3029" t="str">
            <v>2.933,31</v>
          </cell>
        </row>
        <row r="3030">
          <cell r="A3030" t="str">
            <v>POÇ-ART-090</v>
          </cell>
          <cell r="B3030" t="str">
            <v>EXECUÇÃO DE REDE DE DISTRIBUIÇÃO DE ÁGUA EM TUBOS DE PVC DN40 (DE50 MM), EXCLUSIVE TUBOS E CONEXÕES, SEM PAVIMENTO, COM ESCAVAÇÃO DE VALAS</v>
          </cell>
          <cell r="C3030" t="str">
            <v>M</v>
          </cell>
          <cell r="D3030" t="str">
            <v>5,63</v>
          </cell>
        </row>
        <row r="3031">
          <cell r="A3031" t="str">
            <v>POÇ-ART-095</v>
          </cell>
          <cell r="B3031" t="str">
            <v>EXECUÇÃO DE CHAFARIZ DUPLO EM ALVENARIA E CONCRETO, CONFORME PROJETO</v>
          </cell>
          <cell r="C3031" t="str">
            <v>UN</v>
          </cell>
          <cell r="D3031" t="str">
            <v>352,11</v>
          </cell>
        </row>
        <row r="3033">
          <cell r="A3033" t="str">
            <v>PRA-001</v>
          </cell>
          <cell r="B3033" t="str">
            <v>PRATELEIRA</v>
          </cell>
        </row>
        <row r="3034">
          <cell r="A3034" t="str">
            <v>PRA-ARD-005</v>
          </cell>
          <cell r="B3034" t="str">
            <v>PRATELEIRA DE ARDÓSIA E = 2 CM EMBUTIDA EM PAREDE</v>
          </cell>
          <cell r="C3034" t="str">
            <v>M2</v>
          </cell>
          <cell r="D3034" t="str">
            <v>123,29</v>
          </cell>
        </row>
        <row r="3035">
          <cell r="A3035" t="str">
            <v>PRA-ARD-010</v>
          </cell>
          <cell r="B3035" t="str">
            <v>PRATELEIRA DE ARDÓSIA E = 2 CM APOIADA EM CONSOLE DE METALON 20 X 30 MM</v>
          </cell>
          <cell r="C3035" t="str">
            <v>M2</v>
          </cell>
          <cell r="D3035" t="str">
            <v>130,30</v>
          </cell>
        </row>
        <row r="3036">
          <cell r="A3036" t="str">
            <v>PRA-CON-005</v>
          </cell>
          <cell r="B3036" t="str">
            <v>PRATELEIRA DE CONCRETO PRÉ- MOLDADO E = 4 CM, APOIADA SOBRE ALVENARIA</v>
          </cell>
          <cell r="C3036" t="str">
            <v>M2</v>
          </cell>
          <cell r="D3036" t="str">
            <v>147,03</v>
          </cell>
        </row>
        <row r="3037">
          <cell r="A3037" t="str">
            <v>PRA-CON-010</v>
          </cell>
          <cell r="B3037" t="str">
            <v>PRATELEIRA DE CONCRETO, APOIADA EM CONSOLE DE METALON 20 X 30 MM</v>
          </cell>
          <cell r="C3037" t="str">
            <v>M2</v>
          </cell>
          <cell r="D3037" t="str">
            <v>122,68</v>
          </cell>
        </row>
        <row r="3038">
          <cell r="A3038" t="str">
            <v>PRA-GRA-005</v>
          </cell>
          <cell r="B3038" t="str">
            <v>PRATELEIRA DE GRANITO CINZA ANDORINHA, E = 2 CM, APOIADA SOBRE ALVENARIA</v>
          </cell>
          <cell r="C3038" t="str">
            <v>M2</v>
          </cell>
          <cell r="D3038" t="str">
            <v>149,45</v>
          </cell>
        </row>
        <row r="3039">
          <cell r="A3039" t="str">
            <v>PRA-GRA-010</v>
          </cell>
          <cell r="B3039" t="str">
            <v>PRATELEIRA DE GRANITO CINZA ANDORINHA, E = 2 CM, APOIADA EM CONSOLE DE METALON 20 X 30 MM</v>
          </cell>
          <cell r="C3039" t="str">
            <v>M2</v>
          </cell>
          <cell r="D3039" t="str">
            <v>155,30</v>
          </cell>
        </row>
        <row r="3040">
          <cell r="A3040" t="str">
            <v>PRA-MAD-005</v>
          </cell>
          <cell r="B3040" t="str">
            <v>PRATELEIRA DE MADEIRA ENVERNIZADA, EM CONSOLE DE METALON 20 X 30 MM</v>
          </cell>
          <cell r="C3040" t="str">
            <v>M2</v>
          </cell>
          <cell r="D3040" t="str">
            <v>95,58</v>
          </cell>
        </row>
        <row r="3041">
          <cell r="A3041" t="str">
            <v>PRA-MAD-010</v>
          </cell>
          <cell r="B3041" t="str">
            <v>PRATELEIRA DE MADEIRA PINTADA DE ESMALTE, EM CONSOLE DE METALON 20 X 30 MM</v>
          </cell>
          <cell r="C3041" t="str">
            <v>M2</v>
          </cell>
          <cell r="D3041" t="str">
            <v>97,13</v>
          </cell>
        </row>
        <row r="3042">
          <cell r="A3042" t="str">
            <v>PRA-MAR-005</v>
          </cell>
          <cell r="B3042" t="str">
            <v>PRATELEIRA DE MÁRMORE BRANCO E = 2 CM, APOIADA SOBRE ALVENARIA</v>
          </cell>
          <cell r="C3042" t="str">
            <v>M2</v>
          </cell>
          <cell r="D3042" t="str">
            <v>195,07</v>
          </cell>
        </row>
        <row r="3043">
          <cell r="A3043" t="str">
            <v>PRA-MAR-010</v>
          </cell>
          <cell r="B3043" t="str">
            <v>PRATELEIRA DE MÁRMORE BRANCO E = 2 CM, APOIADA EM CONSOLE DE METALON 20 X 30 MM</v>
          </cell>
          <cell r="C3043" t="str">
            <v>M2</v>
          </cell>
          <cell r="D3043" t="str">
            <v>200,92</v>
          </cell>
        </row>
        <row r="3045">
          <cell r="A3045" t="str">
            <v>PRE-001</v>
          </cell>
          <cell r="B3045" t="str">
            <v>PREPARO DO TERRENO</v>
          </cell>
        </row>
        <row r="3046">
          <cell r="A3046" t="str">
            <v>PRE-CAP-005</v>
          </cell>
          <cell r="B3046" t="str">
            <v>CAPINA MANUAL DO TERRENO</v>
          </cell>
          <cell r="C3046" t="str">
            <v>M2</v>
          </cell>
          <cell r="D3046" t="str">
            <v>1,79</v>
          </cell>
        </row>
        <row r="3047">
          <cell r="A3047" t="str">
            <v>PRE-DES-005</v>
          </cell>
          <cell r="B3047" t="str">
            <v>DESMATAMENTO, DESTOCAMENTO E LIMPEZA INCLUSIVE TRANSPORTE ATÉ 50 M</v>
          </cell>
          <cell r="C3047" t="str">
            <v>M2</v>
          </cell>
          <cell r="D3047" t="str">
            <v>0,27</v>
          </cell>
        </row>
        <row r="3048">
          <cell r="A3048" t="str">
            <v>PRE-LIM-005</v>
          </cell>
          <cell r="B3048" t="str">
            <v>LIMPEZA DO TERRENO, CAPINA E QUEIMA</v>
          </cell>
          <cell r="C3048" t="str">
            <v>M2</v>
          </cell>
          <cell r="D3048" t="str">
            <v>2,15</v>
          </cell>
        </row>
        <row r="3050">
          <cell r="A3050" t="str">
            <v>RAS-001</v>
          </cell>
          <cell r="B3050" t="str">
            <v>RASGO E ENCHIMENTO EM PAREDE (PARA OBRAS DE REFORMA)</v>
          </cell>
        </row>
        <row r="3051">
          <cell r="A3051" t="str">
            <v>ENC-ALV-005</v>
          </cell>
          <cell r="B3051" t="str">
            <v>ENCHIMENTO DE RASGOS ALVENARIA OU CONCRETO TRAÇO 1:4, D = 15 MM A 25 MM</v>
          </cell>
          <cell r="C3051" t="str">
            <v>M</v>
          </cell>
          <cell r="D3051" t="str">
            <v>2,39</v>
          </cell>
        </row>
        <row r="3052">
          <cell r="A3052" t="str">
            <v>ENC-ALV-010</v>
          </cell>
          <cell r="B3052" t="str">
            <v>ENCHIMENTO DE RASGOS ALVENARIA OU CONCRETO TRAÇO 1:4, D = 32 MM A 50 MM</v>
          </cell>
          <cell r="C3052" t="str">
            <v>M</v>
          </cell>
          <cell r="D3052" t="str">
            <v>3,33</v>
          </cell>
        </row>
        <row r="3053">
          <cell r="A3053" t="str">
            <v>ENC-ALV-015</v>
          </cell>
          <cell r="B3053" t="str">
            <v>ENCHIMENTO DE RASGOS ALVENARIA OU CONCRETO TRAÇO 1:4, D = 65 MM A 100 MM</v>
          </cell>
          <cell r="C3053" t="str">
            <v>M</v>
          </cell>
          <cell r="D3053" t="str">
            <v>5,33</v>
          </cell>
        </row>
        <row r="3054">
          <cell r="A3054" t="str">
            <v>RAS-ALV-005</v>
          </cell>
          <cell r="B3054" t="str">
            <v>RASGOS ALVENARIA PARA PASSAGEM DE ELETRODUTO D = 15 MM</v>
          </cell>
          <cell r="C3054" t="str">
            <v>M</v>
          </cell>
          <cell r="D3054" t="str">
            <v>2,88</v>
          </cell>
        </row>
        <row r="3055">
          <cell r="A3055" t="str">
            <v>RAS-ALV-010</v>
          </cell>
          <cell r="B3055" t="str">
            <v>RASGOS ALVENARIA PARA PASSAGEM DE ELETRODUTO D = 32 MM A 50 MM</v>
          </cell>
          <cell r="C3055" t="str">
            <v>M</v>
          </cell>
          <cell r="D3055" t="str">
            <v>4,50</v>
          </cell>
        </row>
        <row r="3056">
          <cell r="A3056" t="str">
            <v>RAS-ALV-015</v>
          </cell>
          <cell r="B3056" t="str">
            <v>RASGOS ALVENARIA PARA PASSAGEM DE ELETRODUTO D = 65 MM A 100 MM</v>
          </cell>
          <cell r="C3056" t="str">
            <v>M</v>
          </cell>
          <cell r="D3056" t="str">
            <v>7,91</v>
          </cell>
        </row>
        <row r="3057">
          <cell r="A3057" t="str">
            <v>RAS-ALV-020</v>
          </cell>
          <cell r="B3057" t="str">
            <v>RASGO CONCRETO PARA TUBULAÇÃO D = 15 A 25 MM (1/2" A 1")</v>
          </cell>
          <cell r="C3057" t="str">
            <v>M</v>
          </cell>
          <cell r="D3057" t="str">
            <v>7,39</v>
          </cell>
        </row>
        <row r="3058">
          <cell r="A3058" t="str">
            <v>RAS-ALV-025</v>
          </cell>
          <cell r="B3058" t="str">
            <v>RASGO CONCRETO PARA TUBULAÇÃO D = 32 A 50 MM (1 1/4" A 2")</v>
          </cell>
          <cell r="C3058" t="str">
            <v>M</v>
          </cell>
          <cell r="D3058" t="str">
            <v>11,53</v>
          </cell>
        </row>
        <row r="3059">
          <cell r="A3059" t="str">
            <v>RAS-ALV-030</v>
          </cell>
          <cell r="B3059" t="str">
            <v>RASGO CONCRETO PARA TUBULAÇÃO D = 65 A 100 MM (1 1/2" A 4")</v>
          </cell>
          <cell r="C3059" t="str">
            <v>M</v>
          </cell>
          <cell r="D3059" t="str">
            <v>16,20</v>
          </cell>
        </row>
        <row r="3061">
          <cell r="A3061" t="str">
            <v>REV-001</v>
          </cell>
          <cell r="B3061" t="str">
            <v>REVESTIMENTOS DE PAREDES E TETOS</v>
          </cell>
        </row>
        <row r="3062">
          <cell r="A3062" t="str">
            <v>REV-ARD-005</v>
          </cell>
          <cell r="B3062" t="str">
            <v>ARREMATE EM ARDÓSIA H = 5 CM</v>
          </cell>
          <cell r="C3062" t="str">
            <v>M</v>
          </cell>
          <cell r="D3062" t="str">
            <v>6,20</v>
          </cell>
        </row>
        <row r="3063">
          <cell r="A3063" t="str">
            <v>REV-ARD-010</v>
          </cell>
          <cell r="B3063" t="str">
            <v>REVESTIMENTO EM ARDÓSIA 40 X 40 CM</v>
          </cell>
          <cell r="C3063" t="str">
            <v>M2</v>
          </cell>
          <cell r="D3063" t="str">
            <v>29,05</v>
          </cell>
        </row>
        <row r="3064">
          <cell r="A3064" t="str">
            <v>REV-AZU-005</v>
          </cell>
          <cell r="B3064" t="str">
            <v>REVESTIMENTO COM AZULEJO BRANCO 15 X 15 CM EM DIAGONAL, ASSENTADO COM ARGAMASSA PRÉ-FABRICADA, INCLUSIVE REJUNTAMENTO</v>
          </cell>
          <cell r="C3064" t="str">
            <v>M2</v>
          </cell>
          <cell r="D3064" t="str">
            <v>48,86</v>
          </cell>
        </row>
        <row r="3065">
          <cell r="A3065" t="str">
            <v>REV-AZU-010</v>
          </cell>
          <cell r="B3065" t="str">
            <v>REVESTIMENTO COM AZULEJO BRANCO 15 X 15 CM, JUNTA A PRUMO, ASSENTADO COM ARGAMASSA PRÉ-FABRICADA, INCLUSIVE REJUNTAMENTO</v>
          </cell>
          <cell r="C3065" t="str">
            <v>M2</v>
          </cell>
          <cell r="D3065" t="str">
            <v>43,45</v>
          </cell>
        </row>
        <row r="3066">
          <cell r="A3066" t="str">
            <v>REV-AZU-011</v>
          </cell>
          <cell r="B3066" t="str">
            <v>REVESTIMENTO COM AZULEJO BRANCO 20 X 20 CM, JUNTA A PRUMO, ASSENTADO COM ARGAMASSA PRÉ-FABRICADA, INCLUSIVE REJUNTAMENTO</v>
          </cell>
          <cell r="C3066" t="str">
            <v>M2</v>
          </cell>
          <cell r="D3066" t="str">
            <v>49,33</v>
          </cell>
        </row>
        <row r="3067">
          <cell r="A3067" t="str">
            <v>REV-AZU-015</v>
          </cell>
          <cell r="B3067" t="str">
            <v>REJUNTAMENTO AZULEJOS, JUNTAS MAXIMO 3 MM</v>
          </cell>
          <cell r="C3067" t="str">
            <v>M2</v>
          </cell>
          <cell r="D3067" t="str">
            <v>5,10</v>
          </cell>
        </row>
        <row r="3068">
          <cell r="A3068" t="str">
            <v>REV-BAR-005</v>
          </cell>
          <cell r="B3068" t="str">
            <v>REVESTIMENTO COM ARGAMASSA BARITADA, E = 2 CM</v>
          </cell>
          <cell r="C3068" t="str">
            <v>M2</v>
          </cell>
          <cell r="D3068" t="str">
            <v>73,90</v>
          </cell>
        </row>
        <row r="3069">
          <cell r="A3069" t="str">
            <v>REV-CAN-005</v>
          </cell>
          <cell r="B3069" t="str">
            <v>CANTONEIRA DE PVC PARA ACABAMENTO DE QUINAS</v>
          </cell>
          <cell r="C3069" t="str">
            <v>M</v>
          </cell>
          <cell r="D3069" t="str">
            <v>7,84</v>
          </cell>
        </row>
        <row r="3070">
          <cell r="A3070" t="str">
            <v>REV-CAN-010</v>
          </cell>
          <cell r="B3070" t="str">
            <v>CANTONEIRA DE ALUMÍNIO PARA ACABAMENTO DE QUINAS</v>
          </cell>
          <cell r="C3070" t="str">
            <v>M</v>
          </cell>
          <cell r="D3070" t="str">
            <v>9,48</v>
          </cell>
        </row>
        <row r="3071">
          <cell r="A3071" t="str">
            <v>REV-CER-005</v>
          </cell>
          <cell r="B3071" t="str">
            <v>CERÂMICA ESMALTADA 10 X 10 CM PEI IV, ASSENTADA COM ARGAMASSA PRÉ-FABRICADA, INCLUSIVE REJUNTAMENTO</v>
          </cell>
          <cell r="C3071" t="str">
            <v>M2</v>
          </cell>
          <cell r="D3071" t="str">
            <v>52,32</v>
          </cell>
        </row>
        <row r="3072">
          <cell r="A3072" t="str">
            <v>REV-CER-010</v>
          </cell>
          <cell r="B3072" t="str">
            <v>CERÂMICA ESMALTADA 10 X 20 CM PEI IV, ASSENTADA COM ARGAMASSA PRÉ-FABRICADA, INCLUSIVE REJUNTAMENTO</v>
          </cell>
          <cell r="C3072" t="str">
            <v>M2</v>
          </cell>
          <cell r="D3072" t="str">
            <v>52,32</v>
          </cell>
        </row>
        <row r="3073">
          <cell r="A3073" t="str">
            <v>REV-CER-015</v>
          </cell>
          <cell r="B3073" t="str">
            <v>CERÂMICA ESMALTADA 20 X 20 CM PEI IV, ASSENTADA COM ARGAMASSA PRÉ-FABRICADA, INCLUSIVE REJUNTAMENTO</v>
          </cell>
          <cell r="C3073" t="str">
            <v>M2</v>
          </cell>
          <cell r="D3073" t="str">
            <v>47,31</v>
          </cell>
        </row>
        <row r="3074">
          <cell r="A3074" t="str">
            <v>REV-CER-020</v>
          </cell>
          <cell r="B3074" t="str">
            <v>FRISO DE CERÂMICA 10 X 200 MM, ASSENTADO COM ARGAMASSA PRÉ-FABRICADA, INCLUSIVE REJUNTAMENTO</v>
          </cell>
          <cell r="C3074" t="str">
            <v>M</v>
          </cell>
          <cell r="D3074" t="str">
            <v>10,78</v>
          </cell>
        </row>
        <row r="3075">
          <cell r="A3075" t="str">
            <v>REV-CER-035</v>
          </cell>
          <cell r="B3075" t="str">
            <v>CERÂMICA DECORADA EM FAIXA 50 X 200 MM</v>
          </cell>
          <cell r="C3075" t="str">
            <v>M</v>
          </cell>
          <cell r="D3075" t="str">
            <v>27,13</v>
          </cell>
        </row>
        <row r="3076">
          <cell r="A3076" t="str">
            <v>REV-CHA-005</v>
          </cell>
          <cell r="B3076" t="str">
            <v>CHAPISCO DE PAREDES COM ARGAMASSA 1:3 CIMENTO E AREIA, A COLHER</v>
          </cell>
          <cell r="C3076" t="str">
            <v>M2</v>
          </cell>
          <cell r="D3076" t="str">
            <v>3,61</v>
          </cell>
        </row>
        <row r="3077">
          <cell r="A3077" t="str">
            <v>REV-CHA-006</v>
          </cell>
          <cell r="B3077" t="str">
            <v>CHAPISCO DE TETOS COM ARGAMASSA 1:3 CIMENTO E AREIA, A COLHER</v>
          </cell>
          <cell r="C3077" t="str">
            <v>M2</v>
          </cell>
          <cell r="D3077" t="str">
            <v>3,61</v>
          </cell>
        </row>
        <row r="3078">
          <cell r="A3078" t="str">
            <v>REV-CHA-010</v>
          </cell>
          <cell r="B3078" t="str">
            <v>CHAPISCO COM ARGAMASSA 1:3 CIMENTO E AREIA, A PENEIRA</v>
          </cell>
          <cell r="C3078" t="str">
            <v>M2</v>
          </cell>
          <cell r="D3078" t="str">
            <v>5,06</v>
          </cell>
        </row>
        <row r="3079">
          <cell r="A3079" t="str">
            <v>REV-CHA-015</v>
          </cell>
          <cell r="B3079" t="str">
            <v>CHAPISCO COM BRITA FINA 1:2:3 CIMENTO, AREIA E PEDRISCO</v>
          </cell>
          <cell r="C3079" t="str">
            <v>M2</v>
          </cell>
          <cell r="D3079" t="str">
            <v>5,26</v>
          </cell>
        </row>
        <row r="3080">
          <cell r="A3080" t="str">
            <v>REV-CHA-020</v>
          </cell>
          <cell r="B3080" t="str">
            <v>CHAPISCO INDUSTRIALIZADO, APLICADO COM DESEMPENADEIRA METÁLICA</v>
          </cell>
          <cell r="C3080" t="str">
            <v>M2</v>
          </cell>
          <cell r="D3080" t="str">
            <v>5,38</v>
          </cell>
        </row>
        <row r="3081">
          <cell r="A3081" t="str">
            <v>REV-EMB-005</v>
          </cell>
          <cell r="B3081" t="str">
            <v>EMBOÇO COM ARGAMASSA 1:6, CIMENTO E AREIA</v>
          </cell>
          <cell r="C3081" t="str">
            <v>M2</v>
          </cell>
          <cell r="D3081" t="str">
            <v>14,92</v>
          </cell>
        </row>
        <row r="3082">
          <cell r="A3082" t="str">
            <v>REV-ESP-005</v>
          </cell>
          <cell r="B3082" t="str">
            <v>ESPALA EM ARGAMASSA TRAÇO 1:7</v>
          </cell>
          <cell r="C3082" t="str">
            <v>M</v>
          </cell>
          <cell r="D3082" t="str">
            <v>7,10</v>
          </cell>
        </row>
        <row r="3083">
          <cell r="A3083" t="str">
            <v>REV-FRI-005</v>
          </cell>
          <cell r="B3083" t="str">
            <v>FRISO DE ALUMÍNIO ANODIZADO NATURAL 3/8" (USO INTERNO)</v>
          </cell>
          <cell r="C3083" t="str">
            <v>M</v>
          </cell>
          <cell r="D3083" t="str">
            <v>9,48</v>
          </cell>
        </row>
        <row r="3084">
          <cell r="A3084" t="str">
            <v>REV-GES-005</v>
          </cell>
          <cell r="B3084" t="str">
            <v>REVESTIMENTO DE PAREDES INTERNAS E TETOS EM GESSO (TIJOLO CERÂMICO E CONCRETO)</v>
          </cell>
          <cell r="C3084" t="str">
            <v>M2</v>
          </cell>
          <cell r="D3084" t="str">
            <v>9,41</v>
          </cell>
        </row>
        <row r="3085">
          <cell r="A3085" t="str">
            <v>REV-GES-010</v>
          </cell>
          <cell r="B3085" t="str">
            <v>REBOCO COM GESSO SOBRE BLOCOS DE CONCRETO</v>
          </cell>
          <cell r="C3085" t="str">
            <v>M2</v>
          </cell>
          <cell r="D3085" t="str">
            <v>10,27</v>
          </cell>
        </row>
        <row r="3086">
          <cell r="A3086" t="str">
            <v>REV-GES-015</v>
          </cell>
          <cell r="B3086" t="str">
            <v>RODATETO DE GESSO</v>
          </cell>
          <cell r="C3086" t="str">
            <v>M</v>
          </cell>
          <cell r="D3086" t="str">
            <v>11,55</v>
          </cell>
        </row>
        <row r="3087">
          <cell r="A3087" t="str">
            <v>REV-GRA-005</v>
          </cell>
          <cell r="B3087" t="str">
            <v>REVESTIMENTO COM GRANITO CINZA ANDORINHA E = 2 CM</v>
          </cell>
          <cell r="C3087" t="str">
            <v>M2</v>
          </cell>
          <cell r="D3087" t="str">
            <v>160,27</v>
          </cell>
        </row>
        <row r="3088">
          <cell r="A3088" t="str">
            <v>REV-JUN-005</v>
          </cell>
          <cell r="B3088" t="str">
            <v>ABERTURA DE JUNTA EM ARGAMASSA DE REVESTIMENTO, L = 1 A 2 CM</v>
          </cell>
          <cell r="C3088" t="str">
            <v>M</v>
          </cell>
          <cell r="D3088" t="str">
            <v>3,62</v>
          </cell>
        </row>
        <row r="3089">
          <cell r="A3089" t="str">
            <v>REV-LAD-005</v>
          </cell>
          <cell r="B3089" t="str">
            <v>REVESTIMENTO COM LADRILHO HIDRÁULICO 20 X 20 CM, NA COR NATURAL</v>
          </cell>
          <cell r="C3089" t="str">
            <v>M2</v>
          </cell>
          <cell r="D3089" t="str">
            <v>45,89</v>
          </cell>
        </row>
        <row r="3090">
          <cell r="A3090" t="str">
            <v>REV-LAD-010</v>
          </cell>
          <cell r="B3090" t="str">
            <v>REVESTIMENTO COM LADRILHO HIDRÁULICO 25 X 25 CM, NA COR NATURAL</v>
          </cell>
          <cell r="C3090" t="str">
            <v>M2</v>
          </cell>
          <cell r="D3090" t="str">
            <v>51,04</v>
          </cell>
        </row>
        <row r="3091">
          <cell r="A3091" t="str">
            <v>REV-LAM-005</v>
          </cell>
          <cell r="B3091" t="str">
            <v>REVESTIMENTO EM LAMINADO MELAMÍNICO</v>
          </cell>
          <cell r="C3091" t="str">
            <v>M2</v>
          </cell>
          <cell r="D3091" t="str">
            <v>40,95</v>
          </cell>
        </row>
        <row r="3092">
          <cell r="A3092" t="str">
            <v>REV-LAM-010</v>
          </cell>
          <cell r="B3092" t="str">
            <v>REVESTIMENTO EM LAMBRIS DE MADEIRA, LARGURA 10 CM, INCLUSIVE BARROTEAMENTO</v>
          </cell>
          <cell r="C3092" t="str">
            <v>M2</v>
          </cell>
          <cell r="D3092" t="str">
            <v>65,84</v>
          </cell>
        </row>
        <row r="3093">
          <cell r="A3093" t="str">
            <v>REV-LIT-005</v>
          </cell>
          <cell r="B3093" t="str">
            <v>LITOCERÂMICA DE 6,0 X 22,5 CM, ASSENTADO COM ARGAMASSA PRÉ-FABRICADA, INCLUSIVE REJUNTAMENTO</v>
          </cell>
          <cell r="C3093" t="str">
            <v>M2</v>
          </cell>
          <cell r="D3093" t="str">
            <v>53,93</v>
          </cell>
        </row>
        <row r="3094">
          <cell r="A3094" t="str">
            <v>REV-MAR-005</v>
          </cell>
          <cell r="B3094" t="str">
            <v>REVESTIMENTO COM MÁRMORE BRANCO NACIONAL E = 2 CM</v>
          </cell>
          <cell r="C3094" t="str">
            <v>M2</v>
          </cell>
          <cell r="D3094" t="str">
            <v>162,78</v>
          </cell>
        </row>
        <row r="3095">
          <cell r="A3095" t="str">
            <v>REV-NAT-005</v>
          </cell>
          <cell r="B3095" t="str">
            <v>REVESTIMENTO NATADO LISO COM ARGAMASSA 1:4, CIMENTO E AREIA</v>
          </cell>
          <cell r="C3095" t="str">
            <v>M2</v>
          </cell>
          <cell r="D3095" t="str">
            <v>26,74</v>
          </cell>
        </row>
        <row r="3096">
          <cell r="A3096" t="str">
            <v>REV-NAT-010</v>
          </cell>
          <cell r="B3096" t="str">
            <v>REVESTIMENTO NATADO LISO COM ARGAMASSA 1:3, CIMENTO E AREIA</v>
          </cell>
          <cell r="C3096" t="str">
            <v>M2</v>
          </cell>
          <cell r="D3096" t="str">
            <v>27,10</v>
          </cell>
        </row>
        <row r="3097">
          <cell r="A3097" t="str">
            <v>REV-NAT-015</v>
          </cell>
          <cell r="B3097" t="str">
            <v>REVESTIMENTO NATADO LISO COM ARGAMASSA 1:3, CIMENTO E AREIA ADITIVO IMPERMEABILIZANTE</v>
          </cell>
          <cell r="C3097" t="str">
            <v>M2</v>
          </cell>
          <cell r="D3097" t="str">
            <v>29,78</v>
          </cell>
        </row>
        <row r="3098">
          <cell r="A3098" t="str">
            <v>REV-NAT-020</v>
          </cell>
          <cell r="B3098" t="str">
            <v>REVESTIMENTO NATADO LISO A COR, COM ARGAMASSA 1:4, CIMENTO E AREIA</v>
          </cell>
          <cell r="C3098" t="str">
            <v>M2</v>
          </cell>
          <cell r="D3098" t="str">
            <v>29,63</v>
          </cell>
        </row>
        <row r="3099">
          <cell r="A3099" t="str">
            <v>REV-PAS-005</v>
          </cell>
          <cell r="B3099" t="str">
            <v>REVESTIMENTO COM PASTILHA DE VIDRO (VIDROTIL), ASSENTADO COM ARGAMASSA PRÉ-FABRICADA, INCLUSIVE REJUNTAMENTO</v>
          </cell>
          <cell r="C3099" t="str">
            <v>M2</v>
          </cell>
          <cell r="D3099" t="str">
            <v>162,73</v>
          </cell>
        </row>
        <row r="3100">
          <cell r="A3100" t="str">
            <v>REV-PAS-010</v>
          </cell>
          <cell r="B3100" t="str">
            <v>REVESTIMENTO COM PASTILHAS DE PORCELANA, ASSENTADO COM ARGAMASSA PRÉ-FABRICADA, INCLUSIVE REJUNTAMENTO</v>
          </cell>
          <cell r="C3100" t="str">
            <v>M2</v>
          </cell>
          <cell r="D3100" t="str">
            <v>111,71</v>
          </cell>
        </row>
        <row r="3101">
          <cell r="A3101" t="str">
            <v>REV-POR-005</v>
          </cell>
          <cell r="B3101" t="str">
            <v>REVESTIMENTO COM GRÉS-PORCELANATO 30 X 30 CM, EXTRA, ASSENTADO COM ARGAMASSA PRÉ-FABRICADA, INCLUSIVE REJUNTAMENTO</v>
          </cell>
          <cell r="C3101" t="str">
            <v>M2</v>
          </cell>
          <cell r="D3101" t="str">
            <v>92,07</v>
          </cell>
        </row>
        <row r="3102">
          <cell r="A3102" t="str">
            <v>REV-POR-010</v>
          </cell>
          <cell r="B3102" t="str">
            <v>REVESTIMENTO COM GRÉS-PORCELANATO 40 X 40 CM, EXTRA, ASSENTADO COM ARGAMASSA PRÉ-FABRICADA, INCLUSIVE REJUNTAMENTO</v>
          </cell>
          <cell r="C3102" t="str">
            <v>M2</v>
          </cell>
          <cell r="D3102" t="str">
            <v>105,98</v>
          </cell>
        </row>
        <row r="3103">
          <cell r="A3103" t="str">
            <v>REV-PST-005</v>
          </cell>
          <cell r="B3103" t="str">
            <v>ARREMATE EM PEDRA SÃO TOMÉ H = 5 CM</v>
          </cell>
          <cell r="C3103" t="str">
            <v>M</v>
          </cell>
          <cell r="D3103" t="str">
            <v>6,74</v>
          </cell>
        </row>
        <row r="3104">
          <cell r="A3104" t="str">
            <v>REV-PST-010</v>
          </cell>
          <cell r="B3104" t="str">
            <v>REVESTIMENTO EM PEDRA SÃO TOMÉ 40 X 40 CM (PREÇO MÉDIO)</v>
          </cell>
          <cell r="C3104" t="str">
            <v>M2</v>
          </cell>
          <cell r="D3104" t="str">
            <v>73,72</v>
          </cell>
        </row>
        <row r="3105">
          <cell r="A3105" t="str">
            <v>REV-QDR-010</v>
          </cell>
          <cell r="B3105" t="str">
            <v>REVESTIMENTO DE QUADROS PARA GIZ COM 2 MASSAS</v>
          </cell>
          <cell r="C3105" t="str">
            <v>M2</v>
          </cell>
          <cell r="D3105" t="str">
            <v>25,38</v>
          </cell>
        </row>
        <row r="3106">
          <cell r="A3106" t="str">
            <v>REV-QUA-005</v>
          </cell>
          <cell r="B3106" t="str">
            <v>REVESTIMENTO COM ARGAMASSA QUARTZOSA</v>
          </cell>
          <cell r="C3106" t="str">
            <v>M2</v>
          </cell>
          <cell r="D3106" t="str">
            <v>17,33</v>
          </cell>
        </row>
        <row r="3107">
          <cell r="A3107" t="str">
            <v>REV-REB-005</v>
          </cell>
          <cell r="B3107" t="str">
            <v>REBOCO COM ARGAMASSA 1:7, CIMENTO E AREIA</v>
          </cell>
          <cell r="C3107" t="str">
            <v>M2</v>
          </cell>
          <cell r="D3107" t="str">
            <v>17,77</v>
          </cell>
        </row>
        <row r="3108">
          <cell r="A3108" t="str">
            <v>REV-REB-010</v>
          </cell>
          <cell r="B3108" t="str">
            <v>REBOCO COM ARGAMASSA 1:2:9 CIMENTO, CAL E AREIA COM ADITIVO IMPERMEABILIZANTE</v>
          </cell>
          <cell r="C3108" t="str">
            <v>M2</v>
          </cell>
          <cell r="D3108" t="str">
            <v>21,21</v>
          </cell>
        </row>
        <row r="3109">
          <cell r="A3109" t="str">
            <v>REV-REB-015</v>
          </cell>
          <cell r="B3109" t="str">
            <v>REBOCO COM ARGAMASSA 1:2:8 CIMENTO, CAL E AREIA</v>
          </cell>
          <cell r="C3109" t="str">
            <v>M2</v>
          </cell>
          <cell r="D3109" t="str">
            <v>17,24</v>
          </cell>
        </row>
        <row r="3110">
          <cell r="A3110" t="str">
            <v>REV-REB-020</v>
          </cell>
          <cell r="B3110" t="str">
            <v>REVESTIMENTO DE PAREDES EM CAMADA ÚNICA 1:3, CIMENTO E AREIA</v>
          </cell>
          <cell r="C3110" t="str">
            <v>M2</v>
          </cell>
          <cell r="D3110" t="str">
            <v>16,86</v>
          </cell>
        </row>
        <row r="3111">
          <cell r="A3111" t="str">
            <v>REV-REB-021</v>
          </cell>
          <cell r="B3111" t="str">
            <v>REVESTIMENTO DE TETOS EM CAMADA ÚNICA 1:3, CIMENTO E AREIA</v>
          </cell>
          <cell r="C3111" t="str">
            <v>M2</v>
          </cell>
          <cell r="D3111" t="str">
            <v>16,86</v>
          </cell>
        </row>
        <row r="3112">
          <cell r="A3112" t="str">
            <v>REV-REB-025</v>
          </cell>
          <cell r="B3112" t="str">
            <v>REVESTIMENTO IMPERMEABILIZANTE EM DUAS CAMADAS SOBREPOSTAS DE CIMENTO E AREIA 1:3 COM ADITIVO IMPEREMABILIZANTE E DUAS DEMÃOS DE PINTURA DE EMULSÃO ASFÁLTICA SEM CREOSÓIS</v>
          </cell>
          <cell r="C3112" t="str">
            <v>M2</v>
          </cell>
          <cell r="D3112" t="str">
            <v>23,65</v>
          </cell>
        </row>
        <row r="3113">
          <cell r="A3113" t="str">
            <v>REV-VER-010</v>
          </cell>
          <cell r="B3113" t="str">
            <v>ISOLAMENTO TÉRMICO EM ARGAMASSA DE CIMENTO, AREIA E VERMICULITA, E = 4 CM</v>
          </cell>
          <cell r="C3113" t="str">
            <v>M2</v>
          </cell>
          <cell r="D3113" t="str">
            <v>27,94</v>
          </cell>
        </row>
        <row r="3115">
          <cell r="A3115" t="str">
            <v>ROD-001</v>
          </cell>
          <cell r="B3115" t="str">
            <v>RODAPÉS</v>
          </cell>
        </row>
        <row r="3116">
          <cell r="A3116" t="str">
            <v>ROD-ARD-005</v>
          </cell>
          <cell r="B3116" t="str">
            <v>RODAPÉ DE PEDRA ARDÓSIA H = 5 CM</v>
          </cell>
          <cell r="C3116" t="str">
            <v>M</v>
          </cell>
          <cell r="D3116" t="str">
            <v>4,30</v>
          </cell>
        </row>
        <row r="3117">
          <cell r="A3117" t="str">
            <v>ROD-ARD-010</v>
          </cell>
          <cell r="B3117" t="str">
            <v>RODAPÉ DE PEDRA ARDÓSIA H = 7 CM</v>
          </cell>
          <cell r="C3117" t="str">
            <v>M</v>
          </cell>
          <cell r="D3117" t="str">
            <v>4,72</v>
          </cell>
        </row>
        <row r="3118">
          <cell r="A3118" t="str">
            <v>ROD-ARG-005</v>
          </cell>
          <cell r="B3118" t="str">
            <v>RODAPÉ DE ARGAMASSA 1:3 H = 5 CM, DESEMPENADO E ALISADO A COLHER</v>
          </cell>
          <cell r="C3118" t="str">
            <v>M</v>
          </cell>
          <cell r="D3118" t="str">
            <v>6,91</v>
          </cell>
        </row>
        <row r="3119">
          <cell r="A3119" t="str">
            <v>ROD-ARG-010</v>
          </cell>
          <cell r="B3119" t="str">
            <v>RODAPÉ DE ARGAMASSA 1:3 H = 7 CM, DESEMPENADO E ALISADO A COLHER</v>
          </cell>
          <cell r="C3119" t="str">
            <v>M</v>
          </cell>
          <cell r="D3119" t="str">
            <v>7,69</v>
          </cell>
        </row>
        <row r="3120">
          <cell r="A3120" t="str">
            <v>ROD-ARG-015</v>
          </cell>
          <cell r="B3120" t="str">
            <v>RODAPÉ DE ARGAMASSA 1:3 H = 10 CM, DESEMPENADO E ALISADO A COLHER</v>
          </cell>
          <cell r="C3120" t="str">
            <v>M</v>
          </cell>
          <cell r="D3120" t="str">
            <v>8,19</v>
          </cell>
        </row>
        <row r="3121">
          <cell r="A3121" t="str">
            <v>ROD-CER-005</v>
          </cell>
          <cell r="B3121" t="str">
            <v>RODAPÉ DE CERÂMICA H = 10 CM</v>
          </cell>
          <cell r="C3121" t="str">
            <v>M</v>
          </cell>
          <cell r="D3121" t="str">
            <v>15,83</v>
          </cell>
        </row>
        <row r="3122">
          <cell r="A3122" t="str">
            <v>ROD-GRA-005</v>
          </cell>
          <cell r="B3122" t="str">
            <v>RODAPÉ DE GRANITO H = 7 CM CINZA ANDORINHA</v>
          </cell>
          <cell r="C3122" t="str">
            <v>M</v>
          </cell>
          <cell r="D3122" t="str">
            <v>22,79</v>
          </cell>
        </row>
        <row r="3123">
          <cell r="A3123" t="str">
            <v>ROD-GRA-010</v>
          </cell>
          <cell r="B3123" t="str">
            <v>RODAPÉ DE GRANITO H = 5 CM CINZA ANDORINHA</v>
          </cell>
          <cell r="C3123" t="str">
            <v>M</v>
          </cell>
          <cell r="D3123" t="str">
            <v>19,70</v>
          </cell>
        </row>
        <row r="3124">
          <cell r="A3124" t="str">
            <v>ROD-GRA-015</v>
          </cell>
          <cell r="B3124" t="str">
            <v>RODAPÉ DE GRANITO H = 10 CM CINZA ANDORINHA</v>
          </cell>
          <cell r="C3124" t="str">
            <v>M</v>
          </cell>
          <cell r="D3124" t="str">
            <v>29,20</v>
          </cell>
        </row>
        <row r="3125">
          <cell r="A3125" t="str">
            <v>ROD-IAR-005</v>
          </cell>
          <cell r="B3125" t="str">
            <v>RODAPÉ INDUSTRIAL DE ALTA RESISTÊNCIA CINZA H = 5 CM</v>
          </cell>
          <cell r="C3125" t="str">
            <v>M</v>
          </cell>
          <cell r="D3125" t="str">
            <v>9,22</v>
          </cell>
        </row>
        <row r="3126">
          <cell r="A3126" t="str">
            <v>ROD-IAR-010</v>
          </cell>
          <cell r="B3126" t="str">
            <v>RODAPÉ INDUSTRIAL DE ALTA RESISTÊNCIA CINZA H = 7 CM</v>
          </cell>
          <cell r="C3126" t="str">
            <v>M</v>
          </cell>
          <cell r="D3126" t="str">
            <v>11,28</v>
          </cell>
        </row>
        <row r="3127">
          <cell r="A3127" t="str">
            <v>ROD-MAD-005</v>
          </cell>
          <cell r="B3127" t="str">
            <v>RODAPÉ DE MADEIRA SUCUPIRA OU IPÊ, H = 7 CM</v>
          </cell>
          <cell r="C3127" t="str">
            <v>M</v>
          </cell>
          <cell r="D3127" t="str">
            <v>14,60</v>
          </cell>
        </row>
        <row r="3128">
          <cell r="A3128" t="str">
            <v>ROD-MAR-005</v>
          </cell>
          <cell r="B3128" t="str">
            <v>RODAPÉ DE MÁRMORE BRANCO H = 5 CM</v>
          </cell>
          <cell r="C3128" t="str">
            <v>M</v>
          </cell>
          <cell r="D3128" t="str">
            <v>19,93</v>
          </cell>
        </row>
        <row r="3129">
          <cell r="A3129" t="str">
            <v>ROD-MAR-010</v>
          </cell>
          <cell r="B3129" t="str">
            <v>RODAPÉ DE MÁRMORE BRANCO H = 7 CM</v>
          </cell>
          <cell r="C3129" t="str">
            <v>M</v>
          </cell>
          <cell r="D3129" t="str">
            <v>23,07</v>
          </cell>
        </row>
        <row r="3130">
          <cell r="A3130" t="str">
            <v>ROD-MAR-015</v>
          </cell>
          <cell r="B3130" t="str">
            <v>RODAPÉ DE MÁRMORE BRANCO H = 10 CM</v>
          </cell>
          <cell r="C3130" t="str">
            <v>M</v>
          </cell>
          <cell r="D3130" t="str">
            <v>29,60</v>
          </cell>
        </row>
        <row r="3131">
          <cell r="A3131" t="str">
            <v>ROD-MIT-005</v>
          </cell>
          <cell r="B3131" t="str">
            <v>RODAPÉ DE MARMORITE CINZA H = 5 CM</v>
          </cell>
          <cell r="C3131" t="str">
            <v>M</v>
          </cell>
          <cell r="D3131" t="str">
            <v>8,32</v>
          </cell>
        </row>
        <row r="3132">
          <cell r="A3132" t="str">
            <v>ROD-MIT-010</v>
          </cell>
          <cell r="B3132" t="str">
            <v>RODAPÉ DE MARMORITE CINZA H = 7 CM</v>
          </cell>
          <cell r="C3132" t="str">
            <v>M</v>
          </cell>
          <cell r="D3132" t="str">
            <v>10,28</v>
          </cell>
        </row>
        <row r="3133">
          <cell r="A3133" t="str">
            <v>ROD-MIT-011</v>
          </cell>
          <cell r="B3133" t="str">
            <v>RODAPÉ DE MARMORITE CINZA H = 10 CM</v>
          </cell>
          <cell r="C3133" t="str">
            <v>M</v>
          </cell>
          <cell r="D3133" t="str">
            <v>10,41</v>
          </cell>
        </row>
        <row r="3134">
          <cell r="A3134" t="str">
            <v>ROD-MIT-015</v>
          </cell>
          <cell r="B3134" t="str">
            <v>RODAPÉ DE MARMORITE COM CIMENTO BRANCO H = 5 CM</v>
          </cell>
          <cell r="C3134" t="str">
            <v>M</v>
          </cell>
          <cell r="D3134" t="str">
            <v>8,94</v>
          </cell>
        </row>
        <row r="3135">
          <cell r="A3135" t="str">
            <v>ROD-MIT-020</v>
          </cell>
          <cell r="B3135" t="str">
            <v>RODAPÉ DE MARMORITE COM CIMENTO BRANCO H = 7 CM</v>
          </cell>
          <cell r="C3135" t="str">
            <v>M</v>
          </cell>
          <cell r="D3135" t="str">
            <v>11,24</v>
          </cell>
        </row>
        <row r="3136">
          <cell r="A3136" t="str">
            <v>ROD-MIT-021</v>
          </cell>
          <cell r="B3136" t="str">
            <v>RODAPÉ DE MARMORITE COM CIMENTO BRANCO H = 10 CM</v>
          </cell>
          <cell r="C3136" t="str">
            <v>M</v>
          </cell>
          <cell r="D3136" t="str">
            <v>11,77</v>
          </cell>
        </row>
        <row r="3138">
          <cell r="A3138" t="str">
            <v>SEDS-001</v>
          </cell>
          <cell r="B3138" t="str">
            <v>PADRÃO SEDS</v>
          </cell>
        </row>
        <row r="3139">
          <cell r="A3139" t="str">
            <v>SEDS-ALA-005</v>
          </cell>
          <cell r="B3139" t="str">
            <v>ALAMBRADO PARA PENITENCIÁRIAS, COM TELA DE ARAME GALVANIZADO FIO 10 # 2" FIXADA EM QUADROS DE TUBOS AÇO GALVANIZADO D = 3", COM ESTICADOR D = 2", H = 4,0 M, CONFORME DETALHE 24 SEDS (INCLUSIVE FUNDAÇÃO) - PADRÃO PENITENCIÁRIA</v>
          </cell>
          <cell r="C3139" t="str">
            <v>M</v>
          </cell>
          <cell r="D3139" t="str">
            <v>286,49</v>
          </cell>
        </row>
        <row r="3140">
          <cell r="A3140" t="str">
            <v>SEDS-ANT-005</v>
          </cell>
          <cell r="B3140" t="str">
            <v>ANTEPARO METÁLICO PARA SETEIRAS DAS ALAS H = 50 CM - PADRÃO SEDS</v>
          </cell>
          <cell r="C3140" t="str">
            <v>UN</v>
          </cell>
          <cell r="D3140" t="str">
            <v>99,67</v>
          </cell>
        </row>
        <row r="3141">
          <cell r="A3141" t="str">
            <v>SEDS-BEL-005</v>
          </cell>
          <cell r="B3141" t="str">
            <v>BELICHE SIMPLES, EXCETO ESCADA - PADRÃO SEDS</v>
          </cell>
          <cell r="C3141" t="str">
            <v>UN</v>
          </cell>
          <cell r="D3141" t="str">
            <v>1.412,15</v>
          </cell>
        </row>
        <row r="3142">
          <cell r="A3142" t="str">
            <v>SEDS-CAM-005</v>
          </cell>
          <cell r="B3142" t="str">
            <v>CAMA INDIVIDUAL - D5-A - PADRÃO SEDS</v>
          </cell>
          <cell r="C3142" t="str">
            <v>UN</v>
          </cell>
          <cell r="D3142" t="str">
            <v>419,43</v>
          </cell>
        </row>
        <row r="3143">
          <cell r="A3143" t="str">
            <v>SEDS-COL-005</v>
          </cell>
          <cell r="B3143" t="str">
            <v>ASSENTAMENTO DE ESQUADRIA DE FERRO E CHAPA</v>
          </cell>
          <cell r="C3143" t="str">
            <v>M2</v>
          </cell>
          <cell r="D3143" t="str">
            <v>55,33</v>
          </cell>
        </row>
        <row r="3144">
          <cell r="A3144" t="str">
            <v>SEDS-COR-005</v>
          </cell>
          <cell r="B3144" t="str">
            <v>GUARDA-CORPO - PADRÃO SEDS</v>
          </cell>
          <cell r="C3144" t="str">
            <v>M</v>
          </cell>
          <cell r="D3144" t="str">
            <v>178,10</v>
          </cell>
        </row>
        <row r="3145">
          <cell r="A3145" t="str">
            <v>SEDS-ESC-005</v>
          </cell>
          <cell r="B3145" t="str">
            <v>ESCADA PARA BELICHE - PADRÃO SEDS</v>
          </cell>
          <cell r="C3145" t="str">
            <v>UN</v>
          </cell>
          <cell r="D3145" t="str">
            <v>123,16</v>
          </cell>
        </row>
        <row r="3146">
          <cell r="A3146" t="str">
            <v>SEDS-ESQ-005</v>
          </cell>
          <cell r="B3146" t="str">
            <v>PORTA DE ABRIR, 01 FOLHA, EM CHAPA 14 SAE 1020 - PADRÃO SEDS</v>
          </cell>
          <cell r="C3146" t="str">
            <v>M2</v>
          </cell>
          <cell r="D3146" t="str">
            <v>505,33</v>
          </cell>
        </row>
        <row r="3147">
          <cell r="A3147" t="str">
            <v>SEDS-ESQ-010</v>
          </cell>
          <cell r="B3147" t="str">
            <v>JANELA EM GRADE E TELA - PADRÃO SEDS</v>
          </cell>
          <cell r="C3147" t="str">
            <v>M2</v>
          </cell>
          <cell r="D3147" t="str">
            <v>365,33</v>
          </cell>
        </row>
        <row r="3148">
          <cell r="A3148" t="str">
            <v>SEDS-ESQ-015</v>
          </cell>
          <cell r="B3148" t="str">
            <v>PORTA DE ABRIR, 02 FOLHAS, EM CHAPA 14 SAE 1020 - PADRÃO SEDS</v>
          </cell>
          <cell r="C3148" t="str">
            <v>M2</v>
          </cell>
          <cell r="D3148" t="str">
            <v>505,33</v>
          </cell>
        </row>
        <row r="3149">
          <cell r="A3149" t="str">
            <v>SEDS-ESQ-020</v>
          </cell>
          <cell r="B3149" t="str">
            <v>JANELA DE FERRO E METALON COM CHAPA E GRADE - PADRÃO SEDS</v>
          </cell>
          <cell r="C3149" t="str">
            <v>M2</v>
          </cell>
          <cell r="D3149" t="str">
            <v>375,33</v>
          </cell>
        </row>
        <row r="3150">
          <cell r="A3150" t="str">
            <v>SEDS-ESQ-025</v>
          </cell>
          <cell r="B3150" t="str">
            <v>JANELA BASCULANTE METÁLICA EM QUADRO CANTONEIRA 3/4"x 3/4" x 1/8" COM TELA MOSQUITEIRO - PADRÃO SEDS</v>
          </cell>
          <cell r="C3150" t="str">
            <v>M2</v>
          </cell>
          <cell r="D3150" t="str">
            <v>475,33</v>
          </cell>
        </row>
        <row r="3151">
          <cell r="A3151" t="str">
            <v>SEDS-ESQ-030</v>
          </cell>
          <cell r="B3151" t="str">
            <v>JANELA DE FERRO - PADRÃO SEDS</v>
          </cell>
          <cell r="C3151" t="str">
            <v>M2</v>
          </cell>
          <cell r="D3151" t="str">
            <v>375,33</v>
          </cell>
        </row>
        <row r="3152">
          <cell r="A3152" t="str">
            <v>SEDS-ESQ-035</v>
          </cell>
          <cell r="B3152" t="str">
            <v>JANELA VENEZIANA FIXA EM CHAPA 14 - PADRÃO SEDS</v>
          </cell>
          <cell r="C3152" t="str">
            <v>M2</v>
          </cell>
          <cell r="D3152" t="str">
            <v>315,33</v>
          </cell>
        </row>
        <row r="3153">
          <cell r="A3153" t="str">
            <v>SEDS-ESQ-040</v>
          </cell>
          <cell r="B3153" t="str">
            <v>JANELA FIXA EM CHAPA - PADRÃO SEDS</v>
          </cell>
          <cell r="C3153" t="str">
            <v>M2</v>
          </cell>
          <cell r="D3153" t="str">
            <v>375,33</v>
          </cell>
        </row>
        <row r="3154">
          <cell r="A3154" t="str">
            <v>SEDS-ESQ-045</v>
          </cell>
          <cell r="B3154" t="str">
            <v>PORTA DE ABRIR EM BARRAS TRANSVERSAIS DE FERRO CHATO SAE 1045 2" x 5/16" REVESTIDA EM CHAPA 14 SAE 1020 - PADRÃO SEDS</v>
          </cell>
          <cell r="C3154" t="str">
            <v>M2</v>
          </cell>
          <cell r="D3154" t="str">
            <v>650,33</v>
          </cell>
        </row>
        <row r="3155">
          <cell r="A3155" t="str">
            <v>SEDS-ESQ-050</v>
          </cell>
          <cell r="B3155" t="str">
            <v>PORTA DE ABRIR EM FERRO E TELA FIO 6 - PADRÃO SEDS</v>
          </cell>
          <cell r="C3155" t="str">
            <v>M2</v>
          </cell>
          <cell r="D3155" t="str">
            <v>205,33</v>
          </cell>
        </row>
        <row r="3156">
          <cell r="A3156" t="str">
            <v>SEDS-ESQ-055</v>
          </cell>
          <cell r="B3156" t="str">
            <v>PORTA EM TELA ONDULADA ARTÍSTICA MALHA 30 X 30 CM, FIO 10 - PADRÃO SEDS</v>
          </cell>
          <cell r="C3156" t="str">
            <v>M2</v>
          </cell>
          <cell r="D3156" t="str">
            <v>1.570,33</v>
          </cell>
        </row>
        <row r="3157">
          <cell r="A3157" t="str">
            <v>SEDS-ESQ-060</v>
          </cell>
          <cell r="B3157" t="str">
            <v>JANELA EM GRADE - PADRÃO SEDS</v>
          </cell>
          <cell r="C3157" t="str">
            <v>M2</v>
          </cell>
          <cell r="D3157" t="str">
            <v>375,33</v>
          </cell>
        </row>
        <row r="3158">
          <cell r="A3158" t="str">
            <v>SEDS-ESQ-065</v>
          </cell>
          <cell r="B3158" t="str">
            <v>JANELA EM GRADE DE FERRO EM BARRAS TRANSVERSAIS DE FERRO CHATO SAE 1045 2" x 5/16" - PADRÃO SEDS</v>
          </cell>
          <cell r="C3158" t="str">
            <v>M2</v>
          </cell>
          <cell r="D3158" t="str">
            <v>435,33</v>
          </cell>
        </row>
        <row r="3159">
          <cell r="A3159" t="str">
            <v>SEDS-ESQ-070</v>
          </cell>
          <cell r="B3159" t="str">
            <v>PORTA DE ABRIR EM GRADE - PADRÃO SEDS</v>
          </cell>
          <cell r="C3159" t="str">
            <v>M2</v>
          </cell>
          <cell r="D3159" t="str">
            <v>535,33</v>
          </cell>
        </row>
        <row r="3160">
          <cell r="A3160" t="str">
            <v>SEDS-ESQ-075</v>
          </cell>
          <cell r="B3160" t="str">
            <v>PORTA DE ABRIR EM GRADE E TELA - PADRÃO SEDS</v>
          </cell>
          <cell r="C3160" t="str">
            <v>M2</v>
          </cell>
          <cell r="D3160" t="str">
            <v>650,33</v>
          </cell>
        </row>
        <row r="3161">
          <cell r="A3161" t="str">
            <v>SEDS-ESQ-080</v>
          </cell>
          <cell r="B3161" t="str">
            <v>ESQUADRIA METÁLICA PARA PASSA DOCUMENTOS - PADRÃO SEDS</v>
          </cell>
          <cell r="C3161" t="str">
            <v>UN</v>
          </cell>
          <cell r="D3161" t="str">
            <v>305,33</v>
          </cell>
        </row>
        <row r="3162">
          <cell r="A3162" t="str">
            <v>SEDS-ESQ-085</v>
          </cell>
          <cell r="B3162" t="str">
            <v>JANELA TIPO VENEZIANA EM CHAPA 14 - PADRÃO SEDS</v>
          </cell>
          <cell r="C3162" t="str">
            <v>M2</v>
          </cell>
          <cell r="D3162" t="str">
            <v>395,33</v>
          </cell>
        </row>
        <row r="3163">
          <cell r="A3163" t="str">
            <v>SEDS-ESQ-090</v>
          </cell>
          <cell r="B3163" t="str">
            <v>GRADE FIXA E PORTA DE ABRIR COM GRADE E CHAPA E TRANCA DE SEGURANÇA</v>
          </cell>
          <cell r="C3163" t="str">
            <v>M2</v>
          </cell>
          <cell r="D3163" t="str">
            <v>650,33</v>
          </cell>
        </row>
        <row r="3164">
          <cell r="A3164" t="str">
            <v>SEDS-GRE-005</v>
          </cell>
          <cell r="B3164" t="str">
            <v>GRELHA METÁLICA 20 X 20 CM - PADRÃO SEDS</v>
          </cell>
          <cell r="C3164" t="str">
            <v>UN</v>
          </cell>
          <cell r="D3164" t="str">
            <v>53,57</v>
          </cell>
        </row>
        <row r="3165">
          <cell r="A3165" t="str">
            <v>SEDS-GRE-010</v>
          </cell>
          <cell r="B3165" t="str">
            <v>GRELHA EM AÇO INOX L = 20 CM - PADRÃO SEDS</v>
          </cell>
          <cell r="C3165" t="str">
            <v>M</v>
          </cell>
          <cell r="D3165" t="str">
            <v>399,49</v>
          </cell>
        </row>
        <row r="3166">
          <cell r="A3166" t="str">
            <v>SEDS-LAV-005</v>
          </cell>
          <cell r="B3166" t="str">
            <v>LAVATÓRIO DE ALVENARIA E CONCRETO 60 X 40 CM (D1) - PADRÃO SEDS</v>
          </cell>
          <cell r="C3166" t="str">
            <v>UN</v>
          </cell>
          <cell r="D3166" t="str">
            <v>197,67</v>
          </cell>
        </row>
        <row r="3167">
          <cell r="A3167" t="str">
            <v>SEDS-MAR-005</v>
          </cell>
          <cell r="B3167" t="str">
            <v>MARCO DE CONCRETO ARMADO JUNTO ÀS PORTAS DE CELA E/OU ALOJAMENTO - INCLUSO FORMA, DESFORMA, AÇO E CONCRETO FCK = 20 MPA</v>
          </cell>
          <cell r="C3167" t="str">
            <v>M3</v>
          </cell>
          <cell r="D3167" t="str">
            <v>1.077,54</v>
          </cell>
        </row>
        <row r="3168">
          <cell r="A3168" t="str">
            <v>SEDS-MES-005</v>
          </cell>
          <cell r="B3168" t="str">
            <v>MESA DE CABECEIRA EM CONCRETO, EXCETO PINTURA - D6 - PADRÃO SEDS</v>
          </cell>
          <cell r="C3168" t="str">
            <v>M</v>
          </cell>
          <cell r="D3168" t="str">
            <v>170,38</v>
          </cell>
        </row>
        <row r="3169">
          <cell r="A3169" t="str">
            <v>SEDS-MES-010</v>
          </cell>
          <cell r="B3169" t="str">
            <v>MESA DE CABECEIRA EM CONCRETO, EXCETO BANCO DE CONCRETO E PINTURA - D6-A - PADRÃO SEDS</v>
          </cell>
          <cell r="C3169" t="str">
            <v>M</v>
          </cell>
          <cell r="D3169" t="str">
            <v>76,50</v>
          </cell>
        </row>
        <row r="3170">
          <cell r="A3170" t="str">
            <v>SEDS-MUR-005</v>
          </cell>
          <cell r="B3170" t="str">
            <v>MURO DE SEGURANÇA EM BLOCO DE CONCRETO REVESTIDO E PINTADO COM TINTA ACRÍLICA E = 20 CM, H = 5,15 M, EXCLUSIVE FUNDAÇÃO (ESTACA E BLOCOS) - DET SEDS 23</v>
          </cell>
          <cell r="C3170" t="str">
            <v>M</v>
          </cell>
          <cell r="D3170" t="str">
            <v>981,73</v>
          </cell>
        </row>
        <row r="3171">
          <cell r="A3171" t="str">
            <v>SEDS-PRA-005</v>
          </cell>
          <cell r="B3171" t="str">
            <v>PRATELEIRA DE CONCRETO, ACABAMENTO NATADO VERDE L = 40 CM - PADRÃO SEDS</v>
          </cell>
          <cell r="C3171" t="str">
            <v>M</v>
          </cell>
          <cell r="D3171" t="str">
            <v>106,95</v>
          </cell>
        </row>
        <row r="3172">
          <cell r="A3172" t="str">
            <v>SEDS-PRA-010</v>
          </cell>
          <cell r="B3172" t="str">
            <v>PRATELEIRA DE CONCRETO COM DRAMIX, L = 40 CM COM APOIO EM METALON</v>
          </cell>
          <cell r="C3172" t="str">
            <v>M</v>
          </cell>
          <cell r="D3172" t="str">
            <v>66,26</v>
          </cell>
        </row>
        <row r="3173">
          <cell r="A3173" t="str">
            <v>SEDS-SET-005</v>
          </cell>
          <cell r="B3173" t="str">
            <v>S1- SETEIRA EM CHAPA 95 X 12 CM - PADRÃO SEDS</v>
          </cell>
          <cell r="C3173" t="str">
            <v>UN</v>
          </cell>
          <cell r="D3173" t="str">
            <v>139,67</v>
          </cell>
        </row>
        <row r="3174">
          <cell r="A3174" t="str">
            <v>SEDS-SET-010</v>
          </cell>
          <cell r="B3174" t="str">
            <v>S2 - SETEIRA EM CHAPA 115 X 12 CM - PADRÀO SEDS</v>
          </cell>
          <cell r="C3174" t="str">
            <v>UN</v>
          </cell>
          <cell r="D3174" t="str">
            <v>207,67</v>
          </cell>
        </row>
        <row r="3175">
          <cell r="A3175" t="str">
            <v>SEDS-SET-015</v>
          </cell>
          <cell r="B3175" t="str">
            <v>S3 - JANELA DE GRADE DE SETEIRA FIXA 80 X 12 CM - PADRÃO SEDS</v>
          </cell>
          <cell r="C3175" t="str">
            <v>UN</v>
          </cell>
          <cell r="D3175" t="str">
            <v>132,67</v>
          </cell>
        </row>
        <row r="3176">
          <cell r="A3176" t="str">
            <v>SEDS-TAN-005</v>
          </cell>
          <cell r="B3176" t="str">
            <v>BANCADA COM TANQUE EM CONCRETO 140 X 55 CM, (D12), EXCETO ALVENARIA, BARRADO EM AZULEJO E PINTURA - PADRÃO SEDS</v>
          </cell>
          <cell r="C3176" t="str">
            <v>UN</v>
          </cell>
          <cell r="D3176" t="str">
            <v>765,73</v>
          </cell>
        </row>
        <row r="3177">
          <cell r="A3177" t="str">
            <v>SEDS-VAS-005</v>
          </cell>
          <cell r="B3177" t="str">
            <v>VASO SANITÁRIO ENVELOPADO - COMPLETO, EXCETO VÁLVULA DE DESCARGA - D2/SITUAÇÃO 01 - PADRÃO SEDS</v>
          </cell>
          <cell r="C3177" t="str">
            <v>UN</v>
          </cell>
          <cell r="D3177" t="str">
            <v>212,39</v>
          </cell>
        </row>
        <row r="3178">
          <cell r="A3178" t="str">
            <v>SEDS-VIS-001</v>
          </cell>
          <cell r="B3178" t="str">
            <v>FORNECIMENTO E INSTALAÇÃO DE VISOR 30 X 20 CM DE VIDRO EM CRISTAL INCOLOR FIXO E = 4 MM COM MOLDURA DE MADEIRA</v>
          </cell>
          <cell r="C3178" t="str">
            <v>UN</v>
          </cell>
          <cell r="D3178" t="str">
            <v>50,00</v>
          </cell>
        </row>
        <row r="3180">
          <cell r="A3180" t="str">
            <v>SEE-001</v>
          </cell>
          <cell r="B3180" t="str">
            <v>PADRÃO SEE</v>
          </cell>
        </row>
        <row r="3181">
          <cell r="A3181" t="str">
            <v>SEE-ALA-005</v>
          </cell>
          <cell r="B3181" t="str">
            <v>ALAMBRADO H = 3,20 M, TELA GALVANIZADA FIO 12, # 7,5 CM, TUBO FERRO 50 MM, PAREDE CHAPA 13, FIXADO EM FUNDAÇÃO DE CONCRETO FCK = 20 MPA, COM PROF. = 50 CM, INCLUSIVE UM PORTÃO (180 X 210 CM) E PINTURA</v>
          </cell>
          <cell r="C3181" t="str">
            <v>M</v>
          </cell>
          <cell r="D3181" t="str">
            <v>376,79</v>
          </cell>
        </row>
        <row r="3182">
          <cell r="A3182" t="str">
            <v>SEE-ALA-010</v>
          </cell>
          <cell r="B3182" t="str">
            <v>ALAMBRADO H. = 4,00 M, TELA GALVANIZADA FIO 12, # 7,5 CM, TUBO FERRO 50 MM, PAREDE CHAPA 13, FIXADO EM FUNDAÇÃO DE CONCRETO FCK = 20 MPA, COM PROF. = 50 CM, INCLUSIVE DOIS PORTÕES (180 X 210 CM E 90 X 210 CM) E PINTURA</v>
          </cell>
          <cell r="C3182" t="str">
            <v>M</v>
          </cell>
          <cell r="D3182" t="str">
            <v>414,85</v>
          </cell>
        </row>
        <row r="3183">
          <cell r="A3183" t="str">
            <v>SEE-ALA-015</v>
          </cell>
          <cell r="B3183" t="str">
            <v>ALAMBRADO H = 6,00 M, TELA GALVANIZADA FIO 12, # 7,5 CM, TUBO FERRO 50 MM, PAREDE CHAPA 13, FIXADO EM FUNDAÇÃO DE CONCRETO FCK = 15 MPA, COM PROF. = 50 CM, INCLUSIVE UM PORTÃO (90 X 210 CM) E PINTURA</v>
          </cell>
          <cell r="C3183" t="str">
            <v>M</v>
          </cell>
          <cell r="D3183" t="str">
            <v>510,00</v>
          </cell>
        </row>
        <row r="3184">
          <cell r="A3184" t="str">
            <v>SEE-ALÇ-005</v>
          </cell>
          <cell r="B3184" t="str">
            <v>ALÇAPÃO (85,50 cm x 65,70 cm) ESTRUTURA EM CHAPA METÁLICA, ASSENTADA. CONFORME PROJETO AMPLIAÇÃO ESQUADRIAS PADRÃO 5/2000</v>
          </cell>
          <cell r="C3184" t="str">
            <v>PÇ</v>
          </cell>
          <cell r="D3184" t="str">
            <v>173,14</v>
          </cell>
        </row>
        <row r="3185">
          <cell r="A3185" t="str">
            <v>SEE-ALÇ-010</v>
          </cell>
          <cell r="B3185" t="str">
            <v>ALÇAPÃO - EMPENA (60 cm x 100 cm) ESTRUTURA EM CHAPA METÁLICA, ASSENTADA. CONFORME PROJETO AMPLIAÇÃO ESQUADRIAS PADRÃO 5/2000</v>
          </cell>
          <cell r="C3185" t="str">
            <v>PÇ</v>
          </cell>
          <cell r="D3185" t="str">
            <v>227,95</v>
          </cell>
        </row>
        <row r="3186">
          <cell r="A3186" t="str">
            <v>SEE-ARM-005</v>
          </cell>
          <cell r="B3186" t="str">
            <v>AC-ARMÁRIO (71 x 52 x 350 cm) EM MADEIRA MACIÇA, COM PORTAS E PUXADORES, SOB BANCADA DO LABORATORIO COM PRATELEIRA, REVESTIDO EM LAMINADO MELAMÍNICO</v>
          </cell>
          <cell r="C3186" t="str">
            <v>CJ</v>
          </cell>
          <cell r="D3186" t="str">
            <v>550,00</v>
          </cell>
        </row>
        <row r="3187">
          <cell r="A3187" t="str">
            <v>SEE-ARM-010</v>
          </cell>
          <cell r="B3187" t="str">
            <v>A1- ARMÁRIO COM PORTAS DE MADEIRA SOB BANCA, UM MÓDULO DE 80 X 110 CM, PRATELEIRA E MESA DE ARDOSIA POLIDA, E = 3 CM</v>
          </cell>
          <cell r="C3187" t="str">
            <v>CJ</v>
          </cell>
          <cell r="D3187" t="str">
            <v>400,00</v>
          </cell>
        </row>
        <row r="3188">
          <cell r="A3188" t="str">
            <v>SEE-ARM-015</v>
          </cell>
          <cell r="B3188" t="str">
            <v>ARMÁRIO SOB BANCADA LABORATÓRIO (0,52x0,71x7,05)+(0,52x0,71x3,05) EM ESTRUTURA DE MADEIRA E PORTAS EM COMPENSADO 20 mm, REVESTIDO EM LAMINADO MELAMÍNICO NAS DUAS FACES, CONFORME DETALHES PROJETO PADRÃO DEOP</v>
          </cell>
          <cell r="C3188" t="str">
            <v>CJ</v>
          </cell>
          <cell r="D3188" t="str">
            <v>1.133,67</v>
          </cell>
        </row>
        <row r="3189">
          <cell r="A3189" t="str">
            <v>SEE-ARM-020</v>
          </cell>
          <cell r="B3189" t="str">
            <v>ARMÁRIO PARA VASSOURAS - D.M.L.</v>
          </cell>
          <cell r="C3189" t="str">
            <v>UN</v>
          </cell>
          <cell r="D3189" t="str">
            <v>150,00</v>
          </cell>
        </row>
        <row r="3190">
          <cell r="A3190" t="str">
            <v>SEE-ARM-025</v>
          </cell>
          <cell r="B3190" t="str">
            <v>ESCANINHO</v>
          </cell>
          <cell r="C3190" t="str">
            <v>UN</v>
          </cell>
          <cell r="D3190" t="str">
            <v>180,00</v>
          </cell>
        </row>
        <row r="3191">
          <cell r="A3191" t="str">
            <v>SEE-ARQ-005</v>
          </cell>
          <cell r="B3191" t="str">
            <v>ARQUIBANCADA PADRÃO DE CONCRETO SEM SOLO, METRO DE CADA DEGRAU DE 90 X 40 CM, DESEMPENADO A FRESCO E DEGRAUS INTERMEDIÁRIO DE 10 EM 10 M (PARA MEDIÇÕES: MULTIPLICAR A EXTENSÃO PELO NÚMERO DE DEGRAUS) - (PADRÃO SEE)</v>
          </cell>
          <cell r="C3191" t="str">
            <v>M</v>
          </cell>
          <cell r="D3191" t="str">
            <v>27,78</v>
          </cell>
        </row>
        <row r="3192">
          <cell r="A3192" t="str">
            <v>SEE-BAN-005</v>
          </cell>
          <cell r="B3192" t="str">
            <v>BANCADA DE LABORATÓRIO COMPLETA, INCLUSIVE ARMÁRIO EM COMPENSADO 20 MM, COM PORTA REVESTIDA EM LAMINADO MELAMÍNICO BRANCO NAS DUAS FACES, H = 75 CM, PRATELEIRA REVESTIDA, BANCADA L = 60 CM E RODABANCA DE GRANITO CINZA ANDORINHA,</v>
          </cell>
          <cell r="C3192" t="str">
            <v>CJ</v>
          </cell>
          <cell r="D3192" t="str">
            <v>4.984,33</v>
          </cell>
        </row>
        <row r="3193">
          <cell r="A3193" t="str">
            <v>SEE-BAR-005</v>
          </cell>
          <cell r="B3193" t="str">
            <v>BARRAMENTO DE MADEIRA IPÊ PARA SALA DE AULA, L = 7 CM</v>
          </cell>
          <cell r="C3193" t="str">
            <v>M</v>
          </cell>
          <cell r="D3193" t="str">
            <v>8,62</v>
          </cell>
        </row>
        <row r="3194">
          <cell r="A3194" t="str">
            <v>SEE-ESQ-005</v>
          </cell>
          <cell r="B3194" t="str">
            <v>COMPENSADO PINTADO PARA FECHAMENTO BALCÃO SECRETARIA, INCLUSO CANTONEIRAS PARA FIXAÇÃO NA ALVENARIA E TAMPO. CONFORME DETALHE 33-D AGOSTO 2001 PROJETO PADRÃO DEOP</v>
          </cell>
          <cell r="C3194" t="str">
            <v>M2</v>
          </cell>
          <cell r="D3194" t="str">
            <v>82,46</v>
          </cell>
        </row>
        <row r="3195">
          <cell r="A3195" t="str">
            <v>SEE-ESQ-010</v>
          </cell>
          <cell r="B3195" t="str">
            <v>P8 (83 cm x 60 cm) PORTINHOLA EM COMPENSADO PINTADO COM TRINCO, CONFORME DETALHE 33-D AGOSTO 2001 PROJETO PADRÃO DEOP</v>
          </cell>
          <cell r="C3195" t="str">
            <v>M2</v>
          </cell>
          <cell r="D3195" t="str">
            <v>120,00</v>
          </cell>
        </row>
        <row r="3196">
          <cell r="A3196" t="str">
            <v>SEE-EST-005</v>
          </cell>
          <cell r="B3196" t="str">
            <v>PILAR EM CONCRETO APARENTE 20 MPa, INCLUSIVE ARMAÇÃO, FORMA PLASTIFICADA E DESFORMA</v>
          </cell>
          <cell r="C3196" t="str">
            <v>M3</v>
          </cell>
          <cell r="D3196" t="str">
            <v>1.734,08</v>
          </cell>
        </row>
        <row r="3197">
          <cell r="A3197" t="str">
            <v>SEE-EST-010</v>
          </cell>
          <cell r="B3197" t="str">
            <v>PILARETE DE CONCRETO 17 X 20 CM CONCRETO 20 Mpa, APARENTE NA FACE EXTERNA , INCLUSIVE FORMA E AÇO, EM GUARDA - CORPO NAS CIRCULAÇÕES</v>
          </cell>
          <cell r="C3197" t="str">
            <v>M3</v>
          </cell>
          <cell r="D3197" t="str">
            <v>1.672,59</v>
          </cell>
        </row>
        <row r="3198">
          <cell r="A3198" t="str">
            <v>SEE-EST-015</v>
          </cell>
          <cell r="B3198" t="str">
            <v>CINTA DE CONCRETO ARMADO (10 x 10 CM) 20 MPa, EM GUARDA- CORPO, INCLUSIVE FORMA E AÇO, NAS CIRCULAÇÕES</v>
          </cell>
          <cell r="C3198" t="str">
            <v>M3</v>
          </cell>
          <cell r="D3198" t="str">
            <v>1.049,43</v>
          </cell>
        </row>
        <row r="3199">
          <cell r="A3199" t="str">
            <v>SEE-EST-020</v>
          </cell>
          <cell r="B3199" t="str">
            <v>PAREDE 15 CM CONCRETO 20 MPa COM ADITIVO IMPERMEABILIZANTE, ARMAÇÃO, FORMA, DESFORMA (PAREDE DA CAIXA DÁGUA)</v>
          </cell>
          <cell r="C3199" t="str">
            <v>M2</v>
          </cell>
          <cell r="D3199" t="str">
            <v>183,61</v>
          </cell>
        </row>
        <row r="3200">
          <cell r="A3200" t="str">
            <v>SEE-EST-025</v>
          </cell>
          <cell r="B3200" t="str">
            <v>ESCADA DE CONCRETO 20 MPa, APARENTE, ESPELHO = 16,3 CM, ARMAÇÃO, FORMA PLASTIFICADA, ESCORAMENTO E DESFORMA</v>
          </cell>
          <cell r="C3200" t="str">
            <v>M3</v>
          </cell>
          <cell r="D3200" t="str">
            <v>1.394,10</v>
          </cell>
        </row>
        <row r="3201">
          <cell r="A3201" t="str">
            <v>SEE-EST-030</v>
          </cell>
          <cell r="B3201" t="str">
            <v>LAJE MACIÇA 15 CM DE CONCRETO 13,5 MPa COM ADITIVO IMPERMEABILIZANTE, ARMAÇÃO, FORMA , DESFORMA ( FUNDO CAIXA DÁGUA E COBERTURA)</v>
          </cell>
          <cell r="C3201" t="str">
            <v>M2</v>
          </cell>
          <cell r="D3201" t="str">
            <v>131,52</v>
          </cell>
        </row>
        <row r="3202">
          <cell r="A3202" t="str">
            <v>SEE-EST-035</v>
          </cell>
          <cell r="B3202" t="str">
            <v>LAJE 10 CM MACIÇA DE CONCRETO 20 MPa, COM ARMAÇÃO, FORMA RESINADA, ESCORAMENTO E DESFORMA</v>
          </cell>
          <cell r="C3202" t="str">
            <v>M2</v>
          </cell>
          <cell r="D3202" t="str">
            <v>110,46</v>
          </cell>
        </row>
        <row r="3203">
          <cell r="A3203" t="str">
            <v>SEE-EST-040</v>
          </cell>
          <cell r="B3203" t="str">
            <v>LAJE 8 CM MACIÇA DE CONCRETO 20MPa, COM ARMAÇÃO, FORMA RESINADA. ESCORAMENTO E DESFORMA</v>
          </cell>
          <cell r="C3203" t="str">
            <v>M2</v>
          </cell>
          <cell r="D3203" t="str">
            <v>97,34</v>
          </cell>
        </row>
        <row r="3204">
          <cell r="A3204" t="str">
            <v>SEE-EST-045</v>
          </cell>
          <cell r="B3204" t="str">
            <v>VIGA DE 0,21 A 0,35 M DE LARGURA EM CONCRETO 20MPa, APARENTE, ARMAÇÃO, FORMA PLASTIFICADA, ESCORAMENTO E DESFORMA</v>
          </cell>
          <cell r="C3204" t="str">
            <v>M3</v>
          </cell>
          <cell r="D3204" t="str">
            <v>1.086,38</v>
          </cell>
        </row>
        <row r="3205">
          <cell r="A3205" t="str">
            <v>SEE-EST-050</v>
          </cell>
          <cell r="B3205" t="str">
            <v>CINTA DE CONCRETO ARMADO APARENTE (17 x 10 CM), 20 MPa, EM GUARDA- CORPO E PEITORIL, INCLUSIVE FORMA E AÇO, NAS CIRCULAÇÕES</v>
          </cell>
          <cell r="C3205" t="str">
            <v>M3</v>
          </cell>
          <cell r="D3205" t="str">
            <v>1.057,32</v>
          </cell>
        </row>
        <row r="3206">
          <cell r="A3206" t="str">
            <v>SEE-EST-055</v>
          </cell>
          <cell r="B3206" t="str">
            <v>ESCADA SOBRE O SOLO DEGRAUS APROXIMADAMENTE 50 X 16,5 CM</v>
          </cell>
          <cell r="C3206" t="str">
            <v>M2</v>
          </cell>
          <cell r="D3206" t="str">
            <v>74,18</v>
          </cell>
        </row>
        <row r="3207">
          <cell r="A3207" t="str">
            <v>SEE-FOS-005</v>
          </cell>
          <cell r="B3207" t="str">
            <v>FOSSA SÉPTICA TIPO A EM CONCRETO E ALVENARIA, CONFORME DETALHE 31 (PADRÃO PRÉDIOS ESCOLARES), INCLUSIVE POÇO ABSORVENTE E CAIXA, INCLUSIVE BOTA FORA DE MATERIAL ESCAVADO</v>
          </cell>
          <cell r="C3207" t="str">
            <v>UN</v>
          </cell>
          <cell r="D3207" t="str">
            <v>6.833,43</v>
          </cell>
        </row>
        <row r="3208">
          <cell r="A3208" t="str">
            <v>SEE-FOS-010</v>
          </cell>
          <cell r="B3208" t="str">
            <v>FOSSA SÉPTICA TIPO B EM CONCRETO E ALVENARIA, CONFORME DETALHE 31 (PADRÃO PRÉDIOS ESCOLARES), INCLUSIVE POÇO ABSORVENTE E CAIXA, INCLUSIVE BOTA FORA DE MATERIAL ESCAVADO</v>
          </cell>
          <cell r="C3208" t="str">
            <v>UN</v>
          </cell>
          <cell r="D3208" t="str">
            <v>8.380,10</v>
          </cell>
        </row>
        <row r="3209">
          <cell r="A3209" t="str">
            <v>SEE-FOS-015</v>
          </cell>
          <cell r="B3209" t="str">
            <v>FOSSA SÉPTICA TIPO C EM CONCRETO E ALVENARIA, CONFORME DETALHE 31 (PADRÃO PRÉDIOS ESCOLARES), INCLUSIVE POÇO ABSORVENTE E CAIXA, INCLUSIVE BOTA FORA DE MATERIAL ESCAVADO</v>
          </cell>
          <cell r="C3209" t="str">
            <v>UN</v>
          </cell>
          <cell r="D3209" t="str">
            <v>9.199,31</v>
          </cell>
        </row>
        <row r="3210">
          <cell r="A3210" t="str">
            <v>SEE-FOS-020</v>
          </cell>
          <cell r="B3210" t="str">
            <v>FOSSA SÉPTICA TIPO D EM CONCRETO E ALVENARIA, CONFORME DETALHE 31 (PADRÃO PRÉDIOS ESCOLARES), INCLUSIVE POÇO ABSORVENTE E CAIXA, INCLUSIVE BOTA FORA DE MATERIAL ESCAVADO</v>
          </cell>
          <cell r="C3210" t="str">
            <v>UN</v>
          </cell>
          <cell r="D3210" t="str">
            <v>10.042,19</v>
          </cell>
        </row>
        <row r="3211">
          <cell r="A3211" t="str">
            <v>SEE-FOS-025</v>
          </cell>
          <cell r="B3211" t="str">
            <v>FOSSA SÉPTICA TIPO E EM CONCRETO E ALVENARIA, CONFORME DETALHE 31 (PADRÃO PRÉDIOS ESCOLARES), INCLUSIVE POÇO ABSORVENTE E CAIXA, INCLUSIVE BOTA FORA DE MATERIAL ESCAVADO</v>
          </cell>
          <cell r="C3211" t="str">
            <v>UN</v>
          </cell>
          <cell r="D3211" t="str">
            <v>10.796,13</v>
          </cell>
        </row>
        <row r="3212">
          <cell r="A3212" t="str">
            <v>SEE-FUN-005</v>
          </cell>
          <cell r="B3212" t="str">
            <v>BLOCO ARMADO EM CONCRETO 20 MPa, INCLUSIVE LASTRO 5 CM EM CONCRETO MAGRO 9 MPa, FORMAS LATERAIS E DESFORMA.</v>
          </cell>
          <cell r="C3212" t="str">
            <v>M3</v>
          </cell>
          <cell r="D3212" t="str">
            <v>1.942,47</v>
          </cell>
        </row>
        <row r="3213">
          <cell r="A3213" t="str">
            <v>SEE-FUN-010</v>
          </cell>
          <cell r="B3213" t="str">
            <v>CINTA ARMADA EM CONCRETO 20 MPa, INCLUSIVE LASTRO 5 CM EM CONCRETO MAGRO 9 MPa, FORMAS LATERAIS E DESFORMA.</v>
          </cell>
          <cell r="C3213" t="str">
            <v>M3</v>
          </cell>
          <cell r="D3213" t="str">
            <v>1.942,47</v>
          </cell>
        </row>
        <row r="3214">
          <cell r="A3214" t="str">
            <v>SEE-LAV-005</v>
          </cell>
          <cell r="B3214" t="str">
            <v>LAVATÓRIO/ESCOVAÇÃO DE DENTES TIPO COCHO EM AÇO INOXIDÁVEL - PADRÃO SEE</v>
          </cell>
          <cell r="C3214" t="str">
            <v>UN</v>
          </cell>
          <cell r="D3214" t="str">
            <v>1.435,14</v>
          </cell>
        </row>
        <row r="3215">
          <cell r="A3215" t="str">
            <v>SEE-LAV-010</v>
          </cell>
          <cell r="B3215" t="str">
            <v>BEBEDOURO/LAVATÓRIO COLETIVO EM ALVENARIA REVESTIDA EM AÇO INOX AISI 304 E AZULEJO, EXCETO PARTE HIDRO-SANITÁRIA (PADRÃO SEE)</v>
          </cell>
          <cell r="C3215" t="str">
            <v>UN</v>
          </cell>
          <cell r="D3215" t="str">
            <v>3.673,51</v>
          </cell>
        </row>
        <row r="3216">
          <cell r="A3216" t="str">
            <v>SEE-MAN-005</v>
          </cell>
          <cell r="B3216" t="str">
            <v>MANTA DE BORRACHA DE 5 MM NATURAL/COMUM PARA BANCADA</v>
          </cell>
          <cell r="C3216" t="str">
            <v>M2</v>
          </cell>
          <cell r="D3216" t="str">
            <v>87,22</v>
          </cell>
        </row>
        <row r="3217">
          <cell r="A3217" t="str">
            <v>SEE-POÇ-005</v>
          </cell>
          <cell r="B3217" t="str">
            <v>POÇO ABSORVENTE DE D = 150 CM x 3 M, REVESTIDO EM ALVENARIA DE TIJOLO REQUEIMADO, FUNDO DE AREIA E BRITA E TAMPA EM LAJE ESP. = 8 CM, INCLUSIVE BOTA FORA DE MATERIAL ESCAVADO</v>
          </cell>
          <cell r="C3217" t="str">
            <v>UN</v>
          </cell>
          <cell r="D3217" t="str">
            <v>1.786,02</v>
          </cell>
        </row>
        <row r="3218">
          <cell r="A3218" t="str">
            <v>SEE-QUA-005</v>
          </cell>
          <cell r="B3218" t="str">
            <v>QUADRO PARA GIZ DE LAMINADO MELAMÍNICO COLOCADO 308 X 125 CM COM PORTA GIZ E MOLDURA, COM DOIS QUADROS PARA CARTAZES DE 127 X 125 CM</v>
          </cell>
          <cell r="C3218" t="str">
            <v>UN</v>
          </cell>
          <cell r="D3218" t="str">
            <v>661,95</v>
          </cell>
        </row>
        <row r="3219">
          <cell r="A3219" t="str">
            <v>SEE-QUA-010</v>
          </cell>
          <cell r="B3219" t="str">
            <v>QUADRO PARA GIZ E CARTAZES - MOLDURA EM ALUMÍNIO</v>
          </cell>
          <cell r="C3219" t="str">
            <v>UN</v>
          </cell>
          <cell r="D3219" t="str">
            <v>671,30</v>
          </cell>
        </row>
        <row r="3220">
          <cell r="A3220" t="str">
            <v>SEE-QUA-015</v>
          </cell>
          <cell r="B3220" t="str">
            <v>QUADRO PARA GIZ E CARTAZES, 557 X 126 CM - MOLDURA EM MADEIRA</v>
          </cell>
          <cell r="C3220" t="str">
            <v>UN</v>
          </cell>
          <cell r="D3220" t="str">
            <v>821,30</v>
          </cell>
        </row>
        <row r="3221">
          <cell r="A3221" t="str">
            <v>SEE-QUA-016</v>
          </cell>
          <cell r="B3221" t="str">
            <v>QUADRO PARA GIZ E CARTAZES, 310 X 131 CM - MOLDURA EM MADEIRA</v>
          </cell>
          <cell r="C3221" t="str">
            <v>UN</v>
          </cell>
          <cell r="D3221" t="str">
            <v>486,30</v>
          </cell>
        </row>
        <row r="3222">
          <cell r="A3222" t="str">
            <v>SEE-QUA-020</v>
          </cell>
          <cell r="B3222" t="str">
            <v>QUADRO PARA PINCEL ATÔMICO, EM CHAPA RESINADA (310 x 131 cm), COMPLETO</v>
          </cell>
          <cell r="C3222" t="str">
            <v>UN</v>
          </cell>
          <cell r="D3222" t="str">
            <v>451,30</v>
          </cell>
        </row>
        <row r="3223">
          <cell r="A3223" t="str">
            <v>SEE-QUA-025</v>
          </cell>
          <cell r="B3223" t="str">
            <v>QUADRO DE AVISO COMPLETO, COM PORTA DE VIDRO 50 X 80 X 8 CM</v>
          </cell>
          <cell r="C3223" t="str">
            <v>UN</v>
          </cell>
          <cell r="D3223" t="str">
            <v>260,65</v>
          </cell>
        </row>
        <row r="3224">
          <cell r="A3224" t="str">
            <v>SEE-QUA-026</v>
          </cell>
          <cell r="B3224" t="str">
            <v>QUADRO DE AVISO COMPLETO, COM PORTA DE ACRÍLICO 50 X 80 X 8 CM</v>
          </cell>
          <cell r="C3224" t="str">
            <v>UN</v>
          </cell>
          <cell r="D3224" t="str">
            <v>290,65</v>
          </cell>
        </row>
        <row r="3225">
          <cell r="A3225" t="str">
            <v>SEE-QUA-030</v>
          </cell>
          <cell r="B3225" t="str">
            <v>QUADRO DE AVISOS 80 X 40 CM, COMPLETO, COLOCADO</v>
          </cell>
          <cell r="C3225" t="str">
            <v>UN</v>
          </cell>
          <cell r="D3225" t="str">
            <v>260,65</v>
          </cell>
        </row>
        <row r="3226">
          <cell r="A3226" t="str">
            <v>SEE-QUA-035</v>
          </cell>
          <cell r="B3226" t="str">
            <v>QUADRO DE CHAVE DE MADEIRA 70 GANCHOS - PORTA COM VIDRO, 40 X 60 CM</v>
          </cell>
          <cell r="C3226" t="str">
            <v>UN</v>
          </cell>
          <cell r="D3226" t="str">
            <v>310,65</v>
          </cell>
        </row>
        <row r="3227">
          <cell r="A3227" t="str">
            <v>SEE-QUA-036</v>
          </cell>
          <cell r="B3227" t="str">
            <v>QUADRO DE CHAVE DE MADEIRA 70 GANCHOS - PORTA COM ACRÍLICO, 40 X 60 CM</v>
          </cell>
          <cell r="C3227" t="str">
            <v>UN</v>
          </cell>
          <cell r="D3227" t="str">
            <v>285,65</v>
          </cell>
        </row>
        <row r="3228">
          <cell r="A3228" t="str">
            <v>SEE-QUA-040</v>
          </cell>
          <cell r="B3228" t="str">
            <v>QUADRO DE CHAVES 50 X 46 CM</v>
          </cell>
          <cell r="C3228" t="str">
            <v>UN</v>
          </cell>
          <cell r="D3228" t="str">
            <v>210,65</v>
          </cell>
        </row>
        <row r="3229">
          <cell r="A3229" t="str">
            <v>SEE-REG-005</v>
          </cell>
          <cell r="B3229" t="str">
            <v>RÉGUA DE 10 X 1,7 CM (PEROBA ROSA) CANTO BOLEADO</v>
          </cell>
          <cell r="C3229" t="str">
            <v>M</v>
          </cell>
          <cell r="D3229" t="str">
            <v>13,76</v>
          </cell>
        </row>
        <row r="3230">
          <cell r="A3230" t="str">
            <v>SEE-SER-005</v>
          </cell>
          <cell r="B3230" t="str">
            <v>JC1 - (345 x 145 CM) BASCULANTE DE FERRO ASSENTADA COM PARAFUSOS E BUCHA, CONFORME DETALHE E ESPECIFICAÇÕES</v>
          </cell>
          <cell r="C3230" t="str">
            <v>PÇ</v>
          </cell>
          <cell r="D3230" t="str">
            <v>797,70</v>
          </cell>
        </row>
        <row r="3231">
          <cell r="A3231" t="str">
            <v>SEE-SER-010</v>
          </cell>
          <cell r="B3231" t="str">
            <v>JC2 - (345 X 165 CM) BASCULANTE DE FERRO ASSENTADA COM PARAFUSOS E BUCHA,CONFORME DETALHE E ESPECIFICAÇÕES</v>
          </cell>
          <cell r="C3231" t="str">
            <v>PÇ</v>
          </cell>
          <cell r="D3231" t="str">
            <v>907,72</v>
          </cell>
        </row>
        <row r="3232">
          <cell r="A3232" t="str">
            <v>SEE-SER-015</v>
          </cell>
          <cell r="B3232" t="str">
            <v>JB1 - (345 X 40 CM) BASCULANTE DE FERRO ASSENTADA COM PARAFUSOS E BUCHA, CONFORME DETALHE E ESPECIFICAÇÕES</v>
          </cell>
          <cell r="C3232" t="str">
            <v>PÇ</v>
          </cell>
          <cell r="D3232" t="str">
            <v>220,05</v>
          </cell>
        </row>
        <row r="3233">
          <cell r="A3233" t="str">
            <v>SEE-SER-020</v>
          </cell>
          <cell r="B3233" t="str">
            <v>JB2 - (345 X 60 CM) BASCULANTE DE FERRO ASSENTADA COM PARAFUSOS E BUCHA,CONFORME DETALHE E ESPECIFICAÇÕES</v>
          </cell>
          <cell r="C3233" t="str">
            <v>PÇ</v>
          </cell>
          <cell r="D3233" t="str">
            <v>330,08</v>
          </cell>
        </row>
        <row r="3234">
          <cell r="A3234" t="str">
            <v>SEE-SER-025</v>
          </cell>
          <cell r="B3234" t="str">
            <v>JB3 - (345 X 80 CM) BASCULANTE DE FERRO ASSENTADA COM PARAFUSOS E BUCHA,CONFORME DETALHE E ESPECIFICAÇÕES</v>
          </cell>
          <cell r="C3234" t="str">
            <v>PÇ</v>
          </cell>
          <cell r="D3234" t="str">
            <v>440,11</v>
          </cell>
        </row>
        <row r="3235">
          <cell r="A3235" t="str">
            <v>SEE-SER-030</v>
          </cell>
          <cell r="B3235" t="str">
            <v>JB4 - (165 X 80 CM) BASCULANTE DE FERRO ASSENTADA COM PARAFUSOS E BUCHA,CONFORME DETALHE E ESPECIFICAÇÕES</v>
          </cell>
          <cell r="C3235" t="str">
            <v>PÇ</v>
          </cell>
          <cell r="D3235" t="str">
            <v>215,27</v>
          </cell>
        </row>
        <row r="3236">
          <cell r="A3236" t="str">
            <v>SEE-SER-035</v>
          </cell>
          <cell r="B3236" t="str">
            <v>JB5 - (172,5 X 40 CM) BASCULANTE DE FERRO ASSENTADA COM PARAFUSOS E BUCHA,CONFORME DETALHE E ESPECIFICAÇÕES</v>
          </cell>
          <cell r="C3236" t="str">
            <v>PÇ</v>
          </cell>
          <cell r="D3236" t="str">
            <v>110,03</v>
          </cell>
        </row>
        <row r="3237">
          <cell r="A3237" t="str">
            <v>SEE-SER-040</v>
          </cell>
          <cell r="B3237" t="str">
            <v>JB6 - (82,25 X 40 CM) BASCULANTE DE FERRO ASSENTADA COM PARAFUSOS E BUCHA,CONFORME DETALHE E ESPECIFICAÇÕES</v>
          </cell>
          <cell r="C3237" t="str">
            <v>PÇ</v>
          </cell>
          <cell r="D3237" t="str">
            <v>52,46</v>
          </cell>
        </row>
        <row r="3238">
          <cell r="A3238" t="str">
            <v>SEE-SER-045</v>
          </cell>
          <cell r="B3238" t="str">
            <v>JB7 - (165 X 40 CM) BASCULANTE DE FERRO ASSENTADA COM PARAFUSOS E BUCHA,CONFORME DETALHE E ESPECIFICAÇÕES</v>
          </cell>
          <cell r="C3238" t="str">
            <v>PÇ</v>
          </cell>
          <cell r="D3238" t="str">
            <v>105,24</v>
          </cell>
        </row>
        <row r="3239">
          <cell r="A3239" t="str">
            <v>SEE-SER-050</v>
          </cell>
          <cell r="B3239" t="str">
            <v>JB8 - (135 X 40 CM) BASCULANTE DE FERRO ASSENTADA COM PARAFUSOS E BUCHA,CONFORME DETALHE E ESPECIFICAÇÕES</v>
          </cell>
          <cell r="C3239" t="str">
            <v>PÇ</v>
          </cell>
          <cell r="D3239" t="str">
            <v>86,11</v>
          </cell>
        </row>
        <row r="3240">
          <cell r="A3240" t="str">
            <v>SEE-SER-055</v>
          </cell>
          <cell r="B3240" t="str">
            <v>GF1 - (340 X 145 CM ) GRADE FIXA PARA PROTEÇÃO DE JANELAS, EM BARRA DE FERRO QUADRADO DE 1/2" E QUADRO DE FERRO CHATO DE 1/2"X 1/8", COLOCADA</v>
          </cell>
          <cell r="C3240" t="str">
            <v>PÇ</v>
          </cell>
          <cell r="D3240" t="str">
            <v>726,80</v>
          </cell>
        </row>
        <row r="3241">
          <cell r="A3241" t="str">
            <v>SEE-SER-060</v>
          </cell>
          <cell r="B3241" t="str">
            <v>GF2 - (340 X 165 CM ) GRADE FIXA PARA PROTEÇÃO DE JANELAS, EM BARRA DE FERRO QUADRADO DE 1/2" E QUADRO DE FERRO CHATO DE 1/2"X 1/8", COLOCADA</v>
          </cell>
          <cell r="C3241" t="str">
            <v>PÇ</v>
          </cell>
          <cell r="D3241" t="str">
            <v>827,04</v>
          </cell>
        </row>
        <row r="3242">
          <cell r="A3242" t="str">
            <v>SEE-SER-065</v>
          </cell>
          <cell r="B3242" t="str">
            <v>GF3 - (340 X 60 CM ) GRADE FIXA PARA PROTEÇÃO DE JANELAS, EM BARRA DE FERRO QUADRADO DE 1/2" E QUADRO DE FERRO CHATO DE 1/2"X 1/8", COLOCADA</v>
          </cell>
          <cell r="C3242" t="str">
            <v>PÇ</v>
          </cell>
          <cell r="D3242" t="str">
            <v>300,74</v>
          </cell>
        </row>
        <row r="3243">
          <cell r="A3243" t="str">
            <v>SEE-SER-070</v>
          </cell>
          <cell r="B3243" t="str">
            <v>GF4 - (162,5 X 80 CM ) GRADE FIXA PARA PROTEÇÃO DE JANELAS, EM BARRA DE FERRO QUADRADO DE 1/2" E QUADRO DE FERRO CHATO DE 1/2"X 1/8", COLOCADA</v>
          </cell>
          <cell r="C3243" t="str">
            <v>PÇ</v>
          </cell>
          <cell r="D3243" t="str">
            <v>191,65</v>
          </cell>
        </row>
        <row r="3244">
          <cell r="A3244" t="str">
            <v>SEE-SER-075</v>
          </cell>
          <cell r="B3244" t="str">
            <v>GF5 - (340 X 40 CM ) GRADE FIXA PARA PROTEÇÃO DE JANELAS, EM BARRA DE FERRO QUADRADO DE 1/2" E QUADRO DE FERRO CHATO DE 1/2"X 1/8", COLOCADA</v>
          </cell>
          <cell r="C3244" t="str">
            <v>PÇ</v>
          </cell>
          <cell r="D3244" t="str">
            <v>200,50</v>
          </cell>
        </row>
        <row r="3245">
          <cell r="A3245" t="str">
            <v>SEE-SER-080</v>
          </cell>
          <cell r="B3245" t="str">
            <v>JT - (150 X 75 CM) PAINEL FIXO EM TELA METÁLICA FIO 12 #5mm</v>
          </cell>
          <cell r="C3245" t="str">
            <v>PÇ</v>
          </cell>
          <cell r="D3245" t="str">
            <v>206,39</v>
          </cell>
        </row>
        <row r="3246">
          <cell r="A3246" t="str">
            <v>SEE-SER-100</v>
          </cell>
          <cell r="B3246" t="str">
            <v>PG - (70 X 70 CM) PORTA COMPLETA, ESTRUTURA EM CHAPA, ASSENTADA , CONFORME DETALHES E ESPECIFICAÇÕES</v>
          </cell>
          <cell r="C3246" t="str">
            <v>PÇ</v>
          </cell>
          <cell r="D3246" t="str">
            <v>115,19</v>
          </cell>
        </row>
        <row r="3247">
          <cell r="A3247" t="str">
            <v>SEE-SER-110</v>
          </cell>
          <cell r="B3247" t="str">
            <v>PV1 - PORTA DE ABRIR VENEZIANA CHAPA DE ABRIR, (CANTINA), 150 X 130 X 90 CM</v>
          </cell>
          <cell r="C3247" t="str">
            <v>PÇ</v>
          </cell>
          <cell r="D3247" t="str">
            <v>568,41</v>
          </cell>
        </row>
        <row r="3248">
          <cell r="A3248" t="str">
            <v>SEE-SER-120</v>
          </cell>
          <cell r="B3248" t="str">
            <v>PORTA 1,00 X 2,10 CM, CONFORME DETALHE DE PROJETO</v>
          </cell>
          <cell r="C3248" t="str">
            <v>PÇ</v>
          </cell>
          <cell r="D3248" t="str">
            <v>625,85</v>
          </cell>
        </row>
        <row r="3249">
          <cell r="A3249" t="str">
            <v>SEE-SER-125</v>
          </cell>
          <cell r="B3249" t="str">
            <v>QUADRO METÁLICO 2,00 X 0,60 M EM TELA METÁLICA 1", FIO # 10</v>
          </cell>
          <cell r="C3249" t="str">
            <v>PÇ</v>
          </cell>
          <cell r="D3249" t="str">
            <v>220,15</v>
          </cell>
        </row>
        <row r="3250">
          <cell r="A3250" t="str">
            <v>SEE-SER-130</v>
          </cell>
          <cell r="B3250" t="str">
            <v>JANELA PERFIL CANTONEIRA BASCULANTE 1,20 X 0,60 M, CONFORME DETALHE PADRÃO ESCOLAR 4/98 VERSÃO 2005</v>
          </cell>
          <cell r="C3250" t="str">
            <v>PÇ</v>
          </cell>
          <cell r="D3250" t="str">
            <v>136,41</v>
          </cell>
        </row>
        <row r="3251">
          <cell r="A3251" t="str">
            <v>SEE-SER-135</v>
          </cell>
          <cell r="B3251" t="str">
            <v>JANELA PERFIL CANTONEIRA BASCULANTE 0,60 X 0,60 M, CONFORME DETALHE PADRÃO ESCOLAR 4/98 VERSÃO 2005</v>
          </cell>
          <cell r="C3251" t="str">
            <v>PÇ</v>
          </cell>
          <cell r="D3251" t="str">
            <v>68,21</v>
          </cell>
        </row>
        <row r="3252">
          <cell r="A3252" t="str">
            <v>SEE-SER-150</v>
          </cell>
          <cell r="B3252" t="str">
            <v>GR - GRADE FIXA EM FERRO (180 X 158 CM) , COLOCADA</v>
          </cell>
          <cell r="C3252" t="str">
            <v>PÇ</v>
          </cell>
          <cell r="D3252" t="str">
            <v>419,27</v>
          </cell>
        </row>
        <row r="3253">
          <cell r="A3253" t="str">
            <v>SEE-SER-160</v>
          </cell>
          <cell r="B3253" t="str">
            <v>PORTA METÁLICA 70 X 210 CM , INCLUINDO FECHADURA TIPO EXTERNA E FERRAGENS, CONFORME DETALHE PADRÃO ESCOLAR 4/98 VERSÃO 2005</v>
          </cell>
          <cell r="C3253" t="str">
            <v>PÇ</v>
          </cell>
          <cell r="D3253" t="str">
            <v>438,10</v>
          </cell>
        </row>
        <row r="3254">
          <cell r="A3254" t="str">
            <v>SEE-SER-165</v>
          </cell>
          <cell r="B3254" t="str">
            <v>PORTA METÁLICA 80 X 210 CM , INCLUINDO FECHADURA TIPO EXTERNA E FERRAGENS, CONFORME DETALHE PADRÃO ESCOLAR 4/98 VERSÃO 2005</v>
          </cell>
          <cell r="C3254" t="str">
            <v>PÇ</v>
          </cell>
          <cell r="D3254" t="str">
            <v>500,68</v>
          </cell>
        </row>
        <row r="3255">
          <cell r="A3255" t="str">
            <v>SEE-SER-170</v>
          </cell>
          <cell r="B3255" t="str">
            <v>J6 - (140 cm x 140 cm) GRADE FIXA DE FERRO ASSENTADA COM PARAFUSOS E BUCHA, CONFORME DETALHE E ESPECIFICAÇÕES</v>
          </cell>
          <cell r="C3255" t="str">
            <v>PÇ</v>
          </cell>
          <cell r="D3255" t="str">
            <v>288,95</v>
          </cell>
        </row>
        <row r="3256">
          <cell r="A3256" t="str">
            <v>SEE-SER-175</v>
          </cell>
          <cell r="B3256" t="str">
            <v>J9 - (140 cm x 175 cm) DE ABRIR, DUAS PORTAS, EM CHAPA METÁLICA DE FERRO ASSENTADA COM PARAFUSOS E BUCHA, CONFORME DETALHE E ESPECIFICAÇÕES</v>
          </cell>
          <cell r="C3256" t="str">
            <v>PÇ</v>
          </cell>
          <cell r="D3256" t="str">
            <v>730,16</v>
          </cell>
        </row>
        <row r="3257">
          <cell r="A3257" t="str">
            <v>SEE-TEL-005</v>
          </cell>
          <cell r="B3257" t="str">
            <v>TF- (350 X 72 CM) TELA FIXA SOLDADA ENTRE PILARETES METÁLICOS DE SUSTENTAÇÃO DAS TERÇAS EM PERFIL CANTONEIRA E TELA CORRUGADA</v>
          </cell>
          <cell r="C3257" t="str">
            <v>PÇ</v>
          </cell>
          <cell r="D3257" t="str">
            <v>123,63</v>
          </cell>
        </row>
        <row r="3259">
          <cell r="A3259" t="str">
            <v>SER-001</v>
          </cell>
          <cell r="B3259" t="str">
            <v>SERRALHERIA</v>
          </cell>
        </row>
        <row r="3260">
          <cell r="A3260" t="str">
            <v>SEE-SER-155</v>
          </cell>
          <cell r="B3260" t="str">
            <v>PV - (165 x 90 CM) PORTA COMPLETA, 2 FOLHAS, ESTRUTURA EM CHAPA, MARCO EM CHAPA DOBRADA, ASSENTADA , CONFORME DETALHES E ESPECIFICAÇÕES</v>
          </cell>
          <cell r="C3260" t="str">
            <v>PÇ</v>
          </cell>
          <cell r="D3260" t="str">
            <v>305,49</v>
          </cell>
        </row>
        <row r="3261">
          <cell r="A3261" t="str">
            <v>SER-ALA-005</v>
          </cell>
          <cell r="B3261" t="str">
            <v>ALAMBRADO PARA QUADRA ESPORTIVA, COM TELA DE ARAME GALVANIZADO FIO 12 # 2", FIXADO EM QUADROS DE TUBOS DE AÇO GALVANIZADO D = 2", H = 4,00 M</v>
          </cell>
          <cell r="C3261" t="str">
            <v>M</v>
          </cell>
          <cell r="D3261" t="str">
            <v>220,60</v>
          </cell>
        </row>
        <row r="3262">
          <cell r="A3262" t="str">
            <v>SER-ALA-010</v>
          </cell>
          <cell r="B3262" t="str">
            <v>ALAMBRADO PARA QUADRA ESPORTIVA, COM TELA DE ARAME GALVANIZADO FIO 12 # 2", FIXADO EM QUADROS DE TUBOS DE AÇO GALVANIZADO D = 2", H = 1,00 M</v>
          </cell>
          <cell r="C3262" t="str">
            <v>M</v>
          </cell>
          <cell r="D3262" t="str">
            <v>109,48</v>
          </cell>
        </row>
        <row r="3263">
          <cell r="A3263" t="str">
            <v>SER-ALA-015</v>
          </cell>
          <cell r="B3263" t="str">
            <v>ALAMBRADO PARA QUADRA ESPORTIVA, COM TELA DE ARAME GALVANIZADO FIO 12 # 2", FIXADO EM QUADROS DE TUBOS DE AÇO GALVANIZADO D = 2", H = 6,00 M</v>
          </cell>
          <cell r="C3263" t="str">
            <v>M</v>
          </cell>
          <cell r="D3263" t="str">
            <v>315,75</v>
          </cell>
        </row>
        <row r="3264">
          <cell r="A3264" t="str">
            <v>SER-ALÇ-005</v>
          </cell>
          <cell r="B3264" t="str">
            <v>ALÇAPÃO 60 X 60 CM COM COM QUADRO DE CANTONEIRA METÁLICA 1"X 1/8", TAMPA EM CANTONEIRA 7/8"X 1/8" E CHAPA METÁLICA ENRIJECIDA POR PERFIL "T</v>
          </cell>
          <cell r="C3264" t="str">
            <v>PÇ</v>
          </cell>
          <cell r="D3264" t="str">
            <v>120,68</v>
          </cell>
        </row>
        <row r="3265">
          <cell r="A3265" t="str">
            <v>SER-ALÇ-010</v>
          </cell>
          <cell r="B3265" t="str">
            <v>ALÇAPÃO 80 X 80 CM COM COM QUADRO DE CANTONEIRA METÁLICA 1"X 1/8", TAMPA EM CANTONEIRA 7/8"X 1/8" E CHAPA METÁLICA ENRIJECIDA POR PERFIL "T</v>
          </cell>
          <cell r="C3265" t="str">
            <v>PÇ</v>
          </cell>
          <cell r="D3265" t="str">
            <v>158,13</v>
          </cell>
        </row>
        <row r="3266">
          <cell r="A3266" t="str">
            <v>SER-ALÇ-015</v>
          </cell>
          <cell r="B3266" t="str">
            <v>ALÇAPÃO 70 X 70 CM COM COM QUADRO DE CANTONEIRA METÁLICA 1"X 1/8", TAMPA EM CANTONEIRA 7/8"X 1/8" E CHAPA METÁLICA ENRIJECIDA POR PERFIL "T</v>
          </cell>
          <cell r="C3266" t="str">
            <v>PÇ</v>
          </cell>
          <cell r="D3266" t="str">
            <v>125,16</v>
          </cell>
        </row>
        <row r="3267">
          <cell r="A3267" t="str">
            <v>SER-APO-005</v>
          </cell>
          <cell r="B3267" t="str">
            <v>APOIO METÁLICO PARA BANCADAS, EM TUBO METALON, 30 X 50 MM, L = 30 CM, E = 2 MM, ACABAMENTO EM PINTURA ESMALTE ACETINADO</v>
          </cell>
          <cell r="C3267" t="str">
            <v>PÇ</v>
          </cell>
          <cell r="D3267" t="str">
            <v>17,04</v>
          </cell>
        </row>
        <row r="3268">
          <cell r="A3268" t="str">
            <v>SER-ARM-005</v>
          </cell>
          <cell r="B3268" t="str">
            <v>ARMÁRIO EM CHAPA DOBRADA #14 COM PRATELEIRA INTERNA E SUPORTES DE METALON PARA TV E VÍDEO</v>
          </cell>
          <cell r="C3268" t="str">
            <v>PÇ</v>
          </cell>
          <cell r="D3268" t="str">
            <v>295,00</v>
          </cell>
        </row>
        <row r="3269">
          <cell r="A3269" t="str">
            <v>SER-ARM-010</v>
          </cell>
          <cell r="B3269" t="str">
            <v>ARMÁRIO PARA TV E VÍDEO</v>
          </cell>
          <cell r="C3269" t="str">
            <v>PÇ</v>
          </cell>
          <cell r="D3269" t="str">
            <v>245,00</v>
          </cell>
        </row>
        <row r="3270">
          <cell r="A3270" t="str">
            <v>SER-BAT-005</v>
          </cell>
          <cell r="B3270" t="str">
            <v>BATE-RODAS EM TUBO GALVANIZADO DIN 2440, D = 3"</v>
          </cell>
          <cell r="C3270" t="str">
            <v>PÇ</v>
          </cell>
          <cell r="D3270" t="str">
            <v>107,59</v>
          </cell>
        </row>
        <row r="3271">
          <cell r="A3271" t="str">
            <v>SER-CAI-006</v>
          </cell>
          <cell r="B3271" t="str">
            <v>FORNECIMENTO E ASSENTAMENTO DE CAIXILHO FIXO DE FERRO COM TELA CORRUGADA # 15 mm FIO 12</v>
          </cell>
          <cell r="C3271" t="str">
            <v>M2</v>
          </cell>
          <cell r="D3271" t="str">
            <v>159,46</v>
          </cell>
        </row>
        <row r="3272">
          <cell r="A3272" t="str">
            <v>SER-COL-005</v>
          </cell>
          <cell r="B3272" t="str">
            <v>ASSENTAMENTO DE JANELAS METÁLICAS BASCULANTE OU FIXA</v>
          </cell>
          <cell r="C3272" t="str">
            <v>M2</v>
          </cell>
          <cell r="D3272" t="str">
            <v>39,46</v>
          </cell>
        </row>
        <row r="3273">
          <cell r="A3273" t="str">
            <v>SER-COL-010</v>
          </cell>
          <cell r="B3273" t="str">
            <v>ASSENTAMENTO DE JANELAS METÁLICAS CORRER E MAXIMO AR</v>
          </cell>
          <cell r="C3273" t="str">
            <v>M2</v>
          </cell>
          <cell r="D3273" t="str">
            <v>63,03</v>
          </cell>
        </row>
        <row r="3274">
          <cell r="A3274" t="str">
            <v>SER-COL-015</v>
          </cell>
          <cell r="B3274" t="str">
            <v>ASSENTAMENTO DE GRADIS E PORTÕES</v>
          </cell>
          <cell r="C3274" t="str">
            <v>M2</v>
          </cell>
          <cell r="D3274" t="str">
            <v>36,82</v>
          </cell>
        </row>
        <row r="3275">
          <cell r="A3275" t="str">
            <v>SER-COL-020</v>
          </cell>
          <cell r="B3275" t="str">
            <v>ASSENTAMENTO DE PORTA DE FERRO UMA OU DUAS FOLHAS</v>
          </cell>
          <cell r="C3275" t="str">
            <v>M2</v>
          </cell>
          <cell r="D3275" t="str">
            <v>55,49</v>
          </cell>
        </row>
        <row r="3276">
          <cell r="A3276" t="str">
            <v>SER-COR-005</v>
          </cell>
          <cell r="B3276" t="str">
            <v>CORRIMÃO SIMPLES EM TUBO GALVANIZADO DIN 2440, D = 1 1/2" - FIXADO EM ALVENARIA</v>
          </cell>
          <cell r="C3276" t="str">
            <v>M</v>
          </cell>
          <cell r="D3276" t="str">
            <v>56,93</v>
          </cell>
        </row>
        <row r="3277">
          <cell r="A3277" t="str">
            <v>SER-COR-006</v>
          </cell>
          <cell r="B3277" t="str">
            <v>CORRIMÃO SIMPLES EM TUBO GALVANIZADO DIN 2440, D = 1 1/2" - FIXADO EM PISO</v>
          </cell>
          <cell r="C3277" t="str">
            <v>M</v>
          </cell>
          <cell r="D3277" t="str">
            <v>52,12</v>
          </cell>
        </row>
        <row r="3278">
          <cell r="A3278" t="str">
            <v>SER-COR-007</v>
          </cell>
          <cell r="B3278" t="str">
            <v>CORRIMÃO DUPLO EM TUBO GALVANIZADO DIN 2440, D = 1 1/2" - FIXADO EM ALVENARIA</v>
          </cell>
          <cell r="C3278" t="str">
            <v>M</v>
          </cell>
          <cell r="D3278" t="str">
            <v>103,74</v>
          </cell>
        </row>
        <row r="3279">
          <cell r="A3279" t="str">
            <v>SER-COR-010</v>
          </cell>
          <cell r="B3279" t="str">
            <v>GUARDA-CORPO EM AÇO GALVANIZADO DIN 2440, D = 2", COM SUBDIVISÕES EM TUBO DE AÇO D = 1/2", H = 1,05 M - COM CORRIMÃO SIMPLES DE TUBO DE AÇO GALVANIZADO DE D = 1 1/2"</v>
          </cell>
          <cell r="C3279" t="str">
            <v>M</v>
          </cell>
          <cell r="D3279" t="str">
            <v>298,10</v>
          </cell>
        </row>
        <row r="3280">
          <cell r="A3280" t="str">
            <v>SER-COR-011</v>
          </cell>
          <cell r="B3280" t="str">
            <v>GUARDA-CORPO EM AÇO GALVANIZADO DIN 2440, D = 2", COM SUBDIVISÕES EM TUBO DE AÇO D = 1/2", H = 1,05 M - COM CORRIMÃO DUPLO DE TUBO DE AÇO GALVANIZADO DE D = 1 1/2"</v>
          </cell>
          <cell r="C3280" t="str">
            <v>M</v>
          </cell>
          <cell r="D3280" t="str">
            <v>338,10</v>
          </cell>
        </row>
        <row r="3281">
          <cell r="A3281" t="str">
            <v>SER-COR-015</v>
          </cell>
          <cell r="B3281" t="str">
            <v>GUARDA-CORPO EM TUBO GALVANIZADO DIN 2440 D = 2", COM SUBDIVISÕES EM TUBO DE AÇO D = 1/2", H = 1,05 M</v>
          </cell>
          <cell r="C3281" t="str">
            <v>M</v>
          </cell>
          <cell r="D3281" t="str">
            <v>273,10</v>
          </cell>
        </row>
        <row r="3282">
          <cell r="A3282" t="str">
            <v>SER-COR-020</v>
          </cell>
          <cell r="B3282" t="str">
            <v>CORRIMÃO SIMPLES EM TUBO DE AÇO INOX D = 1 1/2" - FIXADO EM ALVENARIA</v>
          </cell>
          <cell r="C3282" t="str">
            <v>M</v>
          </cell>
          <cell r="D3282" t="str">
            <v>181,93</v>
          </cell>
        </row>
        <row r="3283">
          <cell r="A3283" t="str">
            <v>SER-COR-025</v>
          </cell>
          <cell r="B3283" t="str">
            <v>CORRIMÃO SIMPLES EM TUBO DE AÇO INOX D = 1 1/2" - FIXADO EM PISO</v>
          </cell>
          <cell r="C3283" t="str">
            <v>M</v>
          </cell>
          <cell r="D3283" t="str">
            <v>145,12</v>
          </cell>
        </row>
        <row r="3284">
          <cell r="A3284" t="str">
            <v>SER-COR-030</v>
          </cell>
          <cell r="B3284" t="str">
            <v>CORRIMÃO DUPLO EM TUBO DE AÇO INOX D = 1 1/2" - FIXADO EM ALVENARIA</v>
          </cell>
          <cell r="C3284" t="str">
            <v>M</v>
          </cell>
          <cell r="D3284" t="str">
            <v>263,74</v>
          </cell>
        </row>
        <row r="3285">
          <cell r="A3285" t="str">
            <v>SER-COR-035</v>
          </cell>
          <cell r="B3285" t="str">
            <v>GUARDA-CORPO EM AÇO INOX D = 1 1/2", COM SUBDIVISÕES EM TUBO DE AÇO INOX D = 1/2", H = 1,05 M - COM CORRIMÃO SIMPLES DE TUBO DE AÇO INOX D = 1 1/2"</v>
          </cell>
          <cell r="C3285" t="str">
            <v>M</v>
          </cell>
          <cell r="D3285" t="str">
            <v>516,50</v>
          </cell>
        </row>
        <row r="3286">
          <cell r="A3286" t="str">
            <v>SER-COR-040</v>
          </cell>
          <cell r="B3286" t="str">
            <v>GUARDA-CORPO EM AÇO INOX D = 1 1/2", COM SUBDIVISÕES EM TUBO DE AÇO INOX D = 1/2", H = 1,05 M - COM CORRIMÃO DUPLO DE TUBO DE AÇO INOX D = 1 1/2"</v>
          </cell>
          <cell r="C3286" t="str">
            <v>M</v>
          </cell>
          <cell r="D3286" t="str">
            <v>588,10</v>
          </cell>
        </row>
        <row r="3287">
          <cell r="A3287" t="str">
            <v>SER-COR-045</v>
          </cell>
          <cell r="B3287" t="str">
            <v>GUARDA-CORPO EM AÇO INOX D = 1 1/2", COM SUBDIVISÕES EM TUBO DE AÇO INOX D = 1/2", H = 1,05 M</v>
          </cell>
          <cell r="C3287" t="str">
            <v>M</v>
          </cell>
          <cell r="D3287" t="str">
            <v>338,10</v>
          </cell>
        </row>
        <row r="3288">
          <cell r="A3288" t="str">
            <v>SER-DEG-005</v>
          </cell>
          <cell r="B3288" t="str">
            <v>DEGRAU DE ESCADA DE MARINHEIRO DE FERRO REDONDO DE 7/8" ENGASTADO</v>
          </cell>
          <cell r="C3288" t="str">
            <v>PÇ</v>
          </cell>
          <cell r="D3288" t="str">
            <v>23,92</v>
          </cell>
        </row>
        <row r="3289">
          <cell r="A3289" t="str">
            <v>SER-ESC-005</v>
          </cell>
          <cell r="B3289" t="str">
            <v>ESCADA MARINHEIRO COM GRADIL PROTETOR - D = 3/4"</v>
          </cell>
          <cell r="C3289" t="str">
            <v>M</v>
          </cell>
          <cell r="D3289" t="str">
            <v>178,08</v>
          </cell>
        </row>
        <row r="3290">
          <cell r="A3290" t="str">
            <v>SER-ESC-010</v>
          </cell>
          <cell r="B3290" t="str">
            <v>ESCADA MARINHEIRO - TUBO GALVANIZADO D = 3/4" E D = 1/2"</v>
          </cell>
          <cell r="C3290" t="str">
            <v>M</v>
          </cell>
          <cell r="D3290" t="str">
            <v>132,38</v>
          </cell>
        </row>
        <row r="3291">
          <cell r="A3291" t="str">
            <v>SER-FEC-005</v>
          </cell>
          <cell r="B3291" t="str">
            <v>FECHAMENTO DE EMPENA COM QUADRO EM PERFIL, CANTONEIRA 2" X 2", SOLDADO, E TELA FIO 12 MALHA 1/2" (CONFORME DETALHE DE PRÉDIO ESCOLAR, INCLUSIVE PINTURA ESMALTE)</v>
          </cell>
          <cell r="C3291" t="str">
            <v>M2</v>
          </cell>
          <cell r="D3291" t="str">
            <v>143,96</v>
          </cell>
        </row>
        <row r="3292">
          <cell r="A3292" t="str">
            <v>SER-GRA-005</v>
          </cell>
          <cell r="B3292" t="str">
            <v>FORNECIMENTO E ASSENTAMENTO DE GRADE FIXA DE FERRO, PARA PROTEÇÃO DE JANELAS</v>
          </cell>
          <cell r="C3292" t="str">
            <v>M2</v>
          </cell>
          <cell r="D3292" t="str">
            <v>147,42</v>
          </cell>
        </row>
        <row r="3293">
          <cell r="A3293" t="str">
            <v>SER-GRE-005</v>
          </cell>
          <cell r="B3293" t="str">
            <v>GRELHA EM CANTONEIRA DE AÇO 5/8" X 5/8" X 1/8" E FERRO DE 1/2" ESPAÇADOS DE 4 CM, L = 30 CM</v>
          </cell>
          <cell r="C3293" t="str">
            <v>M</v>
          </cell>
          <cell r="D3293" t="str">
            <v>83,84</v>
          </cell>
        </row>
        <row r="3294">
          <cell r="A3294" t="str">
            <v>SER-GRE-010</v>
          </cell>
          <cell r="B3294" t="str">
            <v>GRELHA PARA CAIXA DE HOLOFOTE REFLETOR EM PERFIL CHATO DE 25 X 3 MM, 45 X 45 CM</v>
          </cell>
          <cell r="C3294" t="str">
            <v>UN</v>
          </cell>
          <cell r="D3294" t="str">
            <v>75,76</v>
          </cell>
        </row>
        <row r="3295">
          <cell r="A3295" t="str">
            <v>SER-JAN-005</v>
          </cell>
          <cell r="B3295" t="str">
            <v>FORNECIMENTO E ASSENTAMENTO DE JANELA BASCULANTE DE FERRO</v>
          </cell>
          <cell r="C3295" t="str">
            <v>M2</v>
          </cell>
          <cell r="D3295" t="str">
            <v>159,46</v>
          </cell>
        </row>
        <row r="3296">
          <cell r="A3296" t="str">
            <v>SER-JAN-006</v>
          </cell>
          <cell r="B3296" t="str">
            <v>FORNECIMENTO E ASSENTAMENTO DE JANELA DE CORRER EM FERRO</v>
          </cell>
          <cell r="C3296" t="str">
            <v>M2</v>
          </cell>
          <cell r="D3296" t="str">
            <v>230,53</v>
          </cell>
        </row>
        <row r="3297">
          <cell r="A3297" t="str">
            <v>SER-JAN-007</v>
          </cell>
          <cell r="B3297" t="str">
            <v>FORNECIMENTO E ASSENTAMENTO DE JANELA MAXIMO-AR EM FERRO</v>
          </cell>
          <cell r="C3297" t="str">
            <v>M2</v>
          </cell>
          <cell r="D3297" t="str">
            <v>212,76</v>
          </cell>
        </row>
        <row r="3298">
          <cell r="A3298" t="str">
            <v>SER-JAN-010</v>
          </cell>
          <cell r="B3298" t="str">
            <v>FORNECIMENTO E ASSENTAMENTO DE JANELA BASCULANTE EM METALON</v>
          </cell>
          <cell r="C3298" t="str">
            <v>M2</v>
          </cell>
          <cell r="D3298" t="str">
            <v>189,46</v>
          </cell>
        </row>
        <row r="3299">
          <cell r="A3299" t="str">
            <v>SER-JAN-015</v>
          </cell>
          <cell r="B3299" t="str">
            <v>FORNECIMENTO E ASSENTAMENTO DE JANELA DE CORRER EM METALON</v>
          </cell>
          <cell r="C3299" t="str">
            <v>M2</v>
          </cell>
          <cell r="D3299" t="str">
            <v>213,03</v>
          </cell>
        </row>
        <row r="3300">
          <cell r="A3300" t="str">
            <v>SER-JAN-016</v>
          </cell>
          <cell r="B3300" t="str">
            <v>FORNECIMENTO E ASSENTAMENTO DE JANELA MAXIMO-AR EM METALON</v>
          </cell>
          <cell r="C3300" t="str">
            <v>M2</v>
          </cell>
          <cell r="D3300" t="str">
            <v>213,03</v>
          </cell>
        </row>
        <row r="3301">
          <cell r="A3301" t="str">
            <v>SER-JAN-020</v>
          </cell>
          <cell r="B3301" t="str">
            <v>FORNECIMENTO E ASSENTAMENTO DE JANELA VENEZIANA FIXAS METALON</v>
          </cell>
          <cell r="C3301" t="str">
            <v>M2</v>
          </cell>
          <cell r="D3301" t="str">
            <v>198,26</v>
          </cell>
        </row>
        <row r="3302">
          <cell r="A3302" t="str">
            <v>SER-JAN-025</v>
          </cell>
          <cell r="B3302" t="str">
            <v>FORNECIMENTO E ASSENTAMENTO DE JANELA DE ALUMINIO, LINHA SUPREMA ACABAMENTO ANODIZADO, BASCULA COM CONTRAMARCOS</v>
          </cell>
          <cell r="C3302" t="str">
            <v>M2</v>
          </cell>
          <cell r="D3302" t="str">
            <v>384,34</v>
          </cell>
        </row>
        <row r="3303">
          <cell r="A3303" t="str">
            <v>SER-JAN-030</v>
          </cell>
          <cell r="B3303" t="str">
            <v>FORNECIMENTO E ASSENTAMENTO DE JANELA DE ALUMINIO, LINHA SUPREMA ACABAMENTO ANODIZADO, DE CORRER COM CONTRAMARCOS</v>
          </cell>
          <cell r="C3303" t="str">
            <v>M2</v>
          </cell>
          <cell r="D3303" t="str">
            <v>390,59</v>
          </cell>
        </row>
        <row r="3304">
          <cell r="A3304" t="str">
            <v>SER-JAN-035</v>
          </cell>
          <cell r="B3304" t="str">
            <v>FORNECIMENTO E ASSENTAMENTO DE JANELA DE ALUMINIO, LINHA SUPREMA ACABAMENTO ANODIZADO, DE CORRER, 2 FOLHAS COM CONTRAMARCOS</v>
          </cell>
          <cell r="C3304" t="str">
            <v>M2</v>
          </cell>
          <cell r="D3304" t="str">
            <v>390,59</v>
          </cell>
        </row>
        <row r="3305">
          <cell r="A3305" t="str">
            <v>SER-JAN-040</v>
          </cell>
          <cell r="B3305" t="str">
            <v>FORNECIMENTO E ASSENTAMENTO DE JANELA DE ALUMINIO, LINHA SUPREMA ACABAMENTO ANODIZADO, MAXIMO-AR COM CONTRAMARCOS</v>
          </cell>
          <cell r="C3305" t="str">
            <v>M2</v>
          </cell>
          <cell r="D3305" t="str">
            <v>402,05</v>
          </cell>
        </row>
        <row r="3306">
          <cell r="A3306" t="str">
            <v>SER-MAR-005</v>
          </cell>
          <cell r="B3306" t="str">
            <v>FORNECIMENTO E ASSENTAMENTO DE MARCO EM CHAPA METÁLICA</v>
          </cell>
          <cell r="C3306" t="str">
            <v>UN</v>
          </cell>
          <cell r="D3306" t="str">
            <v>104,20</v>
          </cell>
        </row>
        <row r="3307">
          <cell r="A3307" t="str">
            <v>SER-MAS-005</v>
          </cell>
          <cell r="B3307" t="str">
            <v>MASTRO DE PÁTIO PARA BANDEIRA, EM TUBO GALVANIZADO 2" - H = 6,00 M</v>
          </cell>
          <cell r="C3307" t="str">
            <v>UN</v>
          </cell>
          <cell r="D3307" t="str">
            <v>376,87</v>
          </cell>
        </row>
        <row r="3308">
          <cell r="A3308" t="str">
            <v>SER-MAS-010</v>
          </cell>
          <cell r="B3308" t="str">
            <v>MASTRO PARA FACHADA</v>
          </cell>
          <cell r="C3308" t="str">
            <v>UN</v>
          </cell>
          <cell r="D3308" t="str">
            <v>182,11</v>
          </cell>
        </row>
        <row r="3309">
          <cell r="A3309" t="str">
            <v>SER-MAS-015</v>
          </cell>
          <cell r="B3309" t="str">
            <v>MASTROS DE PÁTIO PARA BANDEIRAS (H = 2,00 M E 6,00 M E DE 1,00 M E 9,00 M)</v>
          </cell>
          <cell r="C3309" t="str">
            <v>CJ</v>
          </cell>
          <cell r="D3309" t="str">
            <v>1.267,45</v>
          </cell>
        </row>
        <row r="3310">
          <cell r="A3310" t="str">
            <v>SER-PAI-005</v>
          </cell>
          <cell r="B3310" t="str">
            <v>FORNECIMENTO E ASSENTAMENTO DE PAINEL FIXO EM TELA METÁLICA FIO 12 # 5 MM</v>
          </cell>
          <cell r="C3310" t="str">
            <v>M2</v>
          </cell>
          <cell r="D3310" t="str">
            <v>183,46</v>
          </cell>
        </row>
        <row r="3311">
          <cell r="A3311" t="str">
            <v>SER-POR-005</v>
          </cell>
          <cell r="B3311" t="str">
            <v>FORNECIMENTO E ASSENTAMENTO DE PORTA AÇO DE ENROLAR CHAPA 24 RAIADA LARGA, MANUAL, COMPLETA, COLOCADA</v>
          </cell>
          <cell r="C3311" t="str">
            <v>M2</v>
          </cell>
          <cell r="D3311" t="str">
            <v>238,61</v>
          </cell>
        </row>
        <row r="3312">
          <cell r="A3312" t="str">
            <v>SER-POR-010</v>
          </cell>
          <cell r="B3312" t="str">
            <v>PORTA COMPLETA, ESTRUTURA E MARCO EM CHAPA DOBRADA - 60 X 210 CM</v>
          </cell>
          <cell r="C3312" t="str">
            <v>PÇ</v>
          </cell>
          <cell r="D3312" t="str">
            <v>281,50</v>
          </cell>
        </row>
        <row r="3313">
          <cell r="A3313" t="str">
            <v>SER-POR-011</v>
          </cell>
          <cell r="B3313" t="str">
            <v>PORTA COMPLETA, ESTRUTURA E MARCO EM CHAPA DOBRADA - 70 X 210 CM</v>
          </cell>
          <cell r="C3313" t="str">
            <v>PÇ</v>
          </cell>
          <cell r="D3313" t="str">
            <v>319,17</v>
          </cell>
        </row>
        <row r="3314">
          <cell r="A3314" t="str">
            <v>SER-POR-015</v>
          </cell>
          <cell r="B3314" t="str">
            <v>PORTA COMPLETA, ESTRUTURA E MARCO EM CHAPA DOBRADA - 80 X 210 CM</v>
          </cell>
          <cell r="C3314" t="str">
            <v>PÇ</v>
          </cell>
          <cell r="D3314" t="str">
            <v>334,39</v>
          </cell>
        </row>
        <row r="3315">
          <cell r="A3315" t="str">
            <v>SER-POR-016</v>
          </cell>
          <cell r="B3315" t="str">
            <v>PORTA COMPLETA, ESTRUTURA E MARCO EM CHAPA DOBRADA - 80 X 210 CM, COM BARRA DE APOIO</v>
          </cell>
          <cell r="C3315" t="str">
            <v>PÇ</v>
          </cell>
          <cell r="D3315" t="str">
            <v>501,49</v>
          </cell>
        </row>
        <row r="3316">
          <cell r="A3316" t="str">
            <v>SER-POR-020</v>
          </cell>
          <cell r="B3316" t="str">
            <v>PORTA COMPLETA, ESTRUTURA E MARCO EM CHAPA DOBRADA - 90 X 210 CM</v>
          </cell>
          <cell r="C3316" t="str">
            <v>PÇ</v>
          </cell>
          <cell r="D3316" t="str">
            <v>369,23</v>
          </cell>
        </row>
        <row r="3317">
          <cell r="A3317" t="str">
            <v>SER-POR-025</v>
          </cell>
          <cell r="B3317" t="str">
            <v>PORTA DE SANITÁRIO COMPLETA, COM BATENTES DE FERRO, ESTRUTURA EM METALON 20 X 30 MM, FOLHA EM CHAPA GALVANIZADA Nº. 18, TRANQUETA E DOBRADIÇAS - 60 X 150 CM</v>
          </cell>
          <cell r="C3317" t="str">
            <v>PÇ</v>
          </cell>
          <cell r="D3317" t="str">
            <v>292,77</v>
          </cell>
        </row>
        <row r="3318">
          <cell r="A3318" t="str">
            <v>SER-POR-026</v>
          </cell>
          <cell r="B3318" t="str">
            <v>PORTA DE SANITÁRIO COMPLETA, COM BATENTES DE FERRO, ESTRUTURA EM METALON 20 X 30 MM, FOLHA EM CHAPA GALVANIZADA Nº. 18, TRANQUETA E DOBRADIÇAS - 80 X 150 CM</v>
          </cell>
          <cell r="C3318" t="str">
            <v>PÇ</v>
          </cell>
          <cell r="D3318" t="str">
            <v>304,30</v>
          </cell>
        </row>
        <row r="3319">
          <cell r="A3319" t="str">
            <v>SER-POR-030</v>
          </cell>
          <cell r="B3319" t="str">
            <v>PORTA DE SANITÁRIO COMPLETA, COM BATENTES DE FERRO, ESTRUTURA EM METALON 20 X 30, FOLHA EM CHAPA GALVANIZADA Nº. 18, TRANQUETA E DOBRADIÇAS - 60 X 180 CM</v>
          </cell>
          <cell r="C3319" t="str">
            <v>UN</v>
          </cell>
          <cell r="D3319" t="str">
            <v>300,07</v>
          </cell>
        </row>
        <row r="3320">
          <cell r="A3320" t="str">
            <v>SER-POR-035</v>
          </cell>
          <cell r="B3320" t="str">
            <v>PORTA EM PERFIL E CHAPA METÁLICA</v>
          </cell>
          <cell r="C3320" t="str">
            <v>M2</v>
          </cell>
          <cell r="D3320" t="str">
            <v>298,02</v>
          </cell>
        </row>
        <row r="3321">
          <cell r="A3321" t="str">
            <v>SER-POR-040</v>
          </cell>
          <cell r="B3321" t="str">
            <v>PORTA VENEZIANA EM CHAPA DOBRADA E METALON</v>
          </cell>
          <cell r="C3321" t="str">
            <v>M2</v>
          </cell>
          <cell r="D3321" t="str">
            <v>291,49</v>
          </cell>
        </row>
        <row r="3322">
          <cell r="A3322" t="str">
            <v>SER-POR-045</v>
          </cell>
          <cell r="B3322" t="str">
            <v>PORTA VENEZIANA EM PERFIL E CHAPA METÁLICA</v>
          </cell>
          <cell r="C3322" t="str">
            <v>M2</v>
          </cell>
          <cell r="D3322" t="str">
            <v>276,49</v>
          </cell>
        </row>
        <row r="3323">
          <cell r="A3323" t="str">
            <v>SER-POR-050</v>
          </cell>
          <cell r="B3323" t="str">
            <v>PORTÃO DE FERRO PADRÃO, EM CHAPA (TIPO LAMBRI), COLOCADO COM CADEADO</v>
          </cell>
          <cell r="C3323" t="str">
            <v>M2</v>
          </cell>
          <cell r="D3323" t="str">
            <v>256,82</v>
          </cell>
        </row>
        <row r="3324">
          <cell r="A3324" t="str">
            <v>SER-POR-055</v>
          </cell>
          <cell r="B3324" t="str">
            <v>PORTÃO DE GRADE COLOCADO COM CADEADO</v>
          </cell>
          <cell r="C3324" t="str">
            <v>M2</v>
          </cell>
          <cell r="D3324" t="str">
            <v>166,82</v>
          </cell>
        </row>
        <row r="3325">
          <cell r="A3325" t="str">
            <v>SER-POR-060</v>
          </cell>
          <cell r="B3325" t="str">
            <v>PORTÃO DE TUBO DE FERRO COLOCADO COM CADEADO</v>
          </cell>
          <cell r="C3325" t="str">
            <v>M2</v>
          </cell>
          <cell r="D3325" t="str">
            <v>192,82</v>
          </cell>
        </row>
        <row r="3326">
          <cell r="A3326" t="str">
            <v>SER-POR-070</v>
          </cell>
          <cell r="B3326" t="str">
            <v>PORTÃO EM PERFIL E CHAPA METÁLICA COLOCADO COM CADEADO</v>
          </cell>
          <cell r="C3326" t="str">
            <v>M2</v>
          </cell>
          <cell r="D3326" t="str">
            <v>209,32</v>
          </cell>
        </row>
        <row r="3327">
          <cell r="A3327" t="str">
            <v>SER-POR-075</v>
          </cell>
          <cell r="B3327" t="str">
            <v>PORTÃO EM TUBO GALVANIZADO 2 1/2" COM TELA FIO 12 # 1/2"</v>
          </cell>
          <cell r="C3327" t="str">
            <v>M2</v>
          </cell>
          <cell r="D3327" t="str">
            <v>204,05</v>
          </cell>
        </row>
        <row r="3328">
          <cell r="A3328" t="str">
            <v>SER-POR-076</v>
          </cell>
          <cell r="B3328" t="str">
            <v>PORTÃO EM TUBO GALVANIZADO 1 1/2" COM TELA FIO 12 # 1/2" E CADEADO</v>
          </cell>
          <cell r="C3328" t="str">
            <v>M2</v>
          </cell>
          <cell r="D3328" t="str">
            <v>186,82</v>
          </cell>
        </row>
        <row r="3329">
          <cell r="A3329" t="str">
            <v>SER-POR-080</v>
          </cell>
          <cell r="B3329" t="str">
            <v>PORTA CORTA-FOGO, COLOCAÇÃO E ACABAMENTO, DE ABRIR, UMA FOLHA COM DOBRADIÇA ESPECIAL, MOLA DE FECHAMENTO, FECHADURA, MAÇANETA E DEMAIS FERRAGENS DE ACABAMENTO, DIMENSÕES 0,80 X 2,10 M</v>
          </cell>
          <cell r="C3329" t="str">
            <v>UN</v>
          </cell>
          <cell r="D3329" t="str">
            <v>672,01</v>
          </cell>
        </row>
        <row r="3330">
          <cell r="A3330" t="str">
            <v>SER-POR-085</v>
          </cell>
          <cell r="B3330" t="str">
            <v>PORTA CORTA-FOGO, COLOCAÇÃO E ACABAMENTO, DE ABRIR, UMA FOLHA COM DOBRADIÇA ESPECIAL, MOLA DE FECHAMENTO, FECHADURA, MAÇANETA E DEMAIS FERRAGENS DE ACABAMENTO, DIMENSÕES 0,90 X 2,10 M</v>
          </cell>
          <cell r="C3330" t="str">
            <v>UN</v>
          </cell>
          <cell r="D3330" t="str">
            <v>734,01</v>
          </cell>
        </row>
        <row r="3331">
          <cell r="A3331" t="str">
            <v>SER-POR-090</v>
          </cell>
          <cell r="B3331" t="str">
            <v>PORTA CORTA-FOGO, COLOCAÇÃO E ACABAMENTO, DE ABRIR, UMA FOLHA COM DOBRADIÇA ESPECIAL, MOLA DE FECHAMENTO, FECHADURA, MAÇANETA E DEMAIS FERRAGENS DE ACABAMENTO, DIMENSÕES 1,600 X 2,10 M</v>
          </cell>
          <cell r="C3331" t="str">
            <v>UN</v>
          </cell>
          <cell r="D3331" t="str">
            <v>1.909,37</v>
          </cell>
        </row>
        <row r="3332">
          <cell r="A3332" t="str">
            <v>SER-POR-095</v>
          </cell>
          <cell r="B3332" t="str">
            <v>FORNECIMENTO E ASSENTAMENTO DE PORTA DE ALUMÍNIO, LINHA SUPREMA ACABAMENTO ANODIZADO, DE CORRER, COM DUAS FOLHAS</v>
          </cell>
          <cell r="C3332" t="str">
            <v>M2</v>
          </cell>
          <cell r="D3332" t="str">
            <v>389,38</v>
          </cell>
        </row>
        <row r="3333">
          <cell r="A3333" t="str">
            <v>SER-VED-005</v>
          </cell>
          <cell r="B3333" t="str">
            <v>VEDAÇÃO DE ESQUADRIAS METÁLICAS COM SILICONE PASTOSO</v>
          </cell>
          <cell r="C3333" t="str">
            <v>M</v>
          </cell>
          <cell r="D3333" t="str">
            <v>10,09</v>
          </cell>
        </row>
        <row r="3335">
          <cell r="A3335" t="str">
            <v>SOL-001</v>
          </cell>
          <cell r="B3335" t="str">
            <v>SOLEIRAS E PEITORIS</v>
          </cell>
        </row>
        <row r="3336">
          <cell r="A3336" t="str">
            <v>PEI-ARD-006</v>
          </cell>
          <cell r="B3336" t="str">
            <v>PEITORIL DE ARDÓSIA E = 2 CM</v>
          </cell>
          <cell r="C3336" t="str">
            <v>M2</v>
          </cell>
          <cell r="D3336" t="str">
            <v>44,05</v>
          </cell>
        </row>
        <row r="3337">
          <cell r="A3337" t="str">
            <v>PEI-CON-005</v>
          </cell>
          <cell r="B3337" t="str">
            <v>PEITORIL DE CONCRETO E = 3 CM, FCK &gt;= 13,5 MPA, L = 20 CM</v>
          </cell>
          <cell r="C3337" t="str">
            <v>M</v>
          </cell>
          <cell r="D3337" t="str">
            <v>21,87</v>
          </cell>
        </row>
        <row r="3338">
          <cell r="A3338" t="str">
            <v>PEI-CON-010</v>
          </cell>
          <cell r="B3338" t="str">
            <v>PEITORIL DE CONCRETO E = 3 CM, FCK &gt;= 13,5 MPA, L = 25 CM</v>
          </cell>
          <cell r="C3338" t="str">
            <v>M</v>
          </cell>
          <cell r="D3338" t="str">
            <v>24,20</v>
          </cell>
        </row>
        <row r="3339">
          <cell r="A3339" t="str">
            <v>PEI-CON-015</v>
          </cell>
          <cell r="B3339" t="str">
            <v>PEITORIL PRÉ-MOLDADO EM CONCRETO 18 MPA, INCLUSIVE ANCHO PARA FIXAÇÃO</v>
          </cell>
          <cell r="C3339" t="str">
            <v>M</v>
          </cell>
          <cell r="D3339" t="str">
            <v>26,37</v>
          </cell>
        </row>
        <row r="3340">
          <cell r="A3340" t="str">
            <v>PEI-GRA-005</v>
          </cell>
          <cell r="B3340" t="str">
            <v>PEITORIL DE GRANITO CINZA ANDORINHA E = 2 CM</v>
          </cell>
          <cell r="C3340" t="str">
            <v>M2</v>
          </cell>
          <cell r="D3340" t="str">
            <v>242,37</v>
          </cell>
        </row>
        <row r="3341">
          <cell r="A3341" t="str">
            <v>PEI-GRA-010</v>
          </cell>
          <cell r="B3341" t="str">
            <v>PEITORIL DE GRANITO CINZA ANDORINHA E = 3 CM</v>
          </cell>
          <cell r="C3341" t="str">
            <v>M2</v>
          </cell>
          <cell r="D3341" t="str">
            <v>307,63</v>
          </cell>
        </row>
        <row r="3342">
          <cell r="A3342" t="str">
            <v>PEI-MAR-005</v>
          </cell>
          <cell r="B3342" t="str">
            <v>PEITORIL DE MÁRMORE BRANCO E = 2 CM</v>
          </cell>
          <cell r="C3342" t="str">
            <v>M2</v>
          </cell>
          <cell r="D3342" t="str">
            <v>182,22</v>
          </cell>
        </row>
        <row r="3343">
          <cell r="A3343" t="str">
            <v>PEI-MAR-010</v>
          </cell>
          <cell r="B3343" t="str">
            <v>PEITORIL DE MÁRMORE BRANCO E = 3 CM</v>
          </cell>
          <cell r="C3343" t="str">
            <v>M2</v>
          </cell>
          <cell r="D3343" t="str">
            <v>232,37</v>
          </cell>
        </row>
        <row r="3344">
          <cell r="A3344" t="str">
            <v>SOL-ARD-005</v>
          </cell>
          <cell r="B3344" t="str">
            <v>SOLEIRA DE ARDÓSIA E = 2 CM</v>
          </cell>
          <cell r="C3344" t="str">
            <v>M2</v>
          </cell>
          <cell r="D3344" t="str">
            <v>44,05</v>
          </cell>
        </row>
        <row r="3345">
          <cell r="A3345" t="str">
            <v>SOL-GRA-005</v>
          </cell>
          <cell r="B3345" t="str">
            <v>SOLEIRA DE GRANITO CINZA ANDORINHA E = 2 CM</v>
          </cell>
          <cell r="C3345" t="str">
            <v>M2</v>
          </cell>
          <cell r="D3345" t="str">
            <v>244,27</v>
          </cell>
        </row>
        <row r="3346">
          <cell r="A3346" t="str">
            <v>SOL-GRA-010</v>
          </cell>
          <cell r="B3346" t="str">
            <v>SOLEIRA DE GRANITO CINZA ANDORINHA E = 3 CM</v>
          </cell>
          <cell r="C3346" t="str">
            <v>M2</v>
          </cell>
          <cell r="D3346" t="str">
            <v>309,53</v>
          </cell>
        </row>
        <row r="3347">
          <cell r="A3347" t="str">
            <v>SOL-MAR-005</v>
          </cell>
          <cell r="B3347" t="str">
            <v>SOLEIRA DE MÁRMORE BRANCO E = 2 CM</v>
          </cell>
          <cell r="C3347" t="str">
            <v>M2</v>
          </cell>
          <cell r="D3347" t="str">
            <v>182,22</v>
          </cell>
        </row>
        <row r="3348">
          <cell r="A3348" t="str">
            <v>SOL-MAR-006</v>
          </cell>
          <cell r="B3348" t="str">
            <v>SOLEIRA DE MARMORITE, COR CIMENTO NATURAL, E = 3 CM</v>
          </cell>
          <cell r="C3348" t="str">
            <v>M2</v>
          </cell>
          <cell r="D3348" t="str">
            <v>44,14</v>
          </cell>
        </row>
        <row r="3349">
          <cell r="A3349" t="str">
            <v>SOL-MAR-010</v>
          </cell>
          <cell r="B3349" t="str">
            <v>SOLEIRA DE MÁRMORE BRANCO E = 3 CM</v>
          </cell>
          <cell r="C3349" t="str">
            <v>M2</v>
          </cell>
          <cell r="D3349" t="str">
            <v>232,37</v>
          </cell>
        </row>
        <row r="3351">
          <cell r="A3351" t="str">
            <v>SON-001</v>
          </cell>
          <cell r="B3351" t="str">
            <v>SONDAGEM</v>
          </cell>
        </row>
        <row r="3352">
          <cell r="A3352" t="str">
            <v>SON-BX-005</v>
          </cell>
          <cell r="B3352" t="str">
            <v>MOBILIZAÇÃO E DESMOBILIZAÇÃO POR EQUIPAMENTO DE SONDAGEM ROTATIVA - DIAM. BX</v>
          </cell>
          <cell r="C3352" t="str">
            <v>VB</v>
          </cell>
          <cell r="D3352" t="str">
            <v>1.537,50</v>
          </cell>
        </row>
        <row r="3353">
          <cell r="A3353" t="str">
            <v>SON-BX-010</v>
          </cell>
          <cell r="B3353" t="str">
            <v>SONDAGEM ROTATIVA - DIAM. BX - POR DESLOCAMENTO ENTRE FUROS</v>
          </cell>
          <cell r="C3353" t="str">
            <v>UN</v>
          </cell>
          <cell r="D3353" t="str">
            <v>450,00</v>
          </cell>
        </row>
        <row r="3354">
          <cell r="A3354" t="str">
            <v>SON-BX-015</v>
          </cell>
          <cell r="B3354" t="str">
            <v>SONDAGEM ROTATIVA - DIAM. BX - POR METRO DE SONDAGEM ROTATIVA EM SOLO</v>
          </cell>
          <cell r="C3354" t="str">
            <v>M</v>
          </cell>
          <cell r="D3354" t="str">
            <v>95,00</v>
          </cell>
        </row>
        <row r="3355">
          <cell r="A3355" t="str">
            <v>SON-BX-020</v>
          </cell>
          <cell r="B3355" t="str">
            <v>SONDAGEM ROTATIVA - DIAM. BX - POR METRO DE SONDAGEM ROTATIVA COM EMPREGO DE COROA WIDIA</v>
          </cell>
          <cell r="C3355" t="str">
            <v>M</v>
          </cell>
          <cell r="D3355" t="str">
            <v>220,00</v>
          </cell>
        </row>
        <row r="3356">
          <cell r="A3356" t="str">
            <v>SON-BX-025</v>
          </cell>
          <cell r="B3356" t="str">
            <v>SONDAGEM ROTATIVA - DIAM. BX - POR METRO DE SONDAGEM ROTATIVA COM EMPREGO DE COROA DIAMANTADA</v>
          </cell>
          <cell r="C3356" t="str">
            <v>M</v>
          </cell>
          <cell r="D3356" t="str">
            <v>470,00</v>
          </cell>
        </row>
        <row r="3357">
          <cell r="A3357" t="str">
            <v>SON-HW-005</v>
          </cell>
          <cell r="B3357" t="str">
            <v>MOBILIZAÇÃO E DESMOBILIZAÇÃO POR EQUIPAMENTO DE SONDAGEM ROTATIVA - DIAM. HW</v>
          </cell>
          <cell r="C3357" t="str">
            <v>VB</v>
          </cell>
          <cell r="D3357" t="str">
            <v>1.787,50</v>
          </cell>
        </row>
        <row r="3358">
          <cell r="A3358" t="str">
            <v>SON-HW-010</v>
          </cell>
          <cell r="B3358" t="str">
            <v>SONDAGEM ROTATIVA - DIAM. HW - POR DESLOCAMENTO ENTRE FUROS</v>
          </cell>
          <cell r="C3358" t="str">
            <v>UN</v>
          </cell>
          <cell r="D3358" t="str">
            <v>450,00</v>
          </cell>
        </row>
        <row r="3359">
          <cell r="A3359" t="str">
            <v>SON-HW-015</v>
          </cell>
          <cell r="B3359" t="str">
            <v>SONDAGEM ROTATIVA - DIAM. HW - POR METRO DE SONDAGEM ROTATIVA HW</v>
          </cell>
          <cell r="C3359" t="str">
            <v>M</v>
          </cell>
          <cell r="D3359" t="str">
            <v>105,00</v>
          </cell>
        </row>
        <row r="3360">
          <cell r="A3360" t="str">
            <v>SON-HW-020</v>
          </cell>
          <cell r="B3360" t="str">
            <v>SONDAGEM ROTATIVA - DIAM. HW - POR METRO DE SONDAGEM ROTATIVA COM EMPREGO DE COROA WIDIA</v>
          </cell>
          <cell r="C3360" t="str">
            <v>M</v>
          </cell>
          <cell r="D3360" t="str">
            <v>250,00</v>
          </cell>
        </row>
        <row r="3361">
          <cell r="A3361" t="str">
            <v>SON-HW-025</v>
          </cell>
          <cell r="B3361" t="str">
            <v>SONDAGEM ROTATIVA - DIAM. HW - POR METRO DE SONDAGEM ROTATIVA COM EMPREGO DE COROA DIAMANTADA</v>
          </cell>
          <cell r="C3361" t="str">
            <v>M</v>
          </cell>
          <cell r="D3361" t="str">
            <v>495,00</v>
          </cell>
        </row>
        <row r="3362">
          <cell r="A3362" t="str">
            <v>SON-NW-005</v>
          </cell>
          <cell r="B3362" t="str">
            <v>MOBILIZAÇÃO E DESMOBILIZAÇÃO POR EQUIPAMENTO DE SONDAGEM ROTATIVA - DIAM. NW</v>
          </cell>
          <cell r="C3362" t="str">
            <v>VB</v>
          </cell>
          <cell r="D3362" t="str">
            <v>1.537,50</v>
          </cell>
        </row>
        <row r="3363">
          <cell r="A3363" t="str">
            <v>SON-NW-010</v>
          </cell>
          <cell r="B3363" t="str">
            <v>SONDAGEM ROTATIVA - DIAM. NW - POR DESLOCAMENTO ENTRE FUROS</v>
          </cell>
          <cell r="C3363" t="str">
            <v>UN</v>
          </cell>
          <cell r="D3363" t="str">
            <v>450,00</v>
          </cell>
        </row>
        <row r="3364">
          <cell r="A3364" t="str">
            <v>SON-NW-015</v>
          </cell>
          <cell r="B3364" t="str">
            <v>SONDAGEM ROTATIVA - DIAM. NW - POR METRO DE SONDAGEM ROTATIVA NW</v>
          </cell>
          <cell r="C3364" t="str">
            <v>M</v>
          </cell>
          <cell r="D3364" t="str">
            <v>100,00</v>
          </cell>
        </row>
        <row r="3365">
          <cell r="A3365" t="str">
            <v>SON-NW-020</v>
          </cell>
          <cell r="B3365" t="str">
            <v>SONDAGEM ROTATIVA - DIAM. NW - POR METRO DE SONDAGEM ROTATIVA COM EMPREGO DE COROA WIDIA</v>
          </cell>
          <cell r="C3365" t="str">
            <v>M</v>
          </cell>
          <cell r="D3365" t="str">
            <v>235,00</v>
          </cell>
        </row>
        <row r="3366">
          <cell r="A3366" t="str">
            <v>SON-NW-025</v>
          </cell>
          <cell r="B3366" t="str">
            <v>SONDAGEM ROTATIVA - DIAM. NW - POR METRO DE SONDAGEM ROTATIVA COM EMPREGO DE COROA DIAMANTADA</v>
          </cell>
          <cell r="C3366" t="str">
            <v>M</v>
          </cell>
          <cell r="D3366" t="str">
            <v>475,00</v>
          </cell>
        </row>
        <row r="3367">
          <cell r="A3367" t="str">
            <v>SON-SPT-005</v>
          </cell>
          <cell r="B3367" t="str">
            <v>MOBILIZAÇÃO E DESMOBILIZAÇÃO POR EQUIPAMENTO DE SONDAGEM A PERCUSSÃO D = 2 1/2"</v>
          </cell>
          <cell r="C3367" t="str">
            <v>VB</v>
          </cell>
          <cell r="D3367" t="str">
            <v>600,00</v>
          </cell>
        </row>
        <row r="3368">
          <cell r="A3368" t="str">
            <v>SON-SPT-010</v>
          </cell>
          <cell r="B3368" t="str">
            <v>SONDAGEM A PERCUSSÃO D = 2 1/2" COM MEDIDA DE SPT (FATURAMENTO MÍNIMO = 30 M)</v>
          </cell>
          <cell r="C3368" t="str">
            <v>M</v>
          </cell>
          <cell r="D3368" t="str">
            <v>48,00</v>
          </cell>
        </row>
        <row r="3369">
          <cell r="A3369" t="str">
            <v>SON-SPT-015</v>
          </cell>
          <cell r="B3369" t="str">
            <v>MOBILIZAÇÃO E DESMOBILIZAÇÃO POR EQUIPAMENTO DE SONDAGEM A PERCUSSÃO D = 4"</v>
          </cell>
          <cell r="C3369" t="str">
            <v>VB</v>
          </cell>
          <cell r="D3369" t="str">
            <v>660,00</v>
          </cell>
        </row>
        <row r="3370">
          <cell r="A3370" t="str">
            <v>SON-SPT-020</v>
          </cell>
          <cell r="B3370" t="str">
            <v>SONDAGEM A PERCUSSÃO D = 4" COM MEDIDA DE SPT (FATURAMENTO MÍNIMO = 30 M)</v>
          </cell>
          <cell r="C3370" t="str">
            <v>M</v>
          </cell>
          <cell r="D3370" t="str">
            <v>65,00</v>
          </cell>
        </row>
        <row r="3372">
          <cell r="A3372" t="str">
            <v>SPDA-001</v>
          </cell>
          <cell r="B3372" t="str">
            <v>SISTEMA DE PREVENÇÃO CONTRA DESCARGAS ATMOSFÉRICAS</v>
          </cell>
        </row>
        <row r="3373">
          <cell r="A3373" t="str">
            <v>SPDA-ABR-005</v>
          </cell>
          <cell r="B3373" t="str">
            <v>ABRAÇADEIRA TIPO D, CUNHA</v>
          </cell>
          <cell r="C3373" t="str">
            <v>UN</v>
          </cell>
          <cell r="D3373" t="str">
            <v>2,24</v>
          </cell>
        </row>
        <row r="3374">
          <cell r="A3374" t="str">
            <v>SPDA-APA-005</v>
          </cell>
          <cell r="B3374" t="str">
            <v>APARELHO SINALIZADOR DE OBSTÁCULOS COM CÉLULA FOTOELÉTRICA, SIMPLES</v>
          </cell>
          <cell r="C3374" t="str">
            <v>UN</v>
          </cell>
          <cell r="D3374" t="str">
            <v>57,16</v>
          </cell>
        </row>
        <row r="3375">
          <cell r="A3375" t="str">
            <v>SPDA-ATE-005</v>
          </cell>
          <cell r="B3375" t="str">
            <v>ATERRAMENTO COMPLETO PARA PÁRA-RAIOS , COM HASTES DE COBRE COM ALMA DE AÇO TIPO "COPPERWELD"</v>
          </cell>
          <cell r="C3375" t="str">
            <v>UN</v>
          </cell>
          <cell r="D3375" t="str">
            <v>443,72</v>
          </cell>
        </row>
        <row r="3376">
          <cell r="A3376" t="str">
            <v>SPDA-BAR-005</v>
          </cell>
          <cell r="B3376" t="str">
            <v>BARRA CHATA DE ALUMÍNIO 3/4" X 1/4" X 3M</v>
          </cell>
          <cell r="C3376" t="str">
            <v>UN</v>
          </cell>
          <cell r="D3376" t="str">
            <v>10,76</v>
          </cell>
        </row>
        <row r="3377">
          <cell r="A3377" t="str">
            <v>SPDA-CAP-005</v>
          </cell>
          <cell r="B3377" t="str">
            <v>CAPTOR DE LATÃO CROMADO, COBRE CROMADO OU AÇO INOXIDÁVEL, TIPO FRANKLIN</v>
          </cell>
          <cell r="C3377" t="str">
            <v>UN</v>
          </cell>
          <cell r="D3377" t="str">
            <v>52,47</v>
          </cell>
        </row>
        <row r="3378">
          <cell r="A3378" t="str">
            <v>SPDA-CHA-005</v>
          </cell>
          <cell r="B3378" t="str">
            <v>CHAPA ESTANHADA 45°</v>
          </cell>
          <cell r="C3378" t="str">
            <v>UN</v>
          </cell>
          <cell r="D3378" t="str">
            <v>1,55</v>
          </cell>
        </row>
        <row r="3379">
          <cell r="A3379" t="str">
            <v>SPDA-CHA-010</v>
          </cell>
          <cell r="B3379" t="str">
            <v>CHAPA DE AÇO ESTANHADA PERFURADA - REFUGO DA CASA DA MOEDA, 2 X 1 M2</v>
          </cell>
          <cell r="C3379" t="str">
            <v>UN</v>
          </cell>
          <cell r="D3379" t="str">
            <v>180,10</v>
          </cell>
        </row>
        <row r="3380">
          <cell r="A3380" t="str">
            <v>SPDA-CLIP-005</v>
          </cell>
          <cell r="B3380" t="str">
            <v>CLIPS GALVANIZADO 3/8"</v>
          </cell>
          <cell r="C3380" t="str">
            <v>UN</v>
          </cell>
          <cell r="D3380" t="str">
            <v>4,62</v>
          </cell>
        </row>
        <row r="3381">
          <cell r="A3381" t="str">
            <v>SPDA-COM-035</v>
          </cell>
          <cell r="B3381" t="str">
            <v>CONECTOR COM RABICHO</v>
          </cell>
          <cell r="C3381" t="str">
            <v>UN</v>
          </cell>
          <cell r="D3381" t="str">
            <v>11,61</v>
          </cell>
        </row>
        <row r="3382">
          <cell r="A3382" t="str">
            <v>SPDA-CON-005</v>
          </cell>
          <cell r="B3382" t="str">
            <v>CONECTOR MINI-GAR</v>
          </cell>
          <cell r="C3382" t="str">
            <v>UN</v>
          </cell>
          <cell r="D3382" t="str">
            <v>11,35</v>
          </cell>
        </row>
        <row r="3383">
          <cell r="A3383" t="str">
            <v>SPDA-CXS-005</v>
          </cell>
          <cell r="B3383" t="str">
            <v>CAIXA DE EQUALIZAÇÃO DE EMBUTIR COM SAIDAS NAS PARTES SUPERIOR E INFERIOR PARA ELETRODUTO DE 25MM (1"), 20 X 20 X 14 MM, COM NOVE TERMINAIS</v>
          </cell>
          <cell r="C3383" t="str">
            <v>UN</v>
          </cell>
          <cell r="D3383" t="str">
            <v>181,17</v>
          </cell>
        </row>
        <row r="3384">
          <cell r="A3384" t="str">
            <v>SPDA-FIT-005</v>
          </cell>
          <cell r="B3384" t="str">
            <v>FITA METÁLICA ESTANHADA PERFURADA</v>
          </cell>
          <cell r="C3384" t="str">
            <v>UN</v>
          </cell>
          <cell r="D3384" t="str">
            <v>33,21</v>
          </cell>
        </row>
        <row r="3385">
          <cell r="A3385" t="str">
            <v>SPDA-FIX-005</v>
          </cell>
          <cell r="B3385" t="str">
            <v>FIXADOR UNIVERSAL DE SPDA ESTANHADO</v>
          </cell>
          <cell r="C3385" t="str">
            <v>UN</v>
          </cell>
          <cell r="D3385" t="str">
            <v>10,33</v>
          </cell>
        </row>
        <row r="3386">
          <cell r="A3386" t="str">
            <v>SPDA-FUZ-050</v>
          </cell>
          <cell r="B3386" t="str">
            <v>FUZÍVEL DIAZED RETAR. 063A</v>
          </cell>
          <cell r="C3386" t="str">
            <v>UN</v>
          </cell>
          <cell r="D3386" t="str">
            <v>3,00</v>
          </cell>
        </row>
        <row r="3387">
          <cell r="A3387" t="str">
            <v>SPDA-MAS-005</v>
          </cell>
          <cell r="B3387" t="str">
            <v>MASTRO SIMPLES DE FERRO GALVANIZADO PARA PÁRA-RAIOS, ALTURA DE 3 M, Ø 40 MM (1 1/2") OU 50 MM (2"), COMPLETO</v>
          </cell>
          <cell r="C3387" t="str">
            <v>UN</v>
          </cell>
          <cell r="D3387" t="str">
            <v>315,26</v>
          </cell>
        </row>
        <row r="3388">
          <cell r="A3388" t="str">
            <v>SPDA-PAR-005</v>
          </cell>
          <cell r="B3388" t="str">
            <v>PARAFUSO DE FENDA EM AÇO INOX COM PORCA E ARRUELA DE ¼</v>
          </cell>
          <cell r="C3388" t="str">
            <v>UN</v>
          </cell>
          <cell r="D3388" t="str">
            <v>0,35</v>
          </cell>
        </row>
        <row r="3389">
          <cell r="A3389" t="str">
            <v>SPDA-PRE-005</v>
          </cell>
          <cell r="B3389" t="str">
            <v>PRESILHA PARA CABO DE COBRE SEÇÃO TRANSVERSAL 16 MM2</v>
          </cell>
          <cell r="C3389" t="str">
            <v>UN</v>
          </cell>
          <cell r="D3389" t="str">
            <v>0,39</v>
          </cell>
        </row>
        <row r="3390">
          <cell r="A3390" t="str">
            <v>SPDA-PRE-010</v>
          </cell>
          <cell r="B3390" t="str">
            <v>PRESILHA PARA CABO DE COBRE SEÇÃO TRANSVERSAL 35 MM2</v>
          </cell>
          <cell r="C3390" t="str">
            <v>UN</v>
          </cell>
          <cell r="D3390" t="str">
            <v>0,56</v>
          </cell>
        </row>
        <row r="3391">
          <cell r="A3391" t="str">
            <v>SPDA-PRF-005</v>
          </cell>
          <cell r="B3391" t="str">
            <v>PARA-RAIO DE LATAO CROMADO, COBRE CROMADO OU ACO INOXIDAVEL, TIPO FRANKLIN</v>
          </cell>
          <cell r="C3391" t="str">
            <v>UN</v>
          </cell>
          <cell r="D3391" t="str">
            <v>31,46</v>
          </cell>
        </row>
        <row r="3392">
          <cell r="A3392" t="str">
            <v>SPDA-PRO-005</v>
          </cell>
          <cell r="B3392" t="str">
            <v>PROTEÇÃO DA CORDOALHA DO PÁRA-RAIO COM TUBO DE PVC RÍGIDO, Ø 50 MM (2"), COMPRIMENTO 3,00 M</v>
          </cell>
          <cell r="C3392" t="str">
            <v>UN</v>
          </cell>
          <cell r="D3392" t="str">
            <v>53,57</v>
          </cell>
        </row>
        <row r="3393">
          <cell r="A3393" t="str">
            <v>SPDA-SOL-005</v>
          </cell>
          <cell r="B3393" t="str">
            <v>SOLDA EXOTÉRMICA MOLDE SCI-50-3</v>
          </cell>
          <cell r="C3393" t="str">
            <v>UN</v>
          </cell>
          <cell r="D3393" t="str">
            <v>113,53</v>
          </cell>
        </row>
        <row r="3394">
          <cell r="A3394" t="str">
            <v>SPDA-SOL-010</v>
          </cell>
          <cell r="B3394" t="str">
            <v>SOLDA EXOTÉRMICA CARTUCHO N° 90</v>
          </cell>
          <cell r="C3394" t="str">
            <v>UN</v>
          </cell>
          <cell r="D3394" t="str">
            <v>14,72</v>
          </cell>
        </row>
        <row r="3395">
          <cell r="A3395" t="str">
            <v>SPDA-SOL-015</v>
          </cell>
          <cell r="B3395" t="str">
            <v>SOLDA EXOTÉRMICA ALICATE Z-201</v>
          </cell>
          <cell r="C3395" t="str">
            <v>UN</v>
          </cell>
          <cell r="D3395" t="str">
            <v>74,48</v>
          </cell>
        </row>
        <row r="3396">
          <cell r="A3396" t="str">
            <v>SPDA-TER-005</v>
          </cell>
          <cell r="B3396" t="str">
            <v>TERMINAL DE COMPRESSAO</v>
          </cell>
          <cell r="C3396" t="str">
            <v>UN</v>
          </cell>
          <cell r="D3396" t="str">
            <v>3,38</v>
          </cell>
        </row>
        <row r="3397">
          <cell r="A3397" t="str">
            <v>SPDA-TER-010</v>
          </cell>
          <cell r="B3397" t="str">
            <v>TERMINAL AÉREO H = 25 CM, D = 3/8"</v>
          </cell>
          <cell r="C3397" t="str">
            <v>UN</v>
          </cell>
          <cell r="D3397" t="str">
            <v>5,58</v>
          </cell>
        </row>
        <row r="3398">
          <cell r="A3398" t="str">
            <v>SPDA-TER-015</v>
          </cell>
          <cell r="B3398" t="str">
            <v>TERMINAL A COMPRESSAO EM COBRE ESTANHADO PARA CABO 2,5 MM2</v>
          </cell>
          <cell r="C3398" t="str">
            <v>UN</v>
          </cell>
          <cell r="D3398" t="str">
            <v>2,09</v>
          </cell>
        </row>
        <row r="3399">
          <cell r="A3399" t="str">
            <v>SPDA-TER-045</v>
          </cell>
          <cell r="B3399" t="str">
            <v>TERMINAL A COMPRESSAO EM COBRE ESTANHADO PARA CABO 35 MM2</v>
          </cell>
          <cell r="C3399" t="str">
            <v>UN</v>
          </cell>
          <cell r="D3399" t="str">
            <v>6,19</v>
          </cell>
        </row>
        <row r="3400">
          <cell r="A3400" t="str">
            <v>SPDA-TER-050</v>
          </cell>
          <cell r="B3400" t="str">
            <v>TERMINAL A COMPRESSAO EM COBRE ESTANHADO PARA CABO 50 MM2</v>
          </cell>
          <cell r="C3400" t="str">
            <v>UN</v>
          </cell>
          <cell r="D3400" t="str">
            <v>8,41</v>
          </cell>
        </row>
        <row r="3401">
          <cell r="A3401" t="str">
            <v>SPDA-VLC-005</v>
          </cell>
          <cell r="B3401" t="str">
            <v>VLC SLIM CLASSE 1 275V 12,5/60kA</v>
          </cell>
          <cell r="C3401" t="str">
            <v>UN</v>
          </cell>
          <cell r="D3401" t="str">
            <v>178,34</v>
          </cell>
        </row>
        <row r="3403">
          <cell r="A3403" t="str">
            <v>TAX-001</v>
          </cell>
          <cell r="B3403" t="str">
            <v>TAXAS E EMOLUMENTOS</v>
          </cell>
        </row>
        <row r="3404">
          <cell r="A3404" t="str">
            <v>TAX-ART-005</v>
          </cell>
          <cell r="B3404" t="str">
            <v>TAXA DE ANOTAÇÃO DE RESPONSABILIDADE TÉCNICA (ART) - CONTRATOS ATÉ 6.500,00</v>
          </cell>
          <cell r="C3404" t="str">
            <v>TX</v>
          </cell>
          <cell r="D3404" t="str">
            <v>29,00</v>
          </cell>
        </row>
        <row r="3405">
          <cell r="A3405" t="str">
            <v>TAX-ART-010</v>
          </cell>
          <cell r="B3405" t="str">
            <v>TAXA DE ANOTAÇÃO DE RESPONSABILIDADE TÉCNICA (ART) - CONTRATOS DE 6.500,01 A 12.501,00</v>
          </cell>
          <cell r="C3405" t="str">
            <v>TX</v>
          </cell>
          <cell r="D3405" t="str">
            <v>76,00</v>
          </cell>
        </row>
        <row r="3406">
          <cell r="A3406" t="str">
            <v>TAX-ART-015</v>
          </cell>
          <cell r="B3406" t="str">
            <v>TAXA DE ANOTAÇÃO DE RESPONSABILIDADE TÉCNICA (ART) - CONTRATOS DE 12.501,01 A 25.500,00</v>
          </cell>
          <cell r="C3406" t="str">
            <v>TX</v>
          </cell>
          <cell r="D3406" t="str">
            <v>152,00</v>
          </cell>
        </row>
        <row r="3407">
          <cell r="A3407" t="str">
            <v>TAX-ART-020</v>
          </cell>
          <cell r="B3407" t="str">
            <v>TAXA DE ANOTAÇÃO DE RESPONSABILIDADE TÉCNICA (ART) - CONTRATOS DE 25.500,01 A 44.500,00</v>
          </cell>
          <cell r="C3407" t="str">
            <v>TX</v>
          </cell>
          <cell r="D3407" t="str">
            <v>228,00</v>
          </cell>
        </row>
        <row r="3408">
          <cell r="A3408" t="str">
            <v>TAX-ART-025</v>
          </cell>
          <cell r="B3408" t="str">
            <v>TAXA DE ANOTAÇÃO DE RESPONSABILIDADE TÉCNICA (ART) - CONTRATOS DE 44.500,01 A 66.500,00</v>
          </cell>
          <cell r="C3408" t="str">
            <v>TX</v>
          </cell>
          <cell r="D3408" t="str">
            <v>304,00</v>
          </cell>
        </row>
        <row r="3409">
          <cell r="A3409" t="str">
            <v>TAX-ART-030</v>
          </cell>
          <cell r="B3409" t="str">
            <v>TAXA DE ANOTAÇÃO DE RESPONSABILIDADE TÉCNICA (ART) - CONTRATOS DE 66.500,01 A 83.000,00</v>
          </cell>
          <cell r="C3409" t="str">
            <v>TX</v>
          </cell>
          <cell r="D3409" t="str">
            <v>362,00</v>
          </cell>
        </row>
        <row r="3410">
          <cell r="A3410" t="str">
            <v>TAX-ART-035</v>
          </cell>
          <cell r="B3410" t="str">
            <v>TAXA DE ANOTAÇÃO DE RESPONSABILIDADE TÉCNICA (ART) - CONTRATOS DE 83.000,01 A 104.000,00</v>
          </cell>
          <cell r="C3410" t="str">
            <v>TX</v>
          </cell>
          <cell r="D3410" t="str">
            <v>438,00</v>
          </cell>
        </row>
        <row r="3411">
          <cell r="A3411" t="str">
            <v>TAX-ART-040</v>
          </cell>
          <cell r="B3411" t="str">
            <v>TAXA DE ANOTAÇÃO DE RESPONSABILIDADE TÉCNICA (ART) - CONTRATOS ACIMA DE 104.000,01</v>
          </cell>
          <cell r="C3411" t="str">
            <v>TX</v>
          </cell>
          <cell r="D3411" t="str">
            <v>475,00</v>
          </cell>
        </row>
        <row r="3412">
          <cell r="A3412" t="str">
            <v>TAX-ART-045</v>
          </cell>
          <cell r="B3412" t="str">
            <v>ART COMPLEMENTARES</v>
          </cell>
          <cell r="C3412" t="str">
            <v>TX</v>
          </cell>
          <cell r="D3412" t="str">
            <v>29,00</v>
          </cell>
        </row>
        <row r="3414">
          <cell r="A3414" t="str">
            <v>TER-001</v>
          </cell>
          <cell r="B3414" t="str">
            <v>TERRAPLENAGEM / TRABALHOS EM TERRA (PARA IMPLANTAÇÃO DE OBRAS DE EDIFICAÇÃO)</v>
          </cell>
        </row>
        <row r="3415">
          <cell r="A3415" t="str">
            <v>TER-API-005</v>
          </cell>
          <cell r="B3415" t="str">
            <v>APILOAMENTO DO FUNDO DE VALAS COM SOQUETE</v>
          </cell>
          <cell r="C3415" t="str">
            <v>M2</v>
          </cell>
          <cell r="D3415" t="str">
            <v>8,22</v>
          </cell>
        </row>
        <row r="3416">
          <cell r="A3416" t="str">
            <v>TER-API-010</v>
          </cell>
          <cell r="B3416" t="str">
            <v>APILOAMENTO DO FUNDO DE VALAS COM PLACA</v>
          </cell>
          <cell r="C3416" t="str">
            <v>M2</v>
          </cell>
          <cell r="D3416" t="str">
            <v>4,22</v>
          </cell>
        </row>
        <row r="3417">
          <cell r="A3417" t="str">
            <v>TER-ATE-005</v>
          </cell>
          <cell r="B3417" t="str">
            <v>ATERRO COMPACTADO COM ROLO VIBRATÓRIO SEM GRAU DE COMPACTAÇÃO</v>
          </cell>
          <cell r="C3417" t="str">
            <v>M3</v>
          </cell>
          <cell r="D3417" t="str">
            <v>1,04</v>
          </cell>
        </row>
        <row r="3418">
          <cell r="A3418" t="str">
            <v>TER-ATE-010</v>
          </cell>
          <cell r="B3418" t="str">
            <v>ATERRO COMPACTADO COM PLACA VIBRATÓRIA</v>
          </cell>
          <cell r="C3418" t="str">
            <v>M3</v>
          </cell>
          <cell r="D3418" t="str">
            <v>16,92</v>
          </cell>
        </row>
        <row r="3419">
          <cell r="A3419" t="str">
            <v>TER-ATE-015</v>
          </cell>
          <cell r="B3419" t="str">
            <v>ATERRO COMPACTADO MANUAL, COM SOQUETE</v>
          </cell>
          <cell r="C3419" t="str">
            <v>M3</v>
          </cell>
          <cell r="D3419" t="str">
            <v>24,31</v>
          </cell>
        </row>
        <row r="3420">
          <cell r="A3420" t="str">
            <v>TER-ATE-020</v>
          </cell>
          <cell r="B3420" t="str">
            <v>ATERRO COMPACTADO COM ROLO VIBRATÓRIO A 95% DO P.N.</v>
          </cell>
          <cell r="C3420" t="str">
            <v>M3</v>
          </cell>
          <cell r="D3420" t="str">
            <v>1,14</v>
          </cell>
        </row>
        <row r="3421">
          <cell r="A3421" t="str">
            <v>TER-COM-005</v>
          </cell>
          <cell r="B3421" t="str">
            <v>COMPACTAÇÃO DE VALAS OU ÁREAS, MANUALMENTE A 95% DO PN, COM PLACA VIBRATÓRIA</v>
          </cell>
          <cell r="C3421" t="str">
            <v>M3</v>
          </cell>
          <cell r="D3421" t="str">
            <v>20,53</v>
          </cell>
        </row>
        <row r="3422">
          <cell r="A3422" t="str">
            <v>TER-COR-005</v>
          </cell>
          <cell r="B3422" t="str">
            <v>CORTE E DESATERRO PARA REGULARIZAÇÃO E ARRASTAMENTO NIVELADO A CURTA DISTÂNCIA COM LÂMINA</v>
          </cell>
          <cell r="C3422" t="str">
            <v>M3</v>
          </cell>
          <cell r="D3422" t="str">
            <v>1,96</v>
          </cell>
        </row>
        <row r="3423">
          <cell r="A3423" t="str">
            <v>TER-ECR-005</v>
          </cell>
          <cell r="B3423" t="str">
            <v>ESCORAMENTO DE VALA TIPO CONTÍNUO EMPREGANDO PRANCHAS E LONGARINAS DE PEROBA</v>
          </cell>
          <cell r="C3423" t="str">
            <v>M2</v>
          </cell>
          <cell r="D3423" t="str">
            <v>55,28</v>
          </cell>
        </row>
        <row r="3424">
          <cell r="A3424" t="str">
            <v>TER-ECR-010</v>
          </cell>
          <cell r="B3424" t="str">
            <v>ESCORAMENTO DE VALA TIPO DESCONTÍNUO EMPREGANDO PRANCHAS E LONGARINAS DE PEROBA</v>
          </cell>
          <cell r="C3424" t="str">
            <v>M2</v>
          </cell>
          <cell r="D3424" t="str">
            <v>29,61</v>
          </cell>
        </row>
        <row r="3425">
          <cell r="A3425" t="str">
            <v>TER-ESC-005</v>
          </cell>
          <cell r="B3425" t="str">
            <v>ESCAVAÇÃO MECÂNICA COM TRATOR, INCLUSIVE TRANSPORTE ATÉ 50 M EM MATERIAL DE 1ª CATEGORIA</v>
          </cell>
          <cell r="C3425" t="str">
            <v>M3</v>
          </cell>
          <cell r="D3425" t="str">
            <v>2,11</v>
          </cell>
        </row>
        <row r="3426">
          <cell r="A3426" t="str">
            <v>TER-ESC-010</v>
          </cell>
          <cell r="B3426" t="str">
            <v>ESCAVAÇÃO MECÂNICA COM TRATOR, INCLUSIVE TRANSPORTE ATÉ 50 M EM MATERIAL DE 2ª CATEGORIA</v>
          </cell>
          <cell r="C3426" t="str">
            <v>M3</v>
          </cell>
          <cell r="D3426" t="str">
            <v>2,99</v>
          </cell>
        </row>
        <row r="3427">
          <cell r="A3427" t="str">
            <v>TER-ESC-015</v>
          </cell>
          <cell r="B3427" t="str">
            <v>ESCAVAÇÃO E CARGA MECANIZADA EM MATERIAL DE 1ª CATEGORIA</v>
          </cell>
          <cell r="C3427" t="str">
            <v>M3</v>
          </cell>
          <cell r="D3427" t="str">
            <v>2,68</v>
          </cell>
        </row>
        <row r="3428">
          <cell r="A3428" t="str">
            <v>TER-ESC-020</v>
          </cell>
          <cell r="B3428" t="str">
            <v>ESCAVAÇÃO E CARGA MECANIZADA EM MATERIAL DE 2ª CATEGORIA</v>
          </cell>
          <cell r="C3428" t="str">
            <v>M3</v>
          </cell>
          <cell r="D3428" t="str">
            <v>3,58</v>
          </cell>
        </row>
        <row r="3429">
          <cell r="A3429" t="str">
            <v>TER-ESC-025</v>
          </cell>
          <cell r="B3429" t="str">
            <v>ESCAVAÇÃO E CARGA MECANIZADA EM MATERIAL DE 3ª CATEGORIA COM UTILIZAÇÃO DE EXPLOSIVOS</v>
          </cell>
          <cell r="C3429" t="str">
            <v>M3</v>
          </cell>
          <cell r="D3429" t="str">
            <v>70,00</v>
          </cell>
        </row>
        <row r="3430">
          <cell r="A3430" t="str">
            <v>TER-ESC-030</v>
          </cell>
          <cell r="B3430" t="str">
            <v>ESCAVAÇÃO E CARGA MECANIZADA EM MATERIAL DE 3ª CATEGORIA COM UTILIZAÇÃO DE EQUIPAMENTO A AR COMPRIMIDO</v>
          </cell>
          <cell r="C3430" t="str">
            <v>M3</v>
          </cell>
          <cell r="D3430" t="str">
            <v>95,00</v>
          </cell>
        </row>
        <row r="3431">
          <cell r="A3431" t="str">
            <v>TER-ESC-035</v>
          </cell>
          <cell r="B3431" t="str">
            <v>ESCAVAÇÃO MANUAL DE VALAS H &lt;= 1,50 M</v>
          </cell>
          <cell r="C3431" t="str">
            <v>M3</v>
          </cell>
          <cell r="D3431" t="str">
            <v>24,31</v>
          </cell>
        </row>
        <row r="3432">
          <cell r="A3432" t="str">
            <v>TER-ESC-040</v>
          </cell>
          <cell r="B3432" t="str">
            <v>ESCAVAÇÃO MANUAL DE VALAS 1,50 M &lt; H &lt;= 3,00 M</v>
          </cell>
          <cell r="C3432" t="str">
            <v>M3</v>
          </cell>
          <cell r="D3432" t="str">
            <v>32,18</v>
          </cell>
        </row>
        <row r="3433">
          <cell r="A3433" t="str">
            <v>TER-ESC-045</v>
          </cell>
          <cell r="B3433" t="str">
            <v>ESCAVAÇÃO MANUAL DE VALAS 3,00 M &lt; H &lt;= 5,00 M</v>
          </cell>
          <cell r="C3433" t="str">
            <v>M3</v>
          </cell>
          <cell r="D3433" t="str">
            <v>42,90</v>
          </cell>
        </row>
        <row r="3434">
          <cell r="A3434" t="str">
            <v>TER-ESC-050</v>
          </cell>
          <cell r="B3434" t="str">
            <v>ESCAVAÇÃO MANUAL DE TERRA (DESATERRO MANUAL)</v>
          </cell>
          <cell r="C3434" t="str">
            <v>M3</v>
          </cell>
          <cell r="D3434" t="str">
            <v>14,30</v>
          </cell>
        </row>
        <row r="3435">
          <cell r="A3435" t="str">
            <v>TER-ESC-055</v>
          </cell>
          <cell r="B3435" t="str">
            <v>ESCAVAÇÃO MECÂNICA DE VALAS COM DESCARGA LATERAL H &lt;= 1,50 M</v>
          </cell>
          <cell r="C3435" t="str">
            <v>M3</v>
          </cell>
          <cell r="D3435" t="str">
            <v>3,55</v>
          </cell>
        </row>
        <row r="3436">
          <cell r="A3436" t="str">
            <v>TER-ESC-060</v>
          </cell>
          <cell r="B3436" t="str">
            <v>ESCAVAÇÃO MECÂNICA DE VALAS COM DESCARGA LATERAL 1,50 M &lt; H &lt;= 3,00 M</v>
          </cell>
          <cell r="C3436" t="str">
            <v>M3</v>
          </cell>
          <cell r="D3436" t="str">
            <v>4,25</v>
          </cell>
        </row>
        <row r="3437">
          <cell r="A3437" t="str">
            <v>TER-ESC-065</v>
          </cell>
          <cell r="B3437" t="str">
            <v>ESCAVAÇÃO MECÂNICA DE VALAS COM DESCARGA LATERAL 3,00 M &lt; H &lt;= 5,00 M</v>
          </cell>
          <cell r="C3437" t="str">
            <v>M3</v>
          </cell>
          <cell r="D3437" t="str">
            <v>5,32</v>
          </cell>
        </row>
        <row r="3438">
          <cell r="A3438" t="str">
            <v>TER-ESC-070</v>
          </cell>
          <cell r="B3438" t="str">
            <v>ESCAVAÇÃO MECÂNICA DE VALAS COM DESCARGA LATERAL H &gt; 5,00 M</v>
          </cell>
          <cell r="C3438" t="str">
            <v>M3</v>
          </cell>
          <cell r="D3438" t="str">
            <v>6,38</v>
          </cell>
        </row>
        <row r="3439">
          <cell r="A3439" t="str">
            <v>TER-ESC-075</v>
          </cell>
          <cell r="B3439" t="str">
            <v>ESCAVAÇÃO MECÂNICA DE VALAS COM DESCARGA SOBRE CAMINHÃO H &lt;= 1,50 M</v>
          </cell>
          <cell r="C3439" t="str">
            <v>M3</v>
          </cell>
          <cell r="D3439" t="str">
            <v>2,87</v>
          </cell>
        </row>
        <row r="3440">
          <cell r="A3440" t="str">
            <v>TER-ESC-080</v>
          </cell>
          <cell r="B3440" t="str">
            <v>ESCAVAÇÃO MECÂNICA DE VALAS COM DESCARGA SOBRE CAMINHÃO 1,50 M &lt; H &lt;= 3,00 M</v>
          </cell>
          <cell r="C3440" t="str">
            <v>M3</v>
          </cell>
          <cell r="D3440" t="str">
            <v>3,40</v>
          </cell>
        </row>
        <row r="3441">
          <cell r="A3441" t="str">
            <v>TER-ESC-085</v>
          </cell>
          <cell r="B3441" t="str">
            <v>ESCAVAÇÃO MECÂNICA DE VALAS COM DESCARGA SOBRE CAMINHÃO 3,00 M &lt; H &lt;= 5,00 M</v>
          </cell>
          <cell r="C3441" t="str">
            <v>M3</v>
          </cell>
          <cell r="D3441" t="str">
            <v>4,25</v>
          </cell>
        </row>
        <row r="3442">
          <cell r="A3442" t="str">
            <v>TER-ESC-090</v>
          </cell>
          <cell r="B3442" t="str">
            <v>ESCAVAÇÃO MECÂNICA DE VALAS COM DESCARGA SOBRE CAMINHÃO H &gt; 5,00 M</v>
          </cell>
          <cell r="C3442" t="str">
            <v>M3</v>
          </cell>
          <cell r="D3442" t="str">
            <v>5,10</v>
          </cell>
        </row>
        <row r="3443">
          <cell r="A3443" t="str">
            <v>TER-ESC-095</v>
          </cell>
          <cell r="B3443" t="str">
            <v>ESCAVAÇÃO MECÂNICA EM SOLO MOLE COM DESCARGA DIRETA SOBRE CAMINHÃO</v>
          </cell>
          <cell r="C3443" t="str">
            <v>M3</v>
          </cell>
          <cell r="D3443" t="str">
            <v>5,32</v>
          </cell>
        </row>
        <row r="3444">
          <cell r="A3444" t="str">
            <v>TER-ESC-100</v>
          </cell>
          <cell r="B3444" t="str">
            <v>ESCAVAÇÃO E CARGA MECANIZADA DE VALA EM MATERIAL DE 3ª CATEGORIA COM UTILIZAÇÃO DE EXPLOSIVO</v>
          </cell>
          <cell r="C3444" t="str">
            <v>M3</v>
          </cell>
          <cell r="D3444" t="str">
            <v>86,10</v>
          </cell>
        </row>
        <row r="3445">
          <cell r="A3445" t="str">
            <v>TER-ESC-105</v>
          </cell>
          <cell r="B3445" t="str">
            <v>ESCAVAÇÃO E CARGA MECANIZADA DE VALA EM MATERIAL DE 3ª CATEGORIA COM UTILIZAÇÃO DE EQUIPAMENTO A AR COMPRIMIDO</v>
          </cell>
          <cell r="C3445" t="str">
            <v>M3</v>
          </cell>
          <cell r="D3445" t="str">
            <v>100,00</v>
          </cell>
        </row>
        <row r="3446">
          <cell r="A3446" t="str">
            <v>TER-ESG-005</v>
          </cell>
          <cell r="B3446" t="str">
            <v>ESGOTAMENTO COM BOMBA ELÉTRICA DE IMERSÃO POTÊNCIA 1,2 KW, ATÉ 8,00 M DE PROFUNDIDADE</v>
          </cell>
          <cell r="C3446" t="str">
            <v>M3</v>
          </cell>
          <cell r="D3446" t="str">
            <v>0,31</v>
          </cell>
        </row>
        <row r="3447">
          <cell r="A3447" t="str">
            <v>TER-ESG-010</v>
          </cell>
          <cell r="B3447" t="str">
            <v>ESGOTAMENTO COM BOMBA ELÉTRICA DE IMERSÃO POTÊNCIA 2,7 KW, ATÉ 8,00 M DE PROFUNDIDADE</v>
          </cell>
          <cell r="C3447" t="str">
            <v>M3</v>
          </cell>
          <cell r="D3447" t="str">
            <v>0,19</v>
          </cell>
        </row>
        <row r="3448">
          <cell r="A3448" t="str">
            <v>TER-REA-005</v>
          </cell>
          <cell r="B3448" t="str">
            <v>REATERRO MANUAL DE VALA</v>
          </cell>
          <cell r="C3448" t="str">
            <v>M3</v>
          </cell>
          <cell r="D3448" t="str">
            <v>24,31</v>
          </cell>
        </row>
        <row r="3449">
          <cell r="A3449" t="str">
            <v>TER-REA-010</v>
          </cell>
          <cell r="B3449" t="str">
            <v>REATERRO COMPACTADO DE VALA COM EQUIPAMENTO PLACA VIBRATÓRIA</v>
          </cell>
          <cell r="C3449" t="str">
            <v>M3</v>
          </cell>
          <cell r="D3449" t="str">
            <v>16,92</v>
          </cell>
        </row>
        <row r="3450">
          <cell r="A3450" t="str">
            <v>TER-REG-005</v>
          </cell>
          <cell r="B3450" t="str">
            <v>REGULARIZAÇÃO E COMPACTAÇÃO DE TERRENO MANUAL, COM SOQUETE</v>
          </cell>
          <cell r="C3450" t="str">
            <v>M2</v>
          </cell>
          <cell r="D3450" t="str">
            <v>3,52</v>
          </cell>
        </row>
        <row r="3451">
          <cell r="A3451" t="str">
            <v>TER-REG-010</v>
          </cell>
          <cell r="B3451" t="str">
            <v>REGULARIZAÇÃO E COMPACTAÇÃO DE TERRENO COM PLACA VIBRATÓRIA</v>
          </cell>
          <cell r="C3451" t="str">
            <v>M2</v>
          </cell>
          <cell r="D3451" t="str">
            <v>1,72</v>
          </cell>
        </row>
        <row r="3452">
          <cell r="A3452" t="str">
            <v>TER-REG-015</v>
          </cell>
          <cell r="B3452" t="str">
            <v>REGULARIZAÇÃO E COMPACTAÇÃO DE TERRENO COM ROLO VIBRATÓRIO</v>
          </cell>
          <cell r="C3452" t="str">
            <v>M2</v>
          </cell>
          <cell r="D3452" t="str">
            <v>1,19</v>
          </cell>
        </row>
        <row r="3454">
          <cell r="A3454" t="str">
            <v>TRA-001</v>
          </cell>
          <cell r="B3454" t="str">
            <v>TRANSPORTES (PARA IMPLANTAÇÃO DE OBRAS DE EDIFICAÇÃO)</v>
          </cell>
        </row>
        <row r="3455">
          <cell r="A3455" t="str">
            <v>TRA-CAÇ-015</v>
          </cell>
          <cell r="B3455" t="str">
            <v>TRANSPORTE DE MATERIAL DEMOLIDO EM CAÇAMBA</v>
          </cell>
          <cell r="C3455" t="str">
            <v>M3</v>
          </cell>
          <cell r="D3455" t="str">
            <v>18,00</v>
          </cell>
        </row>
        <row r="3456">
          <cell r="A3456" t="str">
            <v>TRA-CAÇ-016</v>
          </cell>
          <cell r="B3456" t="str">
            <v>TRANSPORTE DE MATERIAL DEMOLIDO EM CAÇAMBA (Município: Belo Horizonte)</v>
          </cell>
          <cell r="C3456" t="str">
            <v>M3</v>
          </cell>
          <cell r="D3456" t="str">
            <v>50,00</v>
          </cell>
        </row>
        <row r="3457">
          <cell r="A3457" t="str">
            <v>TRA-CAM-005</v>
          </cell>
          <cell r="B3457" t="str">
            <v>TRANSPORTE DE MATERIAL DE QUALQUER NATUREZA EM CAMINHÃO DMT &lt;= 1 KM (DENTRO DO PERÍMETRO URBANO)</v>
          </cell>
          <cell r="C3457" t="str">
            <v>M3</v>
          </cell>
          <cell r="D3457" t="str">
            <v>2,14</v>
          </cell>
        </row>
        <row r="3458">
          <cell r="A3458" t="str">
            <v>TRA-CAM-010</v>
          </cell>
          <cell r="B3458" t="str">
            <v>TRANSPORTE DE MATERIAL DE QUALQUER NATUREZA EM CAMINHÃO 1 KM &lt; DMT &lt;= 2 KM (DENTRO DO PERÍMETRO URBANO)</v>
          </cell>
          <cell r="C3458" t="str">
            <v>M3</v>
          </cell>
          <cell r="D3458" t="str">
            <v>3,64</v>
          </cell>
        </row>
        <row r="3459">
          <cell r="A3459" t="str">
            <v>TRA-CAM-015</v>
          </cell>
          <cell r="B3459" t="str">
            <v>TRANSPORTE DE MATERIAL DE QUALQUER NATUREZA EM CAMINHÃO 2 KM &lt; DMT &lt;= 5 KM (DENTRO DO PERÍMETRO URBANO)</v>
          </cell>
          <cell r="C3459" t="str">
            <v>M3KM</v>
          </cell>
          <cell r="D3459" t="str">
            <v>1,07</v>
          </cell>
        </row>
        <row r="3460">
          <cell r="A3460" t="str">
            <v>TRA-CAM-020</v>
          </cell>
          <cell r="B3460" t="str">
            <v>TRANSPORTE DE MATERIAL DE QUALQUER NATUREZA EM CAMINHÃO DMT &gt; 5 KM (DENTRO DO PERÍMETRO URBANO)</v>
          </cell>
          <cell r="C3460" t="str">
            <v>M3KM</v>
          </cell>
          <cell r="D3460" t="str">
            <v>1,03</v>
          </cell>
        </row>
        <row r="3461">
          <cell r="A3461" t="str">
            <v>TRA-CAR-005</v>
          </cell>
          <cell r="B3461" t="str">
            <v>CARGA DE MATERIAL DE QUALQUER NATUREZA SOBRE CAMINHÃO - MANUAL</v>
          </cell>
          <cell r="C3461" t="str">
            <v>M3</v>
          </cell>
          <cell r="D3461" t="str">
            <v>14,30</v>
          </cell>
        </row>
        <row r="3462">
          <cell r="A3462" t="str">
            <v>TRA-CAR-010</v>
          </cell>
          <cell r="B3462" t="str">
            <v>CARGA DE MATERIAL DE QUALQUER NATUREZA SOBRE CAMINHÃO - MECÂNICA</v>
          </cell>
          <cell r="C3462" t="str">
            <v>M3</v>
          </cell>
          <cell r="D3462" t="str">
            <v>1,11</v>
          </cell>
        </row>
        <row r="3463">
          <cell r="A3463" t="str">
            <v>TRA-MAO-005</v>
          </cell>
          <cell r="B3463" t="str">
            <v>TRANSPORTE DE MATERIAL DE QUALQUER NATUREZA CARRINHO DE MÃO DMT &lt;= 50 M</v>
          </cell>
          <cell r="C3463" t="str">
            <v>M3</v>
          </cell>
          <cell r="D3463" t="str">
            <v>14,30</v>
          </cell>
        </row>
        <row r="3464">
          <cell r="A3464" t="str">
            <v>TRA-MAO-010</v>
          </cell>
          <cell r="B3464" t="str">
            <v>TRANSPORTE DE MATERIAL DE QUALQUER NATUREZA CARRINHO DE MÃO 50 M &lt; DMT &lt;= 100 M</v>
          </cell>
          <cell r="C3464" t="str">
            <v>M3</v>
          </cell>
          <cell r="D3464" t="str">
            <v>21,45</v>
          </cell>
        </row>
        <row r="3466">
          <cell r="A3466" t="str">
            <v>URB-001</v>
          </cell>
          <cell r="B3466" t="str">
            <v>URBANIZAÇÃO E OBRAS COMPLEMENTARES</v>
          </cell>
        </row>
        <row r="3467">
          <cell r="A3467" t="str">
            <v>URB-COR-005</v>
          </cell>
          <cell r="B3467" t="str">
            <v>CORDÃO DE CONCRETO PRÉ-MOLDADO BOLEADO 10 X 10 CM</v>
          </cell>
          <cell r="C3467" t="str">
            <v>M</v>
          </cell>
          <cell r="D3467" t="str">
            <v>14,27</v>
          </cell>
        </row>
        <row r="3468">
          <cell r="A3468" t="str">
            <v>URB-DRE-005</v>
          </cell>
          <cell r="B3468" t="str">
            <v>FORNECIMENTO E LANÇAMENTO DE BRITA EM DRENO E PÁTIO</v>
          </cell>
          <cell r="C3468" t="str">
            <v>M3</v>
          </cell>
          <cell r="D3468" t="str">
            <v>53,87</v>
          </cell>
        </row>
        <row r="3469">
          <cell r="A3469" t="str">
            <v>URB-DRE-010</v>
          </cell>
          <cell r="B3469" t="str">
            <v>FORNECIMENTO E LANÇAMENTO DE AREIA EM DRENO E PÁTIO</v>
          </cell>
          <cell r="C3469" t="str">
            <v>M3</v>
          </cell>
          <cell r="D3469" t="str">
            <v>53,74</v>
          </cell>
        </row>
        <row r="3470">
          <cell r="A3470" t="str">
            <v>URB-DRE-015</v>
          </cell>
          <cell r="B3470" t="str">
            <v>FORNECIMENTO E LANÇAMENTO DE CASCALHO EM DRENO E PÁTIO</v>
          </cell>
          <cell r="C3470" t="str">
            <v>M3</v>
          </cell>
          <cell r="D3470" t="str">
            <v>44,98</v>
          </cell>
        </row>
        <row r="3471">
          <cell r="A3471" t="str">
            <v>URB-MFC-005</v>
          </cell>
          <cell r="B3471" t="str">
            <v>MEIO-FIO DE CONCRETO PRÉ-MOLDADO TIPO A - (12 X 16,7 X 35) CM, INCLUSIVE ESCAVAÇÃO E REATERRO</v>
          </cell>
          <cell r="C3471" t="str">
            <v>M</v>
          </cell>
          <cell r="D3471" t="str">
            <v>26,92</v>
          </cell>
        </row>
        <row r="3472">
          <cell r="A3472" t="str">
            <v>URB-MFC-010</v>
          </cell>
          <cell r="B3472" t="str">
            <v>MEIO-FIO DE CONCRETO PRÉ-MOLDADO TIPO B - (12 X 18 X 45) CM, INCLUSIVE ESCAVAÇÃO E REATERRO</v>
          </cell>
          <cell r="C3472" t="str">
            <v>M</v>
          </cell>
          <cell r="D3472" t="str">
            <v>28,01</v>
          </cell>
        </row>
        <row r="3473">
          <cell r="A3473" t="str">
            <v>URB-MFC-015</v>
          </cell>
          <cell r="B3473" t="str">
            <v>MEIO-FIO DE CONCRETO FUNDIDO "IN LOCO" 15 X 45 CM</v>
          </cell>
          <cell r="C3473" t="str">
            <v>M</v>
          </cell>
          <cell r="D3473" t="str">
            <v>54,67</v>
          </cell>
        </row>
        <row r="3474">
          <cell r="A3474" t="str">
            <v>URB-MFC-020</v>
          </cell>
          <cell r="B3474" t="str">
            <v>REMOÇÃO E REASSENTAMENTO DE MEIO-FIO PRÉ-MOLDADO DE CONCRETO COM REAPROVEITAMENTO</v>
          </cell>
          <cell r="C3474" t="str">
            <v>M</v>
          </cell>
          <cell r="D3474" t="str">
            <v>14,54</v>
          </cell>
        </row>
        <row r="3475">
          <cell r="A3475" t="str">
            <v>URB-MFG-005</v>
          </cell>
          <cell r="B3475" t="str">
            <v>REMOÇÃO E REASSENTAMENTO DE MEIO-FIO DE GNAISSE COM REAPROVEITAMENTO</v>
          </cell>
          <cell r="C3475" t="str">
            <v>M</v>
          </cell>
          <cell r="D3475" t="str">
            <v>21,57</v>
          </cell>
        </row>
        <row r="3476">
          <cell r="A3476" t="str">
            <v>URB-PAS-005</v>
          </cell>
          <cell r="B3476" t="str">
            <v>PASSEIOS DE CONCRETO E = 8 CM, FCK = 15 MPA PADRÃO PREFEITURA</v>
          </cell>
          <cell r="C3476" t="str">
            <v>M2</v>
          </cell>
          <cell r="D3476" t="str">
            <v>27,57</v>
          </cell>
        </row>
        <row r="3477">
          <cell r="A3477" t="str">
            <v>URB-PAS-006</v>
          </cell>
          <cell r="B3477" t="str">
            <v>PASSEIOS DE CONCRETO E = 6 CM, FCK = 10 MPA, JUNTA SECA</v>
          </cell>
          <cell r="C3477" t="str">
            <v>M2</v>
          </cell>
          <cell r="D3477" t="str">
            <v>23,39</v>
          </cell>
        </row>
        <row r="3478">
          <cell r="A3478" t="str">
            <v>URB-PAS-010</v>
          </cell>
          <cell r="B3478" t="str">
            <v>PASSEIO/PAVIMENTO ECOLÓGICO INTERTRAVADOS E = 6 CM, INCLUSIVE COLCHÃO DE AREIA E = 6 CM</v>
          </cell>
          <cell r="C3478" t="str">
            <v>M2</v>
          </cell>
          <cell r="D3478" t="str">
            <v>54,01</v>
          </cell>
        </row>
        <row r="3479">
          <cell r="A3479" t="str">
            <v>URB-PAS-015</v>
          </cell>
          <cell r="B3479" t="str">
            <v>LANÇAMENTO E ESPALHAMENTO DE SOLO EM ÁREA DE PASSEIO</v>
          </cell>
          <cell r="C3479" t="str">
            <v>M3</v>
          </cell>
          <cell r="D3479" t="str">
            <v>8,22</v>
          </cell>
        </row>
        <row r="3480">
          <cell r="A3480" t="str">
            <v>URB-RAM-005</v>
          </cell>
          <cell r="B3480" t="str">
            <v>RAMPA PARA ACESSO DE DEFICIENTE, EM CONCRETO SIMPLES FCK = 25 MPA, DESEMPENADA, COM PINTURA INDICATIVA, 02 DEMÃOS</v>
          </cell>
          <cell r="C3480" t="str">
            <v>UN</v>
          </cell>
          <cell r="D3480" t="str">
            <v>169,75</v>
          </cell>
        </row>
        <row r="3482">
          <cell r="A3482" t="str">
            <v>VID-001</v>
          </cell>
          <cell r="B3482" t="str">
            <v>VIDROS, ESPELHOS E ACESSÓRIOS</v>
          </cell>
        </row>
        <row r="3483">
          <cell r="A3483" t="str">
            <v>VID-ARA-005</v>
          </cell>
          <cell r="B3483" t="str">
            <v>VIDRO ARAMADO E = 7 MM, COLOCADO</v>
          </cell>
          <cell r="C3483" t="str">
            <v>M2</v>
          </cell>
          <cell r="D3483" t="str">
            <v>140,00</v>
          </cell>
        </row>
        <row r="3484">
          <cell r="A3484" t="str">
            <v>VID-ESP-005</v>
          </cell>
          <cell r="B3484" t="str">
            <v>ESPELHO (60 X 90) CM, E = 4 MM, COLOCADO COM PARAFUSO FINESSON</v>
          </cell>
          <cell r="C3484" t="str">
            <v>UN</v>
          </cell>
          <cell r="D3484" t="str">
            <v>220,00</v>
          </cell>
        </row>
        <row r="3485">
          <cell r="A3485" t="str">
            <v>VID-ESP-010</v>
          </cell>
          <cell r="B3485" t="str">
            <v>ESPELHO COM MOLDURA EM ALUMÍNIO PARA PNE (60 X 90)CM</v>
          </cell>
          <cell r="C3485" t="str">
            <v>UN</v>
          </cell>
          <cell r="D3485" t="str">
            <v>151,34</v>
          </cell>
        </row>
        <row r="3486">
          <cell r="A3486" t="str">
            <v>VID-ESP-015</v>
          </cell>
          <cell r="B3486" t="str">
            <v>ESPELHO (40 X 60) CM, E = 4 MM, COLOCADO COM PARAFUSO FINESSON</v>
          </cell>
          <cell r="C3486" t="str">
            <v>UN</v>
          </cell>
          <cell r="D3486" t="str">
            <v>68,90</v>
          </cell>
        </row>
        <row r="3487">
          <cell r="A3487" t="str">
            <v>VID-FAN-005</v>
          </cell>
          <cell r="B3487" t="str">
            <v>VIDRO COMUM FANTASIA E = 3 MM, MINI-BOREAL, COLOCADO</v>
          </cell>
          <cell r="C3487" t="str">
            <v>M2</v>
          </cell>
          <cell r="D3487" t="str">
            <v>33,24</v>
          </cell>
        </row>
        <row r="3488">
          <cell r="A3488" t="str">
            <v>VID-FAN-010</v>
          </cell>
          <cell r="B3488" t="str">
            <v>VIDRO COMUM FANTASIA E = 3/4 MM, COLOCADO</v>
          </cell>
          <cell r="C3488" t="str">
            <v>M2</v>
          </cell>
          <cell r="D3488" t="str">
            <v>32,76</v>
          </cell>
        </row>
        <row r="3489">
          <cell r="A3489" t="str">
            <v>VID-LIS-005</v>
          </cell>
          <cell r="B3489" t="str">
            <v>VIDRO COMUM LISO INCOLOR, E = 3 MM, COLOCADO</v>
          </cell>
          <cell r="C3489" t="str">
            <v>M2</v>
          </cell>
          <cell r="D3489" t="str">
            <v>37,00</v>
          </cell>
        </row>
        <row r="3490">
          <cell r="A3490" t="str">
            <v>VID-LIS-010</v>
          </cell>
          <cell r="B3490" t="str">
            <v>VIDRO COMUM LISO INCOLOR, E = 4 MM, COLOCADA</v>
          </cell>
          <cell r="C3490" t="str">
            <v>M2</v>
          </cell>
          <cell r="D3490" t="str">
            <v>45,00</v>
          </cell>
        </row>
        <row r="3491">
          <cell r="A3491" t="str">
            <v>VID-LIS-015</v>
          </cell>
          <cell r="B3491" t="str">
            <v>VIDRO COMUM LISO INCOLOR, E = 6 MM, COLOCADA</v>
          </cell>
          <cell r="C3491" t="str">
            <v>M2</v>
          </cell>
          <cell r="D3491" t="str">
            <v>50,00</v>
          </cell>
        </row>
        <row r="3492">
          <cell r="A3492" t="str">
            <v>VID-TEM-005</v>
          </cell>
          <cell r="B3492" t="str">
            <v>VIDRO TEMPERADO, COLOCADO EM CAIXILHO COM OU SEM BAGUETES, COM GAXETA DE NEOPRENE E = 6 MM</v>
          </cell>
          <cell r="C3492" t="str">
            <v>M2</v>
          </cell>
          <cell r="D3492" t="str">
            <v>158,51</v>
          </cell>
        </row>
        <row r="3493">
          <cell r="A3493" t="str">
            <v>VID-TEM-010</v>
          </cell>
          <cell r="B3493" t="str">
            <v>VIDRO TEMPERADO, COLOCADO EM CAIXILHO COM OU SEM BAGUETES, COM GAXETA DE NEOPRENE E = 8 MM</v>
          </cell>
          <cell r="C3493" t="str">
            <v>M2</v>
          </cell>
          <cell r="D3493" t="str">
            <v>196,93</v>
          </cell>
        </row>
        <row r="3494">
          <cell r="A3494" t="str">
            <v>VID-TEM-015</v>
          </cell>
          <cell r="B3494" t="str">
            <v>VIDRO TEMPERADO, COLOCADO EM CAIXILHO COM OU SEM BAGUETES, COM GAXETA DE NEOPRENE E = 10 MM</v>
          </cell>
          <cell r="C3494" t="str">
            <v>M2</v>
          </cell>
          <cell r="D3494" t="str">
            <v>226,40</v>
          </cell>
        </row>
      </sheetData>
      <sheetData sheetId="13"/>
      <sheetData sheetId="1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ituto Identif."/>
      <sheetName val="setop fev. 13"/>
      <sheetName val="Composições"/>
      <sheetName val="Cronograma"/>
      <sheetName val="Conclusão de Planilha"/>
      <sheetName val="ABC (2)"/>
      <sheetName val="ABC"/>
    </sheetNames>
    <sheetDataSet>
      <sheetData sheetId="0" refreshError="1"/>
      <sheetData sheetId="1" refreshError="1">
        <row r="2">
          <cell r="I2">
            <v>41366</v>
          </cell>
        </row>
        <row r="3">
          <cell r="A3" t="str">
            <v>Itens Estruturado Sintético</v>
          </cell>
        </row>
        <row r="4">
          <cell r="A4" t="str">
            <v>BASE:PREÇO SETOP - JANEIRO 2010 - REGIÃO:REGIÕES - USUÁRIO (FEVEREIRO/13)</v>
          </cell>
        </row>
        <row r="6">
          <cell r="A6" t="str">
            <v>CÓDIGO</v>
          </cell>
          <cell r="B6" t="str">
            <v>DESCRIÇÃO</v>
          </cell>
          <cell r="C6" t="str">
            <v>UNIDADE</v>
          </cell>
          <cell r="D6" t="str">
            <v>J E M</v>
          </cell>
          <cell r="E6" t="str">
            <v>CENTRAL</v>
          </cell>
          <cell r="F6" t="str">
            <v>LESTE</v>
          </cell>
          <cell r="G6" t="str">
            <v>NORTE</v>
          </cell>
          <cell r="H6" t="str">
            <v>SUL</v>
          </cell>
          <cell r="I6" t="str">
            <v>TRIANGULO</v>
          </cell>
        </row>
        <row r="7">
          <cell r="A7" t="str">
            <v>ABE-001</v>
          </cell>
          <cell r="B7" t="str">
            <v>ABERTURA DE POÇOS</v>
          </cell>
        </row>
        <row r="8">
          <cell r="A8" t="str">
            <v>ABE-FIL-005</v>
          </cell>
          <cell r="B8" t="str">
            <v>FILTROS ANAERÓBICOS COM DIÂMETRO 250 CM E PROFUNDIDADE ÚTIL DE 160 CM, INSTALADOS, INCLUSIVE BOTA FORA DE MATERIAL ESCAVADO</v>
          </cell>
          <cell r="C8" t="str">
            <v>UN</v>
          </cell>
          <cell r="D8">
            <v>3313.48</v>
          </cell>
          <cell r="E8">
            <v>3303.7</v>
          </cell>
          <cell r="F8">
            <v>3308.91</v>
          </cell>
          <cell r="G8">
            <v>3298.74</v>
          </cell>
          <cell r="H8">
            <v>3310.48</v>
          </cell>
          <cell r="I8">
            <v>3301.88</v>
          </cell>
        </row>
        <row r="9">
          <cell r="A9" t="str">
            <v>ABE-FOS-005</v>
          </cell>
          <cell r="B9" t="str">
            <v>FOSSA SÉPTICA PARA 1500 L/DIA, DE CONCRETO, INSTALADA (15 PESSOAS), INCLUSIVE BOTA FORA DE MATERIAL ESCAVADO</v>
          </cell>
          <cell r="C9" t="str">
            <v>UN</v>
          </cell>
          <cell r="D9">
            <v>800.84</v>
          </cell>
          <cell r="E9">
            <v>797.25</v>
          </cell>
          <cell r="F9">
            <v>799.18</v>
          </cell>
          <cell r="G9">
            <v>795.41</v>
          </cell>
          <cell r="H9">
            <v>799.81</v>
          </cell>
          <cell r="I9">
            <v>796.57</v>
          </cell>
        </row>
        <row r="10">
          <cell r="A10" t="str">
            <v>ABE-FOS-010</v>
          </cell>
          <cell r="B10" t="str">
            <v>FOSSA SÉPTICA PARA 2250 L/DIA, DE CONCRETO, INSTALADA (30 PESSOAS), INCLUSIVE BOTA FORA DE MATERIAL ESCAVADO</v>
          </cell>
          <cell r="C10" t="str">
            <v>UN</v>
          </cell>
          <cell r="D10">
            <v>1107.3</v>
          </cell>
          <cell r="E10">
            <v>1103.74</v>
          </cell>
          <cell r="F10">
            <v>1105.67</v>
          </cell>
          <cell r="G10">
            <v>1101.8499999999999</v>
          </cell>
          <cell r="H10">
            <v>1106.4100000000001</v>
          </cell>
          <cell r="I10">
            <v>1103.05</v>
          </cell>
        </row>
        <row r="11">
          <cell r="A11" t="str">
            <v>ABE-FOS-015</v>
          </cell>
          <cell r="B11" t="str">
            <v>FOSSA SÉPTICA PARA 3000 L/DIA, DE CONCRETO, INSTALADA (40 PESSOAS), INCLUSIVE BOTA FORA DE MATERIAL ESCAVADO</v>
          </cell>
          <cell r="C11" t="str">
            <v>UN</v>
          </cell>
          <cell r="D11">
            <v>1281.94</v>
          </cell>
          <cell r="E11">
            <v>1278.3900000000001</v>
          </cell>
          <cell r="F11">
            <v>1280.3499999999999</v>
          </cell>
          <cell r="G11">
            <v>1276.48</v>
          </cell>
          <cell r="H11">
            <v>1281.17</v>
          </cell>
          <cell r="I11">
            <v>1277.69</v>
          </cell>
        </row>
        <row r="12">
          <cell r="A12" t="str">
            <v>ABE-FOS-020</v>
          </cell>
          <cell r="B12" t="str">
            <v>FOSSA SÉPTICA PARA 3750 L/DIA, DE CONCRETO, INSTALADA (100 PESSOAS), INCLUSIVE BOTA FORA DE MATERIAL ESCAVADO</v>
          </cell>
          <cell r="C12" t="str">
            <v>UN</v>
          </cell>
          <cell r="D12">
            <v>1452.18</v>
          </cell>
          <cell r="E12">
            <v>1448.65</v>
          </cell>
          <cell r="F12">
            <v>1450.62</v>
          </cell>
          <cell r="G12">
            <v>1446.71</v>
          </cell>
          <cell r="H12">
            <v>1451.5</v>
          </cell>
          <cell r="I12">
            <v>1447.94</v>
          </cell>
        </row>
        <row r="13">
          <cell r="A13" t="str">
            <v>ABE-LAJ-005</v>
          </cell>
          <cell r="B13" t="str">
            <v>LAJE CIRCULAR PARA BOCA DE POÇO, CONCRETO FCK = 15 MPA, E = 8 A 10 CM</v>
          </cell>
          <cell r="C13" t="str">
            <v>UN</v>
          </cell>
          <cell r="D13">
            <v>235.9</v>
          </cell>
          <cell r="E13">
            <v>232.41</v>
          </cell>
          <cell r="F13">
            <v>234.04</v>
          </cell>
          <cell r="G13">
            <v>231.04</v>
          </cell>
          <cell r="H13">
            <v>233.82</v>
          </cell>
          <cell r="I13">
            <v>231.91</v>
          </cell>
        </row>
        <row r="14">
          <cell r="A14" t="str">
            <v>ABE-POC-005</v>
          </cell>
          <cell r="B14" t="str">
            <v>ABERTURA DE POÇOS, ATÉ 2,00 M, D = 1,20 M</v>
          </cell>
          <cell r="C14" t="str">
            <v>M</v>
          </cell>
          <cell r="D14">
            <v>74.569999999999993</v>
          </cell>
          <cell r="E14">
            <v>74.569999999999993</v>
          </cell>
          <cell r="F14">
            <v>74.569999999999993</v>
          </cell>
          <cell r="G14">
            <v>74.569999999999993</v>
          </cell>
          <cell r="H14">
            <v>74.569999999999993</v>
          </cell>
          <cell r="I14">
            <v>74.569999999999993</v>
          </cell>
        </row>
        <row r="15">
          <cell r="A15" t="str">
            <v>ABE-POC-010</v>
          </cell>
          <cell r="B15" t="str">
            <v>ABERTURA DE POÇOS ALÉM DE 2,00 M, D = 1,20 M</v>
          </cell>
          <cell r="C15" t="str">
            <v>M</v>
          </cell>
          <cell r="D15">
            <v>95.64</v>
          </cell>
          <cell r="E15">
            <v>95.64</v>
          </cell>
          <cell r="F15">
            <v>95.64</v>
          </cell>
          <cell r="G15">
            <v>95.64</v>
          </cell>
          <cell r="H15">
            <v>95.64</v>
          </cell>
          <cell r="I15">
            <v>95.64</v>
          </cell>
        </row>
        <row r="16">
          <cell r="A16" t="str">
            <v>ABE-REV-005</v>
          </cell>
          <cell r="B16" t="str">
            <v>REVESTIMENTO DE POÇO COM ANÉIS DE CONCRETO, D = 1,20 M</v>
          </cell>
          <cell r="C16" t="str">
            <v>M</v>
          </cell>
          <cell r="D16">
            <v>503.72</v>
          </cell>
          <cell r="E16">
            <v>503.72</v>
          </cell>
          <cell r="F16">
            <v>503.72</v>
          </cell>
          <cell r="G16">
            <v>503.72</v>
          </cell>
          <cell r="H16">
            <v>503.72</v>
          </cell>
          <cell r="I16">
            <v>503.72</v>
          </cell>
        </row>
        <row r="17">
          <cell r="A17" t="str">
            <v>ABE-REV-010</v>
          </cell>
          <cell r="B17" t="str">
            <v>REVESTIMENTO DE CISTERNA COM 1/2 TIJOLO MACIÇO REQUEIMADO</v>
          </cell>
          <cell r="C17" t="str">
            <v>M</v>
          </cell>
          <cell r="D17">
            <v>347.77</v>
          </cell>
          <cell r="E17">
            <v>326.57</v>
          </cell>
          <cell r="F17">
            <v>333.64</v>
          </cell>
          <cell r="G17">
            <v>333.64</v>
          </cell>
          <cell r="H17">
            <v>333.64</v>
          </cell>
          <cell r="I17">
            <v>333.64</v>
          </cell>
        </row>
        <row r="18">
          <cell r="A18" t="str">
            <v>ACE-001</v>
          </cell>
          <cell r="B18" t="str">
            <v>ACESSÓRIOS</v>
          </cell>
        </row>
        <row r="19">
          <cell r="A19" t="str">
            <v>ACE-ALC-010</v>
          </cell>
          <cell r="B19" t="str">
            <v>PORTA ÁLCOOL EM GEL, COM RESERVATÓRIO E DISPENSER</v>
          </cell>
          <cell r="C19" t="str">
            <v>UN</v>
          </cell>
          <cell r="D19">
            <v>39.299999999999997</v>
          </cell>
          <cell r="E19">
            <v>39.299999999999997</v>
          </cell>
          <cell r="F19">
            <v>39.299999999999997</v>
          </cell>
          <cell r="G19">
            <v>39.299999999999997</v>
          </cell>
          <cell r="H19">
            <v>39.299999999999997</v>
          </cell>
          <cell r="I19">
            <v>39.299999999999997</v>
          </cell>
        </row>
        <row r="20">
          <cell r="A20" t="str">
            <v>ACE-ASS-005</v>
          </cell>
          <cell r="B20" t="str">
            <v>ASSENTO BRANCO PARA VASO</v>
          </cell>
          <cell r="C20" t="str">
            <v>UN</v>
          </cell>
          <cell r="D20">
            <v>28.01</v>
          </cell>
          <cell r="E20">
            <v>28.01</v>
          </cell>
          <cell r="F20">
            <v>28.01</v>
          </cell>
          <cell r="G20">
            <v>28.01</v>
          </cell>
          <cell r="H20">
            <v>28.01</v>
          </cell>
          <cell r="I20">
            <v>28.01</v>
          </cell>
        </row>
        <row r="21">
          <cell r="A21" t="str">
            <v>ACE-ASS-010</v>
          </cell>
          <cell r="B21" t="str">
            <v>ASSENTO ARTICULADO PARA P.N.E. (AS)</v>
          </cell>
          <cell r="C21" t="str">
            <v>UN</v>
          </cell>
          <cell r="D21">
            <v>482.14</v>
          </cell>
          <cell r="E21">
            <v>482.14</v>
          </cell>
          <cell r="F21">
            <v>482.14</v>
          </cell>
          <cell r="G21">
            <v>482.14</v>
          </cell>
          <cell r="H21">
            <v>482.14</v>
          </cell>
          <cell r="I21">
            <v>482.14</v>
          </cell>
        </row>
        <row r="22">
          <cell r="A22" t="str">
            <v>ACE-BAN-010</v>
          </cell>
          <cell r="B22" t="str">
            <v>BANCO ARTICULADO PARA CHUVEIRO DE P.N.E.</v>
          </cell>
          <cell r="C22" t="str">
            <v>UN</v>
          </cell>
          <cell r="D22">
            <v>594.51</v>
          </cell>
          <cell r="E22">
            <v>594.51</v>
          </cell>
          <cell r="F22">
            <v>594.51</v>
          </cell>
          <cell r="G22">
            <v>594.51</v>
          </cell>
          <cell r="H22">
            <v>594.51</v>
          </cell>
          <cell r="I22">
            <v>594.51</v>
          </cell>
        </row>
        <row r="23">
          <cell r="A23" t="str">
            <v>ACE-BAR-005</v>
          </cell>
          <cell r="B23" t="str">
            <v>BARRA DE APOIO EM AÇO INOX PARA P.N.E. L = 80 CM (LAVATÓRIO)</v>
          </cell>
          <cell r="C23" t="str">
            <v>UN</v>
          </cell>
          <cell r="D23">
            <v>233.91</v>
          </cell>
          <cell r="E23">
            <v>233.91</v>
          </cell>
          <cell r="F23">
            <v>233.91</v>
          </cell>
          <cell r="G23">
            <v>233.91</v>
          </cell>
          <cell r="H23">
            <v>233.91</v>
          </cell>
          <cell r="I23">
            <v>233.91</v>
          </cell>
        </row>
        <row r="24">
          <cell r="A24" t="str">
            <v>ACE-BAR-010</v>
          </cell>
          <cell r="B24" t="str">
            <v>BARRA DE APOIO EM AÇO INOX PARA P.N.E. L = 100 CM (PAREDE)</v>
          </cell>
          <cell r="C24" t="str">
            <v>UN</v>
          </cell>
          <cell r="D24">
            <v>245.24</v>
          </cell>
          <cell r="E24">
            <v>245.24</v>
          </cell>
          <cell r="F24">
            <v>245.24</v>
          </cell>
          <cell r="G24">
            <v>245.24</v>
          </cell>
          <cell r="H24">
            <v>245.24</v>
          </cell>
          <cell r="I24">
            <v>245.24</v>
          </cell>
        </row>
        <row r="25">
          <cell r="A25" t="str">
            <v>ACE-BAR-015</v>
          </cell>
          <cell r="B25" t="str">
            <v>BARRA DE APOIO HORIZONTAL, EM AÇO INOX PARA P.N.E L = 80CM (VASO SANITÁRIO) CONFORME NBR 9050</v>
          </cell>
          <cell r="C25" t="str">
            <v>UN</v>
          </cell>
          <cell r="D25">
            <v>239.06</v>
          </cell>
          <cell r="E25">
            <v>239.06</v>
          </cell>
          <cell r="F25">
            <v>239.06</v>
          </cell>
          <cell r="G25">
            <v>239.06</v>
          </cell>
          <cell r="H25">
            <v>239.06</v>
          </cell>
          <cell r="I25">
            <v>239.06</v>
          </cell>
        </row>
        <row r="26">
          <cell r="A26" t="str">
            <v>ACE-BAR-020</v>
          </cell>
          <cell r="B26" t="str">
            <v>BARRA PARA APOIO P.N.E. L = 40 CM (PORTA)</v>
          </cell>
          <cell r="C26" t="str">
            <v>UN</v>
          </cell>
          <cell r="D26">
            <v>172.11</v>
          </cell>
          <cell r="E26">
            <v>172.11</v>
          </cell>
          <cell r="F26">
            <v>172.11</v>
          </cell>
          <cell r="G26">
            <v>172.11</v>
          </cell>
          <cell r="H26">
            <v>172.11</v>
          </cell>
          <cell r="I26">
            <v>172.11</v>
          </cell>
        </row>
        <row r="27">
          <cell r="A27" t="str">
            <v>ACE-BAR-025</v>
          </cell>
          <cell r="B27" t="str">
            <v>BARRA DE APOIO ANGULAR EM AÇO INOX D = 1 1/4" , L = 70X70 CM, PARA P.N.E. (CHUVEIRO), INCLUSIVE FIXAÇÃO</v>
          </cell>
          <cell r="C27" t="str">
            <v>UN</v>
          </cell>
          <cell r="D27">
            <v>216.4</v>
          </cell>
          <cell r="E27">
            <v>216.4</v>
          </cell>
          <cell r="F27">
            <v>216.4</v>
          </cell>
          <cell r="G27">
            <v>216.4</v>
          </cell>
          <cell r="H27">
            <v>216.4</v>
          </cell>
          <cell r="I27">
            <v>216.4</v>
          </cell>
        </row>
        <row r="28">
          <cell r="A28" t="str">
            <v>ACE-BAR-030</v>
          </cell>
          <cell r="B28" t="str">
            <v>BARRA DE APOIO HORIZONTAL E VERTICAL EM AÇO INOX D = 1 1/4" , L = 135 CM, PARA P.N.E. (CHUVEIRO), INCLUSIVE FIXAÇÃO</v>
          </cell>
          <cell r="C28" t="str">
            <v>UN</v>
          </cell>
          <cell r="D28">
            <v>324.55</v>
          </cell>
          <cell r="E28">
            <v>324.55</v>
          </cell>
          <cell r="F28">
            <v>324.55</v>
          </cell>
          <cell r="G28">
            <v>324.55</v>
          </cell>
          <cell r="H28">
            <v>324.55</v>
          </cell>
          <cell r="I28">
            <v>324.55</v>
          </cell>
        </row>
        <row r="29">
          <cell r="A29" t="str">
            <v>ACE-BAR-035</v>
          </cell>
          <cell r="B29" t="str">
            <v>BARRA DE APOIO HORIZONTAL EM AÇO INOX D = 1 1/4" , L = 120 CM, PARA P.N.E. (LAVATÓRIO), INCLUSIVE FIXAÇÃO</v>
          </cell>
          <cell r="C29" t="str">
            <v>UN</v>
          </cell>
          <cell r="D29">
            <v>290.56</v>
          </cell>
          <cell r="E29">
            <v>290.56</v>
          </cell>
          <cell r="F29">
            <v>290.56</v>
          </cell>
          <cell r="G29">
            <v>290.56</v>
          </cell>
          <cell r="H29">
            <v>290.56</v>
          </cell>
          <cell r="I29">
            <v>290.56</v>
          </cell>
        </row>
        <row r="30">
          <cell r="A30" t="str">
            <v>ACE-BEB-005</v>
          </cell>
          <cell r="B30" t="str">
            <v>BEBEDOURO BH-F SEM REFRIGERAÇÃO</v>
          </cell>
          <cell r="C30" t="str">
            <v>UN</v>
          </cell>
          <cell r="D30">
            <v>367.86</v>
          </cell>
          <cell r="E30">
            <v>367.86</v>
          </cell>
          <cell r="F30">
            <v>367.86</v>
          </cell>
          <cell r="G30">
            <v>367.86</v>
          </cell>
          <cell r="H30">
            <v>367.86</v>
          </cell>
          <cell r="I30">
            <v>367.86</v>
          </cell>
        </row>
        <row r="31">
          <cell r="A31" t="str">
            <v>ACE-BEB-010</v>
          </cell>
          <cell r="B31" t="str">
            <v>BEBEDOURO GEMINADO MG-F 80 INOX</v>
          </cell>
          <cell r="C31" t="str">
            <v>UN</v>
          </cell>
          <cell r="D31">
            <v>1095.76</v>
          </cell>
          <cell r="E31">
            <v>1095.76</v>
          </cell>
          <cell r="F31">
            <v>1095.76</v>
          </cell>
          <cell r="G31">
            <v>1095.76</v>
          </cell>
          <cell r="H31">
            <v>1095.76</v>
          </cell>
          <cell r="I31">
            <v>1095.76</v>
          </cell>
        </row>
        <row r="32">
          <cell r="A32" t="str">
            <v>ACE-BEB-015</v>
          </cell>
          <cell r="B32" t="str">
            <v>BEBEDOURO MF-F PINTADO</v>
          </cell>
          <cell r="C32" t="str">
            <v>UN</v>
          </cell>
          <cell r="D32">
            <v>961.96</v>
          </cell>
          <cell r="E32">
            <v>961.96</v>
          </cell>
          <cell r="F32">
            <v>961.96</v>
          </cell>
          <cell r="G32">
            <v>961.96</v>
          </cell>
          <cell r="H32">
            <v>961.96</v>
          </cell>
          <cell r="I32">
            <v>961.96</v>
          </cell>
        </row>
        <row r="33">
          <cell r="A33" t="str">
            <v>ACE-BEB-020</v>
          </cell>
          <cell r="B33" t="str">
            <v>BEBEDOURO MG-F INFANTIL INOX</v>
          </cell>
          <cell r="C33" t="str">
            <v>UN</v>
          </cell>
          <cell r="D33">
            <v>958.04</v>
          </cell>
          <cell r="E33">
            <v>958.04</v>
          </cell>
          <cell r="F33">
            <v>958.04</v>
          </cell>
          <cell r="G33">
            <v>958.04</v>
          </cell>
          <cell r="H33">
            <v>958.04</v>
          </cell>
          <cell r="I33">
            <v>958.04</v>
          </cell>
        </row>
        <row r="34">
          <cell r="A34" t="str">
            <v>ACE-BEB-025</v>
          </cell>
          <cell r="B34" t="str">
            <v>BEBEDOURO MG-F INFANTIL PINTADO</v>
          </cell>
          <cell r="C34" t="str">
            <v>UN</v>
          </cell>
          <cell r="D34">
            <v>878.73</v>
          </cell>
          <cell r="E34">
            <v>878.73</v>
          </cell>
          <cell r="F34">
            <v>878.73</v>
          </cell>
          <cell r="G34">
            <v>878.73</v>
          </cell>
          <cell r="H34">
            <v>878.73</v>
          </cell>
          <cell r="I34">
            <v>878.73</v>
          </cell>
        </row>
        <row r="35">
          <cell r="A35" t="str">
            <v>ACE-BEB-040</v>
          </cell>
          <cell r="B35" t="str">
            <v>BEBEDOURO DE JATO INCLINADO BH-F SEM REFRIGERAÇÃO</v>
          </cell>
          <cell r="C35" t="str">
            <v>UN</v>
          </cell>
          <cell r="D35">
            <v>367.86</v>
          </cell>
          <cell r="E35">
            <v>367.86</v>
          </cell>
          <cell r="F35">
            <v>367.86</v>
          </cell>
          <cell r="G35">
            <v>367.86</v>
          </cell>
          <cell r="H35">
            <v>367.86</v>
          </cell>
          <cell r="I35">
            <v>367.86</v>
          </cell>
        </row>
        <row r="36">
          <cell r="A36" t="str">
            <v>ACE-CAB-005</v>
          </cell>
          <cell r="B36" t="str">
            <v>CABIDE DE LOUÇA BRANCA SIMPLES</v>
          </cell>
          <cell r="C36" t="str">
            <v>UN</v>
          </cell>
          <cell r="D36">
            <v>35.29</v>
          </cell>
          <cell r="E36">
            <v>35.299999999999997</v>
          </cell>
          <cell r="F36">
            <v>35.299999999999997</v>
          </cell>
          <cell r="G36">
            <v>35.29</v>
          </cell>
          <cell r="H36">
            <v>35.31</v>
          </cell>
          <cell r="I36">
            <v>35.29</v>
          </cell>
        </row>
        <row r="37">
          <cell r="A37" t="str">
            <v>ACE-CAB-010</v>
          </cell>
          <cell r="B37" t="str">
            <v>CABIDE EM TUBO DE AÇO GALVANIZADO D = 1/2"</v>
          </cell>
          <cell r="C37" t="str">
            <v>UN</v>
          </cell>
          <cell r="D37">
            <v>19.510000000000002</v>
          </cell>
          <cell r="E37">
            <v>19.52</v>
          </cell>
          <cell r="F37">
            <v>19.52</v>
          </cell>
          <cell r="G37">
            <v>19.510000000000002</v>
          </cell>
          <cell r="H37">
            <v>19.53</v>
          </cell>
          <cell r="I37">
            <v>19.510000000000002</v>
          </cell>
        </row>
        <row r="38">
          <cell r="A38" t="str">
            <v>ACE-CAB-015</v>
          </cell>
          <cell r="B38" t="str">
            <v>CABIDE METÁLICO SIMPLES CROMADO, INCLUSIVE FIXAÇÃO</v>
          </cell>
          <cell r="C38" t="str">
            <v>UN</v>
          </cell>
          <cell r="D38">
            <v>31.94</v>
          </cell>
          <cell r="E38">
            <v>31.94</v>
          </cell>
          <cell r="F38">
            <v>31.94</v>
          </cell>
          <cell r="G38">
            <v>31.94</v>
          </cell>
          <cell r="H38">
            <v>31.94</v>
          </cell>
          <cell r="I38">
            <v>31.94</v>
          </cell>
        </row>
        <row r="39">
          <cell r="A39" t="str">
            <v>ACE-FIL-005</v>
          </cell>
          <cell r="B39" t="str">
            <v>FILTRO AP-200 CURTO</v>
          </cell>
          <cell r="C39" t="str">
            <v>UN</v>
          </cell>
          <cell r="D39">
            <v>109.52</v>
          </cell>
          <cell r="E39">
            <v>109.52</v>
          </cell>
          <cell r="F39">
            <v>109.52</v>
          </cell>
          <cell r="G39">
            <v>109.52</v>
          </cell>
          <cell r="H39">
            <v>109.52</v>
          </cell>
          <cell r="I39">
            <v>109.52</v>
          </cell>
        </row>
        <row r="40">
          <cell r="A40" t="str">
            <v>ACE-FIL-010</v>
          </cell>
          <cell r="B40" t="str">
            <v>FILTRO FF-LC3 CARTUCHO 1000L/H</v>
          </cell>
          <cell r="C40" t="str">
            <v>PÇ</v>
          </cell>
          <cell r="D40">
            <v>906.42</v>
          </cell>
          <cell r="E40">
            <v>906.42</v>
          </cell>
          <cell r="F40">
            <v>906.42</v>
          </cell>
          <cell r="G40">
            <v>906.42</v>
          </cell>
          <cell r="H40">
            <v>906.42</v>
          </cell>
          <cell r="I40">
            <v>906.42</v>
          </cell>
        </row>
        <row r="41">
          <cell r="A41" t="str">
            <v>ACE-FIL-015</v>
          </cell>
          <cell r="B41" t="str">
            <v>FILTRO LC-1MC VAZÃO 1000L/H L</v>
          </cell>
          <cell r="C41" t="str">
            <v>PÇ</v>
          </cell>
          <cell r="D41">
            <v>750.86</v>
          </cell>
          <cell r="E41">
            <v>750.86</v>
          </cell>
          <cell r="F41">
            <v>750.86</v>
          </cell>
          <cell r="G41">
            <v>750.86</v>
          </cell>
          <cell r="H41">
            <v>750.86</v>
          </cell>
          <cell r="I41">
            <v>750.86</v>
          </cell>
        </row>
        <row r="42">
          <cell r="A42" t="str">
            <v>ACE-FIL-020</v>
          </cell>
          <cell r="B42" t="str">
            <v>FILTRO INDUSTRIAL PARA ÁGUA POTÁVEL Ø 1/2"</v>
          </cell>
          <cell r="C42" t="str">
            <v>PÇ</v>
          </cell>
          <cell r="D42">
            <v>1073.93</v>
          </cell>
          <cell r="E42">
            <v>1073.93</v>
          </cell>
          <cell r="F42">
            <v>1073.93</v>
          </cell>
          <cell r="G42">
            <v>1073.93</v>
          </cell>
          <cell r="H42">
            <v>1073.93</v>
          </cell>
          <cell r="I42">
            <v>1073.93</v>
          </cell>
        </row>
        <row r="43">
          <cell r="A43" t="str">
            <v>ACE-PAP-005</v>
          </cell>
          <cell r="B43" t="str">
            <v>PAPELEIRA DE LOUÇA BRANCA</v>
          </cell>
          <cell r="C43" t="str">
            <v>UN</v>
          </cell>
          <cell r="D43">
            <v>32.25</v>
          </cell>
          <cell r="E43">
            <v>32.26</v>
          </cell>
          <cell r="F43">
            <v>32.26</v>
          </cell>
          <cell r="G43">
            <v>32.25</v>
          </cell>
          <cell r="H43">
            <v>32.270000000000003</v>
          </cell>
          <cell r="I43">
            <v>32.25</v>
          </cell>
        </row>
        <row r="44">
          <cell r="A44" t="str">
            <v>ACE-PAP-010</v>
          </cell>
          <cell r="B44" t="str">
            <v>PAPELEIRA INOX PARA PORTA-TOALHA</v>
          </cell>
          <cell r="C44" t="str">
            <v>UN</v>
          </cell>
          <cell r="D44">
            <v>73.069999999999993</v>
          </cell>
          <cell r="E44">
            <v>73.069999999999993</v>
          </cell>
          <cell r="F44">
            <v>73.069999999999993</v>
          </cell>
          <cell r="G44">
            <v>73.069999999999993</v>
          </cell>
          <cell r="H44">
            <v>73.069999999999993</v>
          </cell>
          <cell r="I44">
            <v>73.069999999999993</v>
          </cell>
        </row>
        <row r="45">
          <cell r="A45" t="str">
            <v>ACE-PAP-015</v>
          </cell>
          <cell r="B45" t="str">
            <v>PAPELEIRA METÁLICA CROMADA, INCLUSIVE FIXAÇÃO</v>
          </cell>
          <cell r="C45" t="str">
            <v>UN</v>
          </cell>
          <cell r="D45">
            <v>45.94</v>
          </cell>
          <cell r="E45">
            <v>45.94</v>
          </cell>
          <cell r="F45">
            <v>45.94</v>
          </cell>
          <cell r="G45">
            <v>45.94</v>
          </cell>
          <cell r="H45">
            <v>45.94</v>
          </cell>
          <cell r="I45">
            <v>45.94</v>
          </cell>
        </row>
        <row r="46">
          <cell r="A46" t="str">
            <v>ACE-PAP-020</v>
          </cell>
          <cell r="B46" t="str">
            <v>PORTA PAPEL TOALHA 2 OU 3 DOBRAS, PLÁSTICO MIX</v>
          </cell>
          <cell r="C46" t="str">
            <v>UN</v>
          </cell>
          <cell r="D46">
            <v>41.86</v>
          </cell>
          <cell r="E46">
            <v>41.86</v>
          </cell>
          <cell r="F46">
            <v>41.86</v>
          </cell>
          <cell r="G46">
            <v>41.86</v>
          </cell>
          <cell r="H46">
            <v>41.86</v>
          </cell>
          <cell r="I46">
            <v>41.86</v>
          </cell>
        </row>
        <row r="47">
          <cell r="A47" t="str">
            <v>ACE-SAB-005</v>
          </cell>
          <cell r="B47" t="str">
            <v>PORTA-SABÃO LÍQUIDO CROMADO</v>
          </cell>
          <cell r="C47" t="str">
            <v>UN</v>
          </cell>
          <cell r="D47">
            <v>70.03</v>
          </cell>
          <cell r="E47">
            <v>70.03</v>
          </cell>
          <cell r="F47">
            <v>70.03</v>
          </cell>
          <cell r="G47">
            <v>70.03</v>
          </cell>
          <cell r="H47">
            <v>70.03</v>
          </cell>
          <cell r="I47">
            <v>70.03</v>
          </cell>
        </row>
        <row r="48">
          <cell r="A48" t="str">
            <v>ACE-SAB-010</v>
          </cell>
          <cell r="B48" t="str">
            <v>MEIA SABONETEIRA LOUÇA BRANCA</v>
          </cell>
          <cell r="C48" t="str">
            <v>UN</v>
          </cell>
          <cell r="D48">
            <v>28.62</v>
          </cell>
          <cell r="E48">
            <v>28.63</v>
          </cell>
          <cell r="F48">
            <v>28.63</v>
          </cell>
          <cell r="G48">
            <v>28.62</v>
          </cell>
          <cell r="H48">
            <v>28.64</v>
          </cell>
          <cell r="I48">
            <v>28.62</v>
          </cell>
        </row>
        <row r="49">
          <cell r="A49" t="str">
            <v>ACE-SAB-015</v>
          </cell>
          <cell r="B49" t="str">
            <v>SABONETEIRA LOUÇA BRANCA</v>
          </cell>
          <cell r="C49" t="str">
            <v>UN</v>
          </cell>
          <cell r="D49">
            <v>32.4</v>
          </cell>
          <cell r="E49">
            <v>32.409999999999997</v>
          </cell>
          <cell r="F49">
            <v>32.409999999999997</v>
          </cell>
          <cell r="G49">
            <v>32.4</v>
          </cell>
          <cell r="H49">
            <v>32.42</v>
          </cell>
          <cell r="I49">
            <v>32.4</v>
          </cell>
        </row>
        <row r="50">
          <cell r="A50" t="str">
            <v>ACE-SAB-020</v>
          </cell>
          <cell r="B50" t="str">
            <v>SABONETEIRA METÁLICA CROMADA, TIPO CONCHA, DE SOBREPOR</v>
          </cell>
          <cell r="C50" t="str">
            <v>UN</v>
          </cell>
          <cell r="D50">
            <v>38.25</v>
          </cell>
          <cell r="E50">
            <v>38.25</v>
          </cell>
          <cell r="F50">
            <v>38.25</v>
          </cell>
          <cell r="G50">
            <v>38.25</v>
          </cell>
          <cell r="H50">
            <v>38.25</v>
          </cell>
          <cell r="I50">
            <v>38.25</v>
          </cell>
        </row>
        <row r="51">
          <cell r="A51" t="str">
            <v>ACE-SAB-025</v>
          </cell>
          <cell r="B51" t="str">
            <v>PORTA SABÃO LÍQUIDO, PLÁSTICO MIX, BRANCO</v>
          </cell>
          <cell r="C51" t="str">
            <v>UN</v>
          </cell>
          <cell r="D51">
            <v>39.299999999999997</v>
          </cell>
          <cell r="E51">
            <v>39.299999999999997</v>
          </cell>
          <cell r="F51">
            <v>39.299999999999997</v>
          </cell>
          <cell r="G51">
            <v>39.299999999999997</v>
          </cell>
          <cell r="H51">
            <v>39.299999999999997</v>
          </cell>
          <cell r="I51">
            <v>39.299999999999997</v>
          </cell>
        </row>
        <row r="52">
          <cell r="A52" t="str">
            <v>ACE-VAR-010</v>
          </cell>
          <cell r="B52" t="str">
            <v>VARAL PANTOGRÁFICO</v>
          </cell>
          <cell r="C52" t="str">
            <v>UN</v>
          </cell>
          <cell r="D52">
            <v>81.42</v>
          </cell>
          <cell r="E52">
            <v>81.42</v>
          </cell>
          <cell r="F52">
            <v>81.42</v>
          </cell>
          <cell r="G52">
            <v>81.42</v>
          </cell>
          <cell r="H52">
            <v>81.42</v>
          </cell>
          <cell r="I52">
            <v>81.42</v>
          </cell>
        </row>
        <row r="53">
          <cell r="A53" t="str">
            <v>ADM-001</v>
          </cell>
          <cell r="B53" t="str">
            <v>ADMINISTRAÇÃO LOCAL (ENCARGOS SOCIAIS - MENSAL = 85% E HORISTA = 132,15%)</v>
          </cell>
        </row>
        <row r="54">
          <cell r="A54" t="str">
            <v>ADM-ALM-005</v>
          </cell>
          <cell r="B54" t="str">
            <v>ALMOXARIFE</v>
          </cell>
          <cell r="C54" t="str">
            <v>MÊS</v>
          </cell>
          <cell r="D54">
            <v>2624.92</v>
          </cell>
          <cell r="E54">
            <v>2480.4299999999998</v>
          </cell>
          <cell r="F54">
            <v>2480.4299999999998</v>
          </cell>
          <cell r="G54">
            <v>2480.4299999999998</v>
          </cell>
          <cell r="H54">
            <v>2480.4299999999998</v>
          </cell>
          <cell r="I54">
            <v>2480.4299999999998</v>
          </cell>
        </row>
        <row r="55">
          <cell r="A55" t="str">
            <v>ADM-ALM-010</v>
          </cell>
          <cell r="B55" t="str">
            <v>AUXILIAR DE ALMOXARIFE</v>
          </cell>
          <cell r="C55" t="str">
            <v>MÊS</v>
          </cell>
          <cell r="D55">
            <v>1982.71</v>
          </cell>
          <cell r="E55">
            <v>1873.57</v>
          </cell>
          <cell r="F55">
            <v>1873.57</v>
          </cell>
          <cell r="G55">
            <v>1873.57</v>
          </cell>
          <cell r="H55">
            <v>1873.57</v>
          </cell>
          <cell r="I55">
            <v>1873.57</v>
          </cell>
        </row>
        <row r="56">
          <cell r="A56" t="str">
            <v>ADM-APO-005</v>
          </cell>
          <cell r="B56" t="str">
            <v>APONTADOR</v>
          </cell>
          <cell r="C56" t="str">
            <v>MÊS</v>
          </cell>
          <cell r="D56">
            <v>1714.62</v>
          </cell>
          <cell r="E56">
            <v>1620.24</v>
          </cell>
          <cell r="F56">
            <v>1620.24</v>
          </cell>
          <cell r="G56">
            <v>1620.24</v>
          </cell>
          <cell r="H56">
            <v>1620.24</v>
          </cell>
          <cell r="I56">
            <v>1620.24</v>
          </cell>
        </row>
        <row r="57">
          <cell r="A57" t="str">
            <v>ADM-CHE-005</v>
          </cell>
          <cell r="B57" t="str">
            <v>CHEFE ADMINISTRATIVO I</v>
          </cell>
          <cell r="C57" t="str">
            <v>MÊS</v>
          </cell>
          <cell r="D57">
            <v>4085.97</v>
          </cell>
          <cell r="E57">
            <v>3861.06</v>
          </cell>
          <cell r="F57">
            <v>3861.06</v>
          </cell>
          <cell r="G57">
            <v>3861.06</v>
          </cell>
          <cell r="H57">
            <v>3861.06</v>
          </cell>
          <cell r="I57">
            <v>3861.06</v>
          </cell>
        </row>
        <row r="58">
          <cell r="A58" t="str">
            <v>ADM-CHE-010</v>
          </cell>
          <cell r="B58" t="str">
            <v>CHEFE ADMINISTRATIVO II</v>
          </cell>
          <cell r="C58" t="str">
            <v>MÊS</v>
          </cell>
          <cell r="D58">
            <v>5107.46</v>
          </cell>
          <cell r="E58">
            <v>4826.3100000000004</v>
          </cell>
          <cell r="F58">
            <v>4826.3100000000004</v>
          </cell>
          <cell r="G58">
            <v>4826.3100000000004</v>
          </cell>
          <cell r="H58">
            <v>4826.3100000000004</v>
          </cell>
          <cell r="I58">
            <v>4826.3100000000004</v>
          </cell>
        </row>
        <row r="59">
          <cell r="A59" t="str">
            <v>ADM-ENC-005</v>
          </cell>
          <cell r="B59" t="str">
            <v>ENCARREGADO DE OBRA</v>
          </cell>
          <cell r="C59" t="str">
            <v>MÊS</v>
          </cell>
          <cell r="D59">
            <v>4812.99</v>
          </cell>
          <cell r="E59">
            <v>4548.0600000000004</v>
          </cell>
          <cell r="F59">
            <v>4548.0600000000004</v>
          </cell>
          <cell r="G59">
            <v>4548.0600000000004</v>
          </cell>
          <cell r="H59">
            <v>4548.0600000000004</v>
          </cell>
          <cell r="I59">
            <v>4548.0600000000004</v>
          </cell>
        </row>
        <row r="60">
          <cell r="A60" t="str">
            <v>ADM-ENG-005</v>
          </cell>
          <cell r="B60" t="str">
            <v>ENGENHEIRO DE OBRAS JÚNIOR</v>
          </cell>
          <cell r="C60" t="str">
            <v>MÊS</v>
          </cell>
          <cell r="D60">
            <v>10661.55</v>
          </cell>
          <cell r="E60">
            <v>10074.379999999999</v>
          </cell>
          <cell r="F60">
            <v>10074.379999999999</v>
          </cell>
          <cell r="G60">
            <v>10074.379999999999</v>
          </cell>
          <cell r="H60">
            <v>10074.379999999999</v>
          </cell>
          <cell r="I60">
            <v>10074.379999999999</v>
          </cell>
        </row>
        <row r="61">
          <cell r="A61" t="str">
            <v>ADM-ENG-010</v>
          </cell>
          <cell r="B61" t="str">
            <v>ENGENHEIRO DE OBRAS PLENO</v>
          </cell>
          <cell r="C61" t="str">
            <v>MÊS</v>
          </cell>
          <cell r="D61">
            <v>15992.33</v>
          </cell>
          <cell r="E61">
            <v>15111.57</v>
          </cell>
          <cell r="F61">
            <v>15111.57</v>
          </cell>
          <cell r="G61">
            <v>15111.57</v>
          </cell>
          <cell r="H61">
            <v>15111.57</v>
          </cell>
          <cell r="I61">
            <v>15111.57</v>
          </cell>
        </row>
        <row r="62">
          <cell r="A62" t="str">
            <v>ADM-ENG-015</v>
          </cell>
          <cell r="B62" t="str">
            <v>ENGENHEIRO DE OBRAS SENIOR</v>
          </cell>
          <cell r="C62" t="str">
            <v>MÊS</v>
          </cell>
          <cell r="D62">
            <v>18124.64</v>
          </cell>
          <cell r="E62">
            <v>17126.45</v>
          </cell>
          <cell r="F62">
            <v>17126.45</v>
          </cell>
          <cell r="G62">
            <v>17126.45</v>
          </cell>
          <cell r="H62">
            <v>17126.45</v>
          </cell>
          <cell r="I62">
            <v>17126.45</v>
          </cell>
        </row>
        <row r="63">
          <cell r="A63" t="str">
            <v>ADM-ENG-020</v>
          </cell>
          <cell r="B63" t="str">
            <v>ENGENHEIRO DE SEGURANÇA DO TRABALHO</v>
          </cell>
          <cell r="C63" t="str">
            <v>MÊS</v>
          </cell>
          <cell r="D63">
            <v>10661.55</v>
          </cell>
          <cell r="E63">
            <v>10074.379999999999</v>
          </cell>
          <cell r="F63">
            <v>10074.379999999999</v>
          </cell>
          <cell r="G63">
            <v>10074.379999999999</v>
          </cell>
          <cell r="H63">
            <v>10074.379999999999</v>
          </cell>
          <cell r="I63">
            <v>10074.379999999999</v>
          </cell>
        </row>
        <row r="64">
          <cell r="A64" t="str">
            <v>ADM-EST-005</v>
          </cell>
          <cell r="B64" t="str">
            <v>ESTAGIÁRIO DE ENGENHARIA (COM LEIS SOCIAIS)</v>
          </cell>
          <cell r="C64" t="str">
            <v>MÊS</v>
          </cell>
          <cell r="D64">
            <v>2508.6</v>
          </cell>
          <cell r="E64">
            <v>2370.44</v>
          </cell>
          <cell r="F64">
            <v>2370.44</v>
          </cell>
          <cell r="G64">
            <v>2370.44</v>
          </cell>
          <cell r="H64">
            <v>2370.44</v>
          </cell>
          <cell r="I64">
            <v>2370.44</v>
          </cell>
        </row>
        <row r="65">
          <cell r="A65" t="str">
            <v>ADM-MES-005</v>
          </cell>
          <cell r="B65" t="str">
            <v>MESTRE DE OBRAS</v>
          </cell>
          <cell r="C65" t="str">
            <v>MÊS</v>
          </cell>
          <cell r="D65">
            <v>7115.93</v>
          </cell>
          <cell r="E65">
            <v>6724.23</v>
          </cell>
          <cell r="F65">
            <v>6724.23</v>
          </cell>
          <cell r="G65">
            <v>6724.23</v>
          </cell>
          <cell r="H65">
            <v>6724.23</v>
          </cell>
          <cell r="I65">
            <v>6724.23</v>
          </cell>
        </row>
        <row r="66">
          <cell r="A66" t="str">
            <v>ADM-OPE-005</v>
          </cell>
          <cell r="B66" t="str">
            <v>OPERADOR DE BETONEIRA</v>
          </cell>
          <cell r="C66" t="str">
            <v>MÊS</v>
          </cell>
          <cell r="D66">
            <v>1982.71</v>
          </cell>
          <cell r="E66">
            <v>1873.57</v>
          </cell>
          <cell r="F66">
            <v>1873.57</v>
          </cell>
          <cell r="G66">
            <v>1873.57</v>
          </cell>
          <cell r="H66">
            <v>1873.57</v>
          </cell>
          <cell r="I66">
            <v>1873.57</v>
          </cell>
        </row>
        <row r="67">
          <cell r="A67" t="str">
            <v>ADM-OPE-010</v>
          </cell>
          <cell r="B67" t="str">
            <v>OPERADOR DE GUINCHO</v>
          </cell>
          <cell r="C67" t="str">
            <v>MÊS</v>
          </cell>
          <cell r="D67">
            <v>1982.71</v>
          </cell>
          <cell r="E67">
            <v>1873.57</v>
          </cell>
          <cell r="F67">
            <v>1873.57</v>
          </cell>
          <cell r="G67">
            <v>1873.57</v>
          </cell>
          <cell r="H67">
            <v>1873.57</v>
          </cell>
          <cell r="I67">
            <v>1873.57</v>
          </cell>
        </row>
        <row r="68">
          <cell r="A68" t="str">
            <v>ADM-TEC-005</v>
          </cell>
          <cell r="B68" t="str">
            <v>TÉCNICO DE EDIFICAÇÕES</v>
          </cell>
          <cell r="C68" t="str">
            <v>MÊS</v>
          </cell>
          <cell r="D68">
            <v>2508.5300000000002</v>
          </cell>
          <cell r="E68">
            <v>2370.44</v>
          </cell>
          <cell r="F68">
            <v>2370.44</v>
          </cell>
          <cell r="G68">
            <v>2370.44</v>
          </cell>
          <cell r="H68">
            <v>2370.44</v>
          </cell>
          <cell r="I68">
            <v>2370.44</v>
          </cell>
        </row>
        <row r="69">
          <cell r="A69" t="str">
            <v>ADM-TEC-010</v>
          </cell>
          <cell r="B69" t="str">
            <v>TÉCNICO DE SEGURANÇA DO TRABALHO</v>
          </cell>
          <cell r="C69" t="str">
            <v>MÊS</v>
          </cell>
          <cell r="D69">
            <v>4905.87</v>
          </cell>
          <cell r="E69">
            <v>4635.5200000000004</v>
          </cell>
          <cell r="F69">
            <v>4635.82</v>
          </cell>
          <cell r="G69">
            <v>4635.82</v>
          </cell>
          <cell r="H69">
            <v>4635.82</v>
          </cell>
          <cell r="I69">
            <v>4635.82</v>
          </cell>
        </row>
        <row r="70">
          <cell r="A70" t="str">
            <v>ADM-VIG-005</v>
          </cell>
          <cell r="B70" t="str">
            <v>VIGIA OU SEGURANÇA (1X)</v>
          </cell>
          <cell r="C70" t="str">
            <v>MÊS</v>
          </cell>
          <cell r="D70">
            <v>1787.56</v>
          </cell>
          <cell r="E70">
            <v>1679.16</v>
          </cell>
          <cell r="F70">
            <v>1679.16</v>
          </cell>
          <cell r="G70">
            <v>1679.16</v>
          </cell>
          <cell r="H70">
            <v>1679.16</v>
          </cell>
          <cell r="I70">
            <v>1679.16</v>
          </cell>
        </row>
        <row r="71">
          <cell r="A71" t="str">
            <v>ALV-001</v>
          </cell>
          <cell r="B71" t="str">
            <v>ALVENARIAS E DIVISÕES</v>
          </cell>
        </row>
        <row r="72">
          <cell r="A72" t="str">
            <v>ALV-BLO-005</v>
          </cell>
          <cell r="B72" t="str">
            <v>ALVENARIA DE BLOCO DE CONCRETO E = 10 CM , A REVESTIR, VEDAÇÃO</v>
          </cell>
          <cell r="C72" t="str">
            <v>M2</v>
          </cell>
          <cell r="D72">
            <v>25.15</v>
          </cell>
          <cell r="E72">
            <v>23.16</v>
          </cell>
          <cell r="F72">
            <v>25.33</v>
          </cell>
          <cell r="G72">
            <v>25.13</v>
          </cell>
          <cell r="H72">
            <v>26.5</v>
          </cell>
          <cell r="I72">
            <v>27.3</v>
          </cell>
        </row>
        <row r="73">
          <cell r="A73" t="str">
            <v>ALV-BLO-010</v>
          </cell>
          <cell r="B73" t="str">
            <v>ALVENARIA DE BLOCO DE CONCRETO E = 15 CM A REVESTIR, VEDAÇÃO</v>
          </cell>
          <cell r="C73" t="str">
            <v>M2</v>
          </cell>
          <cell r="D73">
            <v>31.58</v>
          </cell>
          <cell r="E73">
            <v>28.27</v>
          </cell>
          <cell r="F73">
            <v>31.64</v>
          </cell>
          <cell r="G73">
            <v>31.55</v>
          </cell>
          <cell r="H73">
            <v>33.01</v>
          </cell>
          <cell r="I73">
            <v>34.270000000000003</v>
          </cell>
        </row>
        <row r="74">
          <cell r="A74" t="str">
            <v>ALV-BLO-015</v>
          </cell>
          <cell r="B74" t="str">
            <v>ALVENARIA DE BLOCO DE CONCRETO E = 20 CM, A REVESTIR, VEDAÇÃO</v>
          </cell>
          <cell r="C74" t="str">
            <v>M2</v>
          </cell>
          <cell r="D74">
            <v>37.07</v>
          </cell>
          <cell r="E74">
            <v>32.979999999999997</v>
          </cell>
          <cell r="F74">
            <v>37.299999999999997</v>
          </cell>
          <cell r="G74">
            <v>37.04</v>
          </cell>
          <cell r="H74">
            <v>39.39</v>
          </cell>
          <cell r="I74">
            <v>40.71</v>
          </cell>
        </row>
        <row r="75">
          <cell r="A75" t="str">
            <v>ALV-BLO-020</v>
          </cell>
          <cell r="B75" t="str">
            <v>ALVENARIA DE BLOCO DE CONCRETO E = 10 CM, APARENTE, VEDAÇÃO</v>
          </cell>
          <cell r="C75" t="str">
            <v>M2</v>
          </cell>
          <cell r="D75">
            <v>29.6</v>
          </cell>
          <cell r="E75">
            <v>26.94</v>
          </cell>
          <cell r="F75">
            <v>29.51</v>
          </cell>
          <cell r="G75">
            <v>29.58</v>
          </cell>
          <cell r="H75">
            <v>30.55</v>
          </cell>
          <cell r="I75">
            <v>31.48</v>
          </cell>
        </row>
        <row r="76">
          <cell r="A76" t="str">
            <v>ALV-BLO-025</v>
          </cell>
          <cell r="B76" t="str">
            <v>ALVENARIA DE BLOCO DE CONCRETO E = 15 CM, APARENTE, VEDAÇÃO</v>
          </cell>
          <cell r="C76" t="str">
            <v>M2</v>
          </cell>
          <cell r="D76">
            <v>35.81</v>
          </cell>
          <cell r="E76">
            <v>32.51</v>
          </cell>
          <cell r="F76">
            <v>35.89</v>
          </cell>
          <cell r="G76">
            <v>35.79</v>
          </cell>
          <cell r="H76">
            <v>37.380000000000003</v>
          </cell>
          <cell r="I76">
            <v>38.64</v>
          </cell>
        </row>
        <row r="77">
          <cell r="A77" t="str">
            <v>ALV-BLO-030</v>
          </cell>
          <cell r="B77" t="str">
            <v>ALVENARIA DE BLOCO DE CONCRETO E = 20 CM, APARENTE, VEDAÇÃO</v>
          </cell>
          <cell r="C77" t="str">
            <v>M2</v>
          </cell>
          <cell r="D77">
            <v>41.5</v>
          </cell>
          <cell r="E77">
            <v>37.130000000000003</v>
          </cell>
          <cell r="F77">
            <v>41.45</v>
          </cell>
          <cell r="G77">
            <v>41.46</v>
          </cell>
          <cell r="H77">
            <v>43.41</v>
          </cell>
          <cell r="I77">
            <v>45.26</v>
          </cell>
        </row>
        <row r="78">
          <cell r="A78" t="str">
            <v>ALV-BLO-035</v>
          </cell>
          <cell r="B78" t="str">
            <v>ALVENARIA DE BLOCO DE CONCRETO E = 10 CM, A REVESTIR, PORTANTE - BLOCO FCK = 4,5 MPA</v>
          </cell>
          <cell r="C78" t="str">
            <v>M2</v>
          </cell>
          <cell r="D78">
            <v>30.36</v>
          </cell>
          <cell r="E78">
            <v>28.13</v>
          </cell>
          <cell r="F78">
            <v>30.43</v>
          </cell>
          <cell r="G78">
            <v>30.33</v>
          </cell>
          <cell r="H78">
            <v>33.94</v>
          </cell>
          <cell r="I78">
            <v>32.520000000000003</v>
          </cell>
        </row>
        <row r="79">
          <cell r="A79" t="str">
            <v>ALV-BLO-040</v>
          </cell>
          <cell r="B79" t="str">
            <v>ALVENARIA DE BLOCO DE CONCRETO E = 15 CM, A REVESTIR, PORTANTE - BLOCO FCK = 4,5 MPA</v>
          </cell>
          <cell r="C79" t="str">
            <v>M2</v>
          </cell>
          <cell r="D79">
            <v>35.85</v>
          </cell>
          <cell r="E79">
            <v>32.82</v>
          </cell>
          <cell r="F79">
            <v>35.92</v>
          </cell>
          <cell r="G79">
            <v>35.82</v>
          </cell>
          <cell r="H79">
            <v>40.770000000000003</v>
          </cell>
          <cell r="I79">
            <v>39.08</v>
          </cell>
        </row>
        <row r="80">
          <cell r="A80" t="str">
            <v>ALV-BLO-045</v>
          </cell>
          <cell r="B80" t="str">
            <v>ALVENARIA DE BLOCO DE CONCRETO E = 20 CM, A REVESTIR, PORTANTE - BLOCO FCK = 4,5 MPA</v>
          </cell>
          <cell r="C80" t="str">
            <v>M2</v>
          </cell>
          <cell r="D80">
            <v>47.3</v>
          </cell>
          <cell r="E80">
            <v>42.39</v>
          </cell>
          <cell r="F80">
            <v>47.39</v>
          </cell>
          <cell r="G80">
            <v>47.26</v>
          </cell>
          <cell r="H80">
            <v>54.84</v>
          </cell>
          <cell r="I80">
            <v>52.14</v>
          </cell>
        </row>
        <row r="81">
          <cell r="A81" t="str">
            <v>ALV-BLO-050</v>
          </cell>
          <cell r="B81" t="str">
            <v>ALVENARIA DE BLOCO DE CONCRETO E = 10 CM, APARENTE, PORTANTE - BLOCO FCK = 4,5 MPA</v>
          </cell>
          <cell r="C81" t="str">
            <v>M2</v>
          </cell>
          <cell r="D81">
            <v>33.090000000000003</v>
          </cell>
          <cell r="E81">
            <v>33.14</v>
          </cell>
          <cell r="F81">
            <v>35.44</v>
          </cell>
          <cell r="G81">
            <v>35.35</v>
          </cell>
          <cell r="H81">
            <v>39.08</v>
          </cell>
          <cell r="I81">
            <v>37.799999999999997</v>
          </cell>
        </row>
        <row r="82">
          <cell r="A82" t="str">
            <v>ALV-BLO-055</v>
          </cell>
          <cell r="B82" t="str">
            <v>ALVENARIA DE BLOCO DE CONCRETO E = 15 CM, APARENTE, PORTANTE - BLOCO FCK = 4,5 MPA</v>
          </cell>
          <cell r="C82" t="str">
            <v>M2</v>
          </cell>
          <cell r="D82">
            <v>41.13</v>
          </cell>
          <cell r="E82">
            <v>37.82</v>
          </cell>
          <cell r="F82">
            <v>41.2</v>
          </cell>
          <cell r="G82">
            <v>41.11</v>
          </cell>
          <cell r="H82">
            <v>46.58</v>
          </cell>
          <cell r="I82">
            <v>37.799999999999997</v>
          </cell>
        </row>
        <row r="83">
          <cell r="A83" t="str">
            <v>ALV-BLO-060</v>
          </cell>
          <cell r="B83" t="str">
            <v>ALVENARIA DE BLOCO DE CONCRETO E = 20 CM, APARENTE, PORTANTE - BLOCO FCK = 4,5 MPA</v>
          </cell>
          <cell r="C83" t="str">
            <v>M2</v>
          </cell>
          <cell r="D83">
            <v>48.69</v>
          </cell>
          <cell r="E83">
            <v>41.25</v>
          </cell>
          <cell r="F83">
            <v>48.78</v>
          </cell>
          <cell r="G83">
            <v>48.66</v>
          </cell>
          <cell r="H83">
            <v>51.27</v>
          </cell>
          <cell r="I83">
            <v>53.13</v>
          </cell>
        </row>
        <row r="84">
          <cell r="A84" t="str">
            <v>ALV-CEL-005</v>
          </cell>
          <cell r="B84" t="str">
            <v>ALVENARIA DE VEDAÇÃO COM BLOCOS DE CONCRETO CELULAR AUTOCLAVADO, SEM FUNÇÃO ESTRUTURAL, 10 X 30 X 60 CM, ESPESSURA DA PAREDE 10 CM, JUNTAS DE 10 MM COM ARGAMASSA INDUSTRIALIZADA</v>
          </cell>
          <cell r="C84" t="str">
            <v>M2</v>
          </cell>
          <cell r="D84">
            <v>28.27</v>
          </cell>
          <cell r="E84">
            <v>28.27</v>
          </cell>
          <cell r="F84">
            <v>28.27</v>
          </cell>
          <cell r="G84">
            <v>28.27</v>
          </cell>
          <cell r="H84">
            <v>29.14</v>
          </cell>
          <cell r="I84">
            <v>28.27</v>
          </cell>
        </row>
        <row r="85">
          <cell r="A85" t="str">
            <v>ALV-CEL-010</v>
          </cell>
          <cell r="B85" t="str">
            <v>ALVENARIA DE VEDAÇÃO COM BLOCOS DE CONCRETO CELULAR AUTOCLAVADO, SEM FUNÇÃO ESTRUTURAL, 15 X 30 X 60 CM, ESPESSURA DA PAREDE 15 CM, JUNTAS DE 10 MM COM ARGAMASSA INDUSTRIALIZADA</v>
          </cell>
          <cell r="C85" t="str">
            <v>M2</v>
          </cell>
          <cell r="D85">
            <v>44.31</v>
          </cell>
          <cell r="E85">
            <v>44.31</v>
          </cell>
          <cell r="F85">
            <v>44.31</v>
          </cell>
          <cell r="G85">
            <v>44.31</v>
          </cell>
          <cell r="H85">
            <v>116.29</v>
          </cell>
          <cell r="I85">
            <v>44.31</v>
          </cell>
        </row>
        <row r="86">
          <cell r="A86" t="str">
            <v>ALV-CEL-015</v>
          </cell>
          <cell r="B86" t="str">
            <v>ALVENARIA DE VEDAÇÃO COM BLOCOS DE CONCRETO CELULAR AUTOCLAVADO, SEM FUNÇÃO ESTRUTURAL, 20 X 30 X 60 CM, ESPESSURA DA PAREDE 20 CM, JUNTAS DE 10 MM COM ARGAMASSA INDUSTRIALIZADA</v>
          </cell>
          <cell r="C86" t="str">
            <v>M2</v>
          </cell>
          <cell r="D86">
            <v>51.21</v>
          </cell>
          <cell r="E86">
            <v>51.21</v>
          </cell>
          <cell r="F86">
            <v>51.21</v>
          </cell>
          <cell r="G86">
            <v>51.21</v>
          </cell>
          <cell r="H86">
            <v>56.25</v>
          </cell>
          <cell r="I86">
            <v>51.21</v>
          </cell>
        </row>
        <row r="87">
          <cell r="A87" t="str">
            <v>ALV-COB-005</v>
          </cell>
          <cell r="B87" t="str">
            <v>ALVENARIA DE COBOGÓ CERÂMICO 18 X 18 X 7 CM, E = 7 CM</v>
          </cell>
          <cell r="C87" t="str">
            <v>M2</v>
          </cell>
          <cell r="D87">
            <v>62.41</v>
          </cell>
          <cell r="E87">
            <v>62.44</v>
          </cell>
          <cell r="F87">
            <v>62.46</v>
          </cell>
          <cell r="G87">
            <v>62.39</v>
          </cell>
          <cell r="H87">
            <v>62.58</v>
          </cell>
          <cell r="I87">
            <v>62.42</v>
          </cell>
        </row>
        <row r="88">
          <cell r="A88" t="str">
            <v>ALV-COB-010</v>
          </cell>
          <cell r="B88" t="str">
            <v>ALVENARIA DE COBOGÓ DE CONCRETO TIPO VENEZIANA 20 X 20 X 40 CM</v>
          </cell>
          <cell r="C88" t="str">
            <v>M2</v>
          </cell>
          <cell r="D88">
            <v>71.27</v>
          </cell>
          <cell r="E88">
            <v>71.36</v>
          </cell>
          <cell r="F88">
            <v>71.41</v>
          </cell>
          <cell r="G88">
            <v>71.209999999999994</v>
          </cell>
          <cell r="H88">
            <v>71.75</v>
          </cell>
          <cell r="I88">
            <v>71.3</v>
          </cell>
        </row>
        <row r="89">
          <cell r="A89" t="str">
            <v>ALV-COB-015</v>
          </cell>
          <cell r="B89" t="str">
            <v>ALVENARIA DE COBOGÓ DE CONCRETO TIPO VENEZIANA 10 X 20 X 40 CM</v>
          </cell>
          <cell r="C89" t="str">
            <v>M2</v>
          </cell>
          <cell r="D89">
            <v>81.52</v>
          </cell>
          <cell r="E89">
            <v>81.56</v>
          </cell>
          <cell r="F89">
            <v>81.59</v>
          </cell>
          <cell r="G89">
            <v>81.5</v>
          </cell>
          <cell r="H89">
            <v>81.72</v>
          </cell>
          <cell r="I89">
            <v>81.53</v>
          </cell>
        </row>
        <row r="90">
          <cell r="A90" t="str">
            <v>ALV-DRY-005</v>
          </cell>
          <cell r="B90" t="str">
            <v>PAREDE DE GESSO ACARTONADO, DRY-WALL - 1ST + 1ST (DIVISÃO ENTRE ÁREAS SECAS DE UMA MESMA UNIDADE)</v>
          </cell>
          <cell r="C90" t="str">
            <v>M2</v>
          </cell>
          <cell r="D90">
            <v>70.91</v>
          </cell>
          <cell r="E90">
            <v>70.91</v>
          </cell>
          <cell r="F90">
            <v>70.91</v>
          </cell>
          <cell r="G90">
            <v>70.91</v>
          </cell>
          <cell r="H90">
            <v>70.91</v>
          </cell>
          <cell r="I90">
            <v>70.91</v>
          </cell>
        </row>
        <row r="91">
          <cell r="A91" t="str">
            <v>ALV-DRY-010</v>
          </cell>
          <cell r="B91" t="str">
            <v>PAREDE DE GESSO ACARTONADO, DRY-WALL - 1ST + 1RU (DIVISÃO ENTRE ÁREAS SECA E ÚMIDA DE UMA MESMA UNIDADE)</v>
          </cell>
          <cell r="C91" t="str">
            <v>M2</v>
          </cell>
          <cell r="D91">
            <v>96.97</v>
          </cell>
          <cell r="E91">
            <v>96.97</v>
          </cell>
          <cell r="F91">
            <v>96.97</v>
          </cell>
          <cell r="G91">
            <v>96.97</v>
          </cell>
          <cell r="H91">
            <v>96.97</v>
          </cell>
          <cell r="I91">
            <v>96.97</v>
          </cell>
        </row>
        <row r="92">
          <cell r="A92" t="str">
            <v>ALV-DRY-015</v>
          </cell>
          <cell r="B92" t="str">
            <v>PAREDE DE GESSO ACARTONADO, DRY-WALL - 1RU + 1RU (DIVISÃO ENTRE ÁREAS UMIDAS DE UMA MESMA UNIDADE)</v>
          </cell>
          <cell r="C92" t="str">
            <v>M2</v>
          </cell>
          <cell r="D92">
            <v>65.92</v>
          </cell>
          <cell r="E92">
            <v>65.92</v>
          </cell>
          <cell r="F92">
            <v>65.92</v>
          </cell>
          <cell r="G92">
            <v>65.92</v>
          </cell>
          <cell r="H92">
            <v>65.92</v>
          </cell>
          <cell r="I92">
            <v>65.92</v>
          </cell>
        </row>
        <row r="93">
          <cell r="A93" t="str">
            <v>ALV-EST-005</v>
          </cell>
          <cell r="B93" t="str">
            <v>ALVENARIA DE BLOCO DE CONCRETO CHEIO, CONCRETO FCK = 15 MPA E ARMAÇÃO E = 10 CM</v>
          </cell>
          <cell r="C93" t="str">
            <v>M2</v>
          </cell>
          <cell r="D93">
            <v>97.26</v>
          </cell>
          <cell r="E93">
            <v>93.02</v>
          </cell>
          <cell r="F93">
            <v>96.39</v>
          </cell>
          <cell r="G93">
            <v>94.23</v>
          </cell>
          <cell r="H93">
            <v>100.18</v>
          </cell>
          <cell r="I93">
            <v>97.05</v>
          </cell>
        </row>
        <row r="94">
          <cell r="A94" t="str">
            <v>ALV-EST-010</v>
          </cell>
          <cell r="B94" t="str">
            <v>ALVENARIA DE BLOCO DE CONCRETO CHEIO, CONCRETO FCK = 15 MPA E ARMAÇÃO E = 15 CM</v>
          </cell>
          <cell r="C94" t="str">
            <v>M2</v>
          </cell>
          <cell r="D94">
            <v>102.75</v>
          </cell>
          <cell r="E94">
            <v>97.71</v>
          </cell>
          <cell r="F94">
            <v>101.88</v>
          </cell>
          <cell r="G94">
            <v>99.72</v>
          </cell>
          <cell r="H94">
            <v>107.01</v>
          </cell>
          <cell r="I94">
            <v>103.61</v>
          </cell>
        </row>
        <row r="95">
          <cell r="A95" t="str">
            <v>ALV-EST-015</v>
          </cell>
          <cell r="B95" t="str">
            <v>ALVENARIA DE BLOCO DE CONCRETO CHEIO, CONCRETO FCK = 15 MPA E ARMAÇÃO E = 20 CM</v>
          </cell>
          <cell r="C95" t="str">
            <v>M2</v>
          </cell>
          <cell r="D95">
            <v>124.71</v>
          </cell>
          <cell r="E95">
            <v>117.01</v>
          </cell>
          <cell r="F95">
            <v>123.48</v>
          </cell>
          <cell r="G95">
            <v>120.47</v>
          </cell>
          <cell r="H95">
            <v>131.33000000000001</v>
          </cell>
          <cell r="I95">
            <v>126.24</v>
          </cell>
        </row>
        <row r="96">
          <cell r="A96" t="str">
            <v>ALV-EST-020</v>
          </cell>
          <cell r="B96" t="str">
            <v>ALVENARIA DE BLOCO DE CONCRETO CHEIO, CONCRETO FCK = 15 MPA, SEM ARMAÇÃO E = 10 CM</v>
          </cell>
          <cell r="C96" t="str">
            <v>M2</v>
          </cell>
          <cell r="D96">
            <v>56.65</v>
          </cell>
          <cell r="E96">
            <v>52.41</v>
          </cell>
          <cell r="F96">
            <v>55.76</v>
          </cell>
          <cell r="G96">
            <v>53.62</v>
          </cell>
          <cell r="H96">
            <v>59.55</v>
          </cell>
          <cell r="I96">
            <v>56.43</v>
          </cell>
        </row>
        <row r="97">
          <cell r="A97" t="str">
            <v>ALV-EST-025</v>
          </cell>
          <cell r="B97" t="str">
            <v>ALVENARIA DE BLOCO DE CONCRETO CHEIO, CONCRETO FCK = 15 MPA, SEM ARMAÇÃO E = 15 CM</v>
          </cell>
          <cell r="C97" t="str">
            <v>M2</v>
          </cell>
          <cell r="D97">
            <v>62.14</v>
          </cell>
          <cell r="E97">
            <v>57.09</v>
          </cell>
          <cell r="F97">
            <v>61.25</v>
          </cell>
          <cell r="G97">
            <v>59.11</v>
          </cell>
          <cell r="H97">
            <v>66.38</v>
          </cell>
          <cell r="I97">
            <v>62.99</v>
          </cell>
        </row>
        <row r="98">
          <cell r="A98" t="str">
            <v>ALV-EST-030</v>
          </cell>
          <cell r="B98" t="str">
            <v>ALVENARIA DE BLOCO DE CONCRETO CHEIO, CONCRETO FCK = 15 MPA, SEM ARMAÇÃO E = 20 CM</v>
          </cell>
          <cell r="C98" t="str">
            <v>M2</v>
          </cell>
          <cell r="D98">
            <v>84.09</v>
          </cell>
          <cell r="E98">
            <v>76.38</v>
          </cell>
          <cell r="F98">
            <v>82.85</v>
          </cell>
          <cell r="G98">
            <v>79.86</v>
          </cell>
          <cell r="H98">
            <v>90.7</v>
          </cell>
          <cell r="I98">
            <v>85.61</v>
          </cell>
        </row>
        <row r="99">
          <cell r="A99" t="str">
            <v>ALV-EST-035</v>
          </cell>
          <cell r="B99" t="str">
            <v>ALVENARIA DE BLOCO DE CONCRETO CHEIO, CONCRETO FCK = 20 MPA, SEM ARMAÇÃO E = 10 CM</v>
          </cell>
          <cell r="C99" t="str">
            <v>M2</v>
          </cell>
          <cell r="D99">
            <v>59.35</v>
          </cell>
          <cell r="E99">
            <v>55.09</v>
          </cell>
          <cell r="F99">
            <v>58.45</v>
          </cell>
          <cell r="G99">
            <v>56.33</v>
          </cell>
          <cell r="H99">
            <v>62.19</v>
          </cell>
          <cell r="I99">
            <v>59.13</v>
          </cell>
        </row>
        <row r="100">
          <cell r="A100" t="str">
            <v>ALV-EST-040</v>
          </cell>
          <cell r="B100" t="str">
            <v>ALVENARIA DE BLOCO DE CONCRETO CHEIO, CONCRETO FCK = 20 MPA, SEM ARMAÇÃO E = 15 CM</v>
          </cell>
          <cell r="C100" t="str">
            <v>M2</v>
          </cell>
          <cell r="D100">
            <v>64.84</v>
          </cell>
          <cell r="E100">
            <v>59.78</v>
          </cell>
          <cell r="F100">
            <v>63.94</v>
          </cell>
          <cell r="G100">
            <v>61.82</v>
          </cell>
          <cell r="H100">
            <v>69.02</v>
          </cell>
          <cell r="I100">
            <v>65.69</v>
          </cell>
        </row>
        <row r="101">
          <cell r="A101" t="str">
            <v>ALV-EST-045</v>
          </cell>
          <cell r="B101" t="str">
            <v>ALVENARIA DE BLOCO DE CONCRETO CHEIO, CONCRETO FCK = 20 MPA, SEM ARMAÇÃO E = 20 CM</v>
          </cell>
          <cell r="C101" t="str">
            <v>M2</v>
          </cell>
          <cell r="D101">
            <v>87.88</v>
          </cell>
          <cell r="E101">
            <v>80.150000000000006</v>
          </cell>
          <cell r="F101">
            <v>86.61</v>
          </cell>
          <cell r="G101">
            <v>83.65</v>
          </cell>
          <cell r="H101">
            <v>94.39</v>
          </cell>
          <cell r="I101">
            <v>89.39</v>
          </cell>
        </row>
        <row r="102">
          <cell r="A102" t="str">
            <v>ALV-LAM-003</v>
          </cell>
          <cell r="B102" t="str">
            <v>ALVENARIA DE TIJOLO LAMINADO 18 FUROS, E = 6 CM, APARENTE</v>
          </cell>
          <cell r="C102" t="str">
            <v>M2</v>
          </cell>
          <cell r="D102">
            <v>74.39</v>
          </cell>
          <cell r="E102">
            <v>76.69</v>
          </cell>
          <cell r="F102">
            <v>77.86</v>
          </cell>
          <cell r="G102">
            <v>77.8</v>
          </cell>
          <cell r="H102">
            <v>77.959999999999994</v>
          </cell>
          <cell r="I102">
            <v>77.83</v>
          </cell>
        </row>
        <row r="103">
          <cell r="A103" t="str">
            <v>ALV-LAM-005</v>
          </cell>
          <cell r="B103" t="str">
            <v>ALVENARIA DE TIJOLO LAMINADO 18 FUROS, E = 11 CM, APARENTE</v>
          </cell>
          <cell r="C103" t="str">
            <v>M2</v>
          </cell>
          <cell r="D103">
            <v>81.99</v>
          </cell>
          <cell r="E103">
            <v>86.14</v>
          </cell>
          <cell r="F103">
            <v>88.23</v>
          </cell>
          <cell r="G103">
            <v>87.92</v>
          </cell>
          <cell r="H103">
            <v>88.76</v>
          </cell>
          <cell r="I103">
            <v>88.05</v>
          </cell>
        </row>
        <row r="104">
          <cell r="A104" t="str">
            <v>ALV-LAM-010</v>
          </cell>
          <cell r="B104" t="str">
            <v>ALVENARIA DE TIJOLO LAMINADO 18 FUROS, E = 11 CM, COM 2 FACES APARENTES</v>
          </cell>
          <cell r="C104" t="str">
            <v>M2</v>
          </cell>
          <cell r="D104">
            <v>85.72</v>
          </cell>
          <cell r="E104">
            <v>89.87</v>
          </cell>
          <cell r="F104">
            <v>91.96</v>
          </cell>
          <cell r="G104">
            <v>91.65</v>
          </cell>
          <cell r="H104">
            <v>92.48</v>
          </cell>
          <cell r="I104">
            <v>91.78</v>
          </cell>
        </row>
        <row r="105">
          <cell r="A105" t="str">
            <v>ALV-LAM-015</v>
          </cell>
          <cell r="B105" t="str">
            <v>ALVENARIA DE TIJOLO LAMINADO 18 FUROS, E = 23 CM, APARENTE</v>
          </cell>
          <cell r="C105" t="str">
            <v>M2</v>
          </cell>
          <cell r="D105">
            <v>135.44999999999999</v>
          </cell>
          <cell r="E105">
            <v>143.96</v>
          </cell>
          <cell r="F105">
            <v>148.28</v>
          </cell>
          <cell r="G105">
            <v>147.57</v>
          </cell>
          <cell r="H105">
            <v>149.47</v>
          </cell>
          <cell r="I105">
            <v>147.88</v>
          </cell>
        </row>
        <row r="106">
          <cell r="A106" t="str">
            <v>ALV-LAM-020</v>
          </cell>
          <cell r="B106" t="str">
            <v>ALVENARIA DE TIJOLO LAMINADO 18 FUROS, E = 23 CM, COM 2 FACES APARENTES</v>
          </cell>
          <cell r="C106" t="str">
            <v>M2</v>
          </cell>
          <cell r="D106">
            <v>139.16999999999999</v>
          </cell>
          <cell r="E106">
            <v>147.69</v>
          </cell>
          <cell r="F106">
            <v>152.01</v>
          </cell>
          <cell r="G106">
            <v>151.30000000000001</v>
          </cell>
          <cell r="H106">
            <v>153.19999999999999</v>
          </cell>
          <cell r="I106">
            <v>151.61000000000001</v>
          </cell>
        </row>
        <row r="107">
          <cell r="A107" t="str">
            <v>ALV-TIJ-003</v>
          </cell>
          <cell r="B107" t="str">
            <v>ALVENARIA DE TIJOLO MACIÇO REQUEIMADO E = 5 CM, A REVESTIR</v>
          </cell>
          <cell r="C107" t="str">
            <v>M2</v>
          </cell>
          <cell r="D107">
            <v>21.09</v>
          </cell>
          <cell r="E107">
            <v>19.77</v>
          </cell>
          <cell r="F107">
            <v>20.239999999999998</v>
          </cell>
          <cell r="G107">
            <v>20.170000000000002</v>
          </cell>
          <cell r="H107">
            <v>20.37</v>
          </cell>
          <cell r="I107">
            <v>20.2</v>
          </cell>
        </row>
        <row r="108">
          <cell r="A108" t="str">
            <v>ALV-TIJ-005</v>
          </cell>
          <cell r="B108" t="str">
            <v>ALVENARIA DE TIJOLO MACIÇO REQUEIMADO E = 10 CM, A REVESTIR</v>
          </cell>
          <cell r="C108" t="str">
            <v>M2</v>
          </cell>
          <cell r="D108">
            <v>57.13</v>
          </cell>
          <cell r="E108">
            <v>54.63</v>
          </cell>
          <cell r="F108">
            <v>55.56</v>
          </cell>
          <cell r="G108">
            <v>55.34</v>
          </cell>
          <cell r="H108">
            <v>55.94</v>
          </cell>
          <cell r="I108">
            <v>55.43</v>
          </cell>
        </row>
        <row r="109">
          <cell r="A109" t="str">
            <v>ALV-TIJ-010</v>
          </cell>
          <cell r="B109" t="str">
            <v>ALVENARIA DE TIJOLO MACIÇO REQUEIMADO E = 20 CM, A REVESTIR</v>
          </cell>
          <cell r="C109" t="str">
            <v>M2</v>
          </cell>
          <cell r="D109">
            <v>87.68</v>
          </cell>
          <cell r="E109">
            <v>82.06</v>
          </cell>
          <cell r="F109">
            <v>84.15</v>
          </cell>
          <cell r="G109">
            <v>83.65</v>
          </cell>
          <cell r="H109">
            <v>85.01</v>
          </cell>
          <cell r="I109">
            <v>83.86</v>
          </cell>
        </row>
        <row r="110">
          <cell r="A110" t="str">
            <v>ALV-TIJ-015</v>
          </cell>
          <cell r="B110" t="str">
            <v>ALVENARIA DE TIJOLO MACIÇO REQUEIMADO E = 10 CM, APARENTE</v>
          </cell>
          <cell r="C110" t="str">
            <v>M2</v>
          </cell>
          <cell r="D110">
            <v>75.84</v>
          </cell>
          <cell r="E110">
            <v>73.38</v>
          </cell>
          <cell r="F110">
            <v>74.319999999999993</v>
          </cell>
          <cell r="G110">
            <v>74.02</v>
          </cell>
          <cell r="H110">
            <v>74.849999999999994</v>
          </cell>
          <cell r="I110">
            <v>74.150000000000006</v>
          </cell>
        </row>
        <row r="111">
          <cell r="A111" t="str">
            <v>ALV-TIJ-020</v>
          </cell>
          <cell r="B111" t="str">
            <v>ALVENARIA DE TIJOLO MACIÇO REQUEIMADO E = 20 CM, APARENTE</v>
          </cell>
          <cell r="C111" t="str">
            <v>M2</v>
          </cell>
          <cell r="D111">
            <v>110.76</v>
          </cell>
          <cell r="E111">
            <v>105.21</v>
          </cell>
          <cell r="F111">
            <v>107.37</v>
          </cell>
          <cell r="G111">
            <v>106.66</v>
          </cell>
          <cell r="H111">
            <v>108.56</v>
          </cell>
          <cell r="I111">
            <v>106.97</v>
          </cell>
        </row>
        <row r="112">
          <cell r="A112" t="str">
            <v>ALV-TIJ-025</v>
          </cell>
          <cell r="B112" t="str">
            <v>ALVENARIA DE TIJOLO CERÂMICO FURADO E = 10 CM, A REVESTIR</v>
          </cell>
          <cell r="C112" t="str">
            <v>M2</v>
          </cell>
          <cell r="D112">
            <v>23.04</v>
          </cell>
          <cell r="E112">
            <v>23.08</v>
          </cell>
          <cell r="F112">
            <v>23.11</v>
          </cell>
          <cell r="G112">
            <v>23.02</v>
          </cell>
          <cell r="H112">
            <v>23.26</v>
          </cell>
          <cell r="I112">
            <v>23.06</v>
          </cell>
        </row>
        <row r="113">
          <cell r="A113" t="str">
            <v>ALV-TIJ-030</v>
          </cell>
          <cell r="B113" t="str">
            <v>ALVENARIA DE TIJOLO CERÂMICO FURADO E = 15 CM, A REVESTIR</v>
          </cell>
          <cell r="C113" t="str">
            <v>M2</v>
          </cell>
          <cell r="D113">
            <v>27.16</v>
          </cell>
          <cell r="E113">
            <v>27.22</v>
          </cell>
          <cell r="F113">
            <v>27.26</v>
          </cell>
          <cell r="G113">
            <v>27.13</v>
          </cell>
          <cell r="H113">
            <v>27.48</v>
          </cell>
          <cell r="I113">
            <v>27.18</v>
          </cell>
        </row>
        <row r="114">
          <cell r="A114" t="str">
            <v>ALV-TIJ-035</v>
          </cell>
          <cell r="B114" t="str">
            <v>ALVENARIA DE TIJOLO CERÂMICO FURADO E = 20 CM, A REVESTIR</v>
          </cell>
          <cell r="C114" t="str">
            <v>M2</v>
          </cell>
          <cell r="D114">
            <v>40.75</v>
          </cell>
          <cell r="E114">
            <v>40.86</v>
          </cell>
          <cell r="F114">
            <v>40.94</v>
          </cell>
          <cell r="G114">
            <v>40.659999999999997</v>
          </cell>
          <cell r="H114">
            <v>41.4</v>
          </cell>
          <cell r="I114">
            <v>40.79</v>
          </cell>
        </row>
        <row r="115">
          <cell r="A115" t="str">
            <v>ALV-VID-005</v>
          </cell>
          <cell r="B115" t="str">
            <v>ALVENARIA DE TIJOLOS DE VIDRO TIJOLO DE VIDRO 20 X 20 X 8 CM</v>
          </cell>
          <cell r="C115" t="str">
            <v>M2</v>
          </cell>
          <cell r="D115">
            <v>418.95</v>
          </cell>
          <cell r="E115">
            <v>418.95</v>
          </cell>
          <cell r="F115">
            <v>418.95</v>
          </cell>
          <cell r="G115">
            <v>418.95</v>
          </cell>
          <cell r="H115">
            <v>418.95</v>
          </cell>
          <cell r="I115">
            <v>418.95</v>
          </cell>
        </row>
        <row r="116">
          <cell r="A116" t="str">
            <v>ALV-VID-010</v>
          </cell>
          <cell r="B116" t="str">
            <v>ELEMENTOS VAZADOS DE VIDRO, 8 X 10 X 20 CM, TIPO CAPELINHA, JUNTAS DE 15 MM COM ARGAMASSA INDUSTRIALIZADA</v>
          </cell>
          <cell r="C116" t="str">
            <v>M2</v>
          </cell>
          <cell r="D116">
            <v>553.4</v>
          </cell>
          <cell r="E116">
            <v>553.4</v>
          </cell>
          <cell r="F116">
            <v>553.4</v>
          </cell>
          <cell r="G116">
            <v>553.4</v>
          </cell>
          <cell r="H116">
            <v>553.4</v>
          </cell>
          <cell r="I116">
            <v>553.4</v>
          </cell>
        </row>
        <row r="117">
          <cell r="A117" t="str">
            <v>ALV-VID-015</v>
          </cell>
          <cell r="B117" t="str">
            <v>ELEMENTOS VAZADOS DE VIDRO, 10 X 10 X 20 CM, TIPO RIO, JUNTAS DE 15 MM COM ARGAMASSA INDUSTRIALIZADA</v>
          </cell>
          <cell r="C117" t="str">
            <v>M2</v>
          </cell>
          <cell r="D117">
            <v>654.19000000000005</v>
          </cell>
          <cell r="E117">
            <v>654.19000000000005</v>
          </cell>
          <cell r="F117">
            <v>654.19000000000005</v>
          </cell>
          <cell r="G117">
            <v>654.19000000000005</v>
          </cell>
          <cell r="H117">
            <v>654.19000000000005</v>
          </cell>
          <cell r="I117">
            <v>654.19000000000005</v>
          </cell>
        </row>
        <row r="118">
          <cell r="A118" t="str">
            <v>AND-001</v>
          </cell>
          <cell r="B118" t="str">
            <v>ANDAIME</v>
          </cell>
        </row>
        <row r="119">
          <cell r="A119" t="str">
            <v>AND-ALV-005</v>
          </cell>
          <cell r="B119" t="str">
            <v>MONTAGEM/DESMONTAGEM ANDAIME DE MADEIRA 1 M2 ALVENARIA - APROVEITAMENTO 6 VEZES</v>
          </cell>
          <cell r="C119" t="str">
            <v>M2</v>
          </cell>
          <cell r="D119">
            <v>4.59</v>
          </cell>
          <cell r="E119">
            <v>4.59</v>
          </cell>
          <cell r="F119">
            <v>4.59</v>
          </cell>
          <cell r="G119">
            <v>4.59</v>
          </cell>
          <cell r="H119">
            <v>4.59</v>
          </cell>
          <cell r="I119">
            <v>4.59</v>
          </cell>
        </row>
        <row r="120">
          <cell r="A120" t="str">
            <v>AND-BAN-005</v>
          </cell>
          <cell r="B120" t="str">
            <v>BANDEJA SALVA-VIDAS PRIMÁRIA, DE MADEIRA - COM FORRO EM TÁBUA - LARGURA 2,50 M</v>
          </cell>
          <cell r="C120" t="str">
            <v>M</v>
          </cell>
          <cell r="D120">
            <v>150.08000000000001</v>
          </cell>
          <cell r="E120">
            <v>150.08000000000001</v>
          </cell>
          <cell r="F120">
            <v>150.08000000000001</v>
          </cell>
          <cell r="G120">
            <v>150.08000000000001</v>
          </cell>
          <cell r="H120">
            <v>150.08000000000001</v>
          </cell>
          <cell r="I120">
            <v>150.08000000000001</v>
          </cell>
        </row>
        <row r="121">
          <cell r="A121" t="str">
            <v>AND-BAN-010</v>
          </cell>
          <cell r="B121" t="str">
            <v>BANDEJA SALVA-VIDAS PRIMÁRIA, DE MADEIRA - COM FORRO EM CHAPA COMPENSADA - LARGURA 2,50 M</v>
          </cell>
          <cell r="C121" t="str">
            <v>M</v>
          </cell>
          <cell r="D121">
            <v>185.64</v>
          </cell>
          <cell r="E121">
            <v>183.15</v>
          </cell>
          <cell r="F121">
            <v>198.69</v>
          </cell>
          <cell r="G121">
            <v>188.3</v>
          </cell>
          <cell r="H121">
            <v>183.15</v>
          </cell>
          <cell r="I121">
            <v>183.15</v>
          </cell>
        </row>
        <row r="122">
          <cell r="A122" t="str">
            <v>AND-BAN-015</v>
          </cell>
          <cell r="B122" t="str">
            <v>BANDEJA SALVA-VIDAS SECUNDÁRIA, DE MADEIRA - COM FORRO EM TÁBUA - LARGURA 1,40 M</v>
          </cell>
          <cell r="C122" t="str">
            <v>M</v>
          </cell>
          <cell r="D122">
            <v>100.07</v>
          </cell>
          <cell r="E122">
            <v>100.07</v>
          </cell>
          <cell r="F122">
            <v>100.07</v>
          </cell>
          <cell r="G122">
            <v>100.07</v>
          </cell>
          <cell r="H122">
            <v>100.07</v>
          </cell>
          <cell r="I122">
            <v>100.07</v>
          </cell>
        </row>
        <row r="123">
          <cell r="A123" t="str">
            <v>AND-BAN-020</v>
          </cell>
          <cell r="B123" t="str">
            <v>BANDEJA SALVA-VIDAS SECUNDÁRIA, DE MADEIRA - COM FORRO EM CHAPA COMPENSADA - LARGURA 1,40 M</v>
          </cell>
          <cell r="C123" t="str">
            <v>M</v>
          </cell>
          <cell r="D123">
            <v>135.25</v>
          </cell>
          <cell r="E123">
            <v>133.61000000000001</v>
          </cell>
          <cell r="F123">
            <v>143.83000000000001</v>
          </cell>
          <cell r="G123">
            <v>137</v>
          </cell>
          <cell r="H123">
            <v>133.61000000000001</v>
          </cell>
          <cell r="I123">
            <v>133.61000000000001</v>
          </cell>
        </row>
        <row r="124">
          <cell r="A124" t="str">
            <v>AND-COM-005</v>
          </cell>
          <cell r="B124" t="str">
            <v>MONTAGEM/DESMONTAGEM ANDAIME DE MADEIRA 1 M3 DE CONCRETO ARMADO 10 X</v>
          </cell>
          <cell r="C124" t="str">
            <v>M2</v>
          </cell>
          <cell r="D124">
            <v>1.7</v>
          </cell>
          <cell r="E124">
            <v>1.7</v>
          </cell>
          <cell r="F124">
            <v>1.7</v>
          </cell>
          <cell r="G124">
            <v>1.7</v>
          </cell>
          <cell r="H124">
            <v>1.7</v>
          </cell>
          <cell r="I124">
            <v>1.7</v>
          </cell>
        </row>
        <row r="125">
          <cell r="A125" t="str">
            <v>AND-DUT-005</v>
          </cell>
          <cell r="B125" t="str">
            <v>DUTO EM PVC PARA LIXO , PÉ DIREITO 2,65 M, Ø 40 CM</v>
          </cell>
          <cell r="C125" t="str">
            <v>M</v>
          </cell>
          <cell r="D125">
            <v>251.94</v>
          </cell>
          <cell r="E125">
            <v>251.94</v>
          </cell>
          <cell r="F125">
            <v>251.94</v>
          </cell>
          <cell r="G125">
            <v>251.94</v>
          </cell>
          <cell r="H125">
            <v>251.94</v>
          </cell>
          <cell r="I125">
            <v>251.94</v>
          </cell>
        </row>
        <row r="126">
          <cell r="A126" t="str">
            <v>AND-FAC-005</v>
          </cell>
          <cell r="B126" t="str">
            <v>FORNECIMENTO DE ANDAIME METÁLICO PARA FACHADA</v>
          </cell>
          <cell r="C126" t="str">
            <v>M2/MÊS</v>
          </cell>
          <cell r="D126">
            <v>3.68</v>
          </cell>
          <cell r="E126">
            <v>3.68</v>
          </cell>
          <cell r="F126">
            <v>3.68</v>
          </cell>
          <cell r="G126">
            <v>3.68</v>
          </cell>
          <cell r="H126">
            <v>3.68</v>
          </cell>
          <cell r="I126">
            <v>3.68</v>
          </cell>
        </row>
        <row r="127">
          <cell r="A127" t="str">
            <v>AND-FAC-010</v>
          </cell>
          <cell r="B127" t="str">
            <v>MONTAGEM E DESMONTAGEM DE ANDAIME METÁLICO PARA FACHADA, INCLUSIVE ASSOALHO, RODAPÉ E GUARDA-CORPO</v>
          </cell>
          <cell r="C127" t="str">
            <v>M2</v>
          </cell>
          <cell r="D127">
            <v>14.96</v>
          </cell>
          <cell r="E127">
            <v>14.57</v>
          </cell>
          <cell r="F127">
            <v>16.71</v>
          </cell>
          <cell r="G127">
            <v>15.29</v>
          </cell>
          <cell r="H127">
            <v>14.57</v>
          </cell>
          <cell r="I127">
            <v>14.57</v>
          </cell>
        </row>
        <row r="128">
          <cell r="A128" t="str">
            <v>AND-FOR-005</v>
          </cell>
          <cell r="B128" t="str">
            <v>CONSTRUÇÃO/MONTAGEM E DESMONTAGEM DE ANDAIME PARA REVESTIMENTO INTERNO DE FORROS</v>
          </cell>
          <cell r="C128" t="str">
            <v>M2</v>
          </cell>
          <cell r="D128">
            <v>4.9000000000000004</v>
          </cell>
          <cell r="E128">
            <v>4.58</v>
          </cell>
          <cell r="F128">
            <v>4.75</v>
          </cell>
          <cell r="G128">
            <v>4.88</v>
          </cell>
          <cell r="H128">
            <v>4.58</v>
          </cell>
          <cell r="I128">
            <v>4.75</v>
          </cell>
        </row>
        <row r="129">
          <cell r="A129" t="str">
            <v>AND-TEL-005</v>
          </cell>
          <cell r="B129" t="str">
            <v>TELA PARA PROTEÇÃO DE FACHADA EM POLIETILENO</v>
          </cell>
          <cell r="C129" t="str">
            <v>M2</v>
          </cell>
          <cell r="D129">
            <v>12.69</v>
          </cell>
          <cell r="E129">
            <v>12.09</v>
          </cell>
          <cell r="F129">
            <v>12.16</v>
          </cell>
          <cell r="G129">
            <v>12.69</v>
          </cell>
          <cell r="H129">
            <v>12.09</v>
          </cell>
          <cell r="I129">
            <v>12.69</v>
          </cell>
        </row>
        <row r="130">
          <cell r="A130" t="str">
            <v>ARC-001</v>
          </cell>
          <cell r="B130" t="str">
            <v>AR COMPRIMIDO</v>
          </cell>
        </row>
        <row r="131">
          <cell r="A131" t="str">
            <v>ARC-COL-005</v>
          </cell>
          <cell r="B131" t="str">
            <v>COLETOR Ø1/2"</v>
          </cell>
          <cell r="C131" t="str">
            <v>UN</v>
          </cell>
          <cell r="D131">
            <v>40.119999999999997</v>
          </cell>
          <cell r="E131">
            <v>40.119999999999997</v>
          </cell>
          <cell r="F131">
            <v>40.119999999999997</v>
          </cell>
          <cell r="G131">
            <v>40.119999999999997</v>
          </cell>
          <cell r="H131">
            <v>40.119999999999997</v>
          </cell>
          <cell r="I131">
            <v>40.119999999999997</v>
          </cell>
        </row>
        <row r="132">
          <cell r="A132" t="str">
            <v>ARC-COM-005</v>
          </cell>
          <cell r="B132" t="str">
            <v>COMPRESSOR SL/100 - 120PSI -8,3 BAR 100 LIBRAS</v>
          </cell>
          <cell r="C132" t="str">
            <v>UN</v>
          </cell>
          <cell r="D132">
            <v>1999.23</v>
          </cell>
          <cell r="E132">
            <v>1999.23</v>
          </cell>
          <cell r="F132">
            <v>1999.23</v>
          </cell>
          <cell r="G132">
            <v>1999.23</v>
          </cell>
          <cell r="H132">
            <v>1999.23</v>
          </cell>
          <cell r="I132">
            <v>1999.23</v>
          </cell>
        </row>
        <row r="133">
          <cell r="A133" t="str">
            <v>ARC-MAN-005</v>
          </cell>
          <cell r="B133" t="str">
            <v>MANÔMETRO Ø1/2"</v>
          </cell>
          <cell r="C133" t="str">
            <v>UN</v>
          </cell>
          <cell r="D133">
            <v>38.36</v>
          </cell>
          <cell r="E133">
            <v>38.36</v>
          </cell>
          <cell r="F133">
            <v>38.36</v>
          </cell>
          <cell r="G133">
            <v>38.36</v>
          </cell>
          <cell r="H133">
            <v>38.36</v>
          </cell>
          <cell r="I133">
            <v>38.36</v>
          </cell>
        </row>
        <row r="134">
          <cell r="A134" t="str">
            <v>ARC-REG-005</v>
          </cell>
          <cell r="B134" t="str">
            <v>REGULADOR 1 DE ESTAGIO Ø1/2"</v>
          </cell>
          <cell r="C134" t="str">
            <v>PÇ</v>
          </cell>
          <cell r="D134">
            <v>20.16</v>
          </cell>
          <cell r="E134">
            <v>20.16</v>
          </cell>
          <cell r="F134">
            <v>20.16</v>
          </cell>
          <cell r="G134">
            <v>20.16</v>
          </cell>
          <cell r="H134">
            <v>20.16</v>
          </cell>
          <cell r="I134">
            <v>20.16</v>
          </cell>
        </row>
        <row r="135">
          <cell r="A135" t="str">
            <v>ARM-001</v>
          </cell>
          <cell r="B135" t="str">
            <v>ARMAÇÃO</v>
          </cell>
        </row>
        <row r="136">
          <cell r="A136" t="str">
            <v>ARM-AÇO-005</v>
          </cell>
          <cell r="B136" t="str">
            <v>CORTE, DOBRA E ARMAÇÃO DE AÇO CA-50 D &lt;= 12,5 MM</v>
          </cell>
          <cell r="C136" t="str">
            <v>KG</v>
          </cell>
          <cell r="D136">
            <v>6.34</v>
          </cell>
          <cell r="E136">
            <v>6.34</v>
          </cell>
          <cell r="F136">
            <v>6.34</v>
          </cell>
          <cell r="G136">
            <v>6.34</v>
          </cell>
          <cell r="H136">
            <v>6.34</v>
          </cell>
          <cell r="I136">
            <v>6.34</v>
          </cell>
        </row>
        <row r="137">
          <cell r="A137" t="str">
            <v>ARM-AÇO-010</v>
          </cell>
          <cell r="B137" t="str">
            <v>CORTE, DOBRA E ARMAÇÃO DE AÇO CA-50 D &gt; 12,5 MM</v>
          </cell>
          <cell r="C137" t="str">
            <v>KG</v>
          </cell>
          <cell r="D137">
            <v>5.61</v>
          </cell>
          <cell r="E137">
            <v>5.61</v>
          </cell>
          <cell r="F137">
            <v>5.61</v>
          </cell>
          <cell r="G137">
            <v>5.61</v>
          </cell>
          <cell r="H137">
            <v>5.61</v>
          </cell>
          <cell r="I137">
            <v>5.61</v>
          </cell>
        </row>
        <row r="138">
          <cell r="A138" t="str">
            <v>ARM-AÇO-015</v>
          </cell>
          <cell r="B138" t="str">
            <v>CORTE, DOBRA E ARMAÇÃO DE AÇO CA-60</v>
          </cell>
          <cell r="C138" t="str">
            <v>KG</v>
          </cell>
          <cell r="D138">
            <v>5.81</v>
          </cell>
          <cell r="E138">
            <v>5.81</v>
          </cell>
          <cell r="F138">
            <v>5.81</v>
          </cell>
          <cell r="G138">
            <v>5.81</v>
          </cell>
          <cell r="H138">
            <v>5.81</v>
          </cell>
          <cell r="I138">
            <v>5.81</v>
          </cell>
        </row>
        <row r="139">
          <cell r="A139" t="str">
            <v>ARM-AÇO-020</v>
          </cell>
          <cell r="B139" t="str">
            <v>CORTE, DOBRA E ARMAÇÃO DE AÇO CA-50/60</v>
          </cell>
          <cell r="C139" t="str">
            <v>KG</v>
          </cell>
          <cell r="D139">
            <v>6.34</v>
          </cell>
          <cell r="E139">
            <v>6.34</v>
          </cell>
          <cell r="F139">
            <v>6.34</v>
          </cell>
          <cell r="G139">
            <v>6.34</v>
          </cell>
          <cell r="H139">
            <v>6.34</v>
          </cell>
          <cell r="I139">
            <v>6.34</v>
          </cell>
        </row>
        <row r="140">
          <cell r="A140" t="str">
            <v>ARM-TEL-005</v>
          </cell>
          <cell r="B140" t="str">
            <v>ARMADURA DE TELA DE AÇO CA-60 B SOLDADA TIPO Q138 (DIÂMETRO DO FIO: 4,20 MM / DIMENSÕES DA TRAMA: 100 X 100 MM / TIPO DA MALHA: QUADRANGULAR )</v>
          </cell>
          <cell r="C140" t="str">
            <v>KG</v>
          </cell>
          <cell r="D140">
            <v>6.56</v>
          </cell>
          <cell r="E140">
            <v>6.56</v>
          </cell>
          <cell r="F140">
            <v>6.56</v>
          </cell>
          <cell r="G140">
            <v>6.56</v>
          </cell>
          <cell r="H140">
            <v>6.56</v>
          </cell>
          <cell r="I140">
            <v>6.56</v>
          </cell>
        </row>
        <row r="141">
          <cell r="A141" t="str">
            <v>ARM-TEL-010</v>
          </cell>
          <cell r="B141" t="str">
            <v>ARMADURA DE TELA DE AÇO CA-60 B SOLDADA TIPO Q-92 (DIÂMETRO DO FIO: 4,20 MM / DIMENSÕES DA TRAMA: 150 X 150 MM / TIPO DA MALHA: QUADRANGULAR)</v>
          </cell>
          <cell r="C141" t="str">
            <v>KG</v>
          </cell>
          <cell r="D141">
            <v>5.59</v>
          </cell>
          <cell r="E141">
            <v>5.59</v>
          </cell>
          <cell r="F141">
            <v>5.59</v>
          </cell>
          <cell r="G141">
            <v>5.59</v>
          </cell>
          <cell r="H141">
            <v>5.59</v>
          </cell>
          <cell r="I141">
            <v>5.59</v>
          </cell>
        </row>
        <row r="142">
          <cell r="A142" t="str">
            <v>AUX-001</v>
          </cell>
          <cell r="B142" t="str">
            <v>COMPOSIÇÕES AUXILIARES</v>
          </cell>
        </row>
        <row r="143">
          <cell r="A143" t="str">
            <v>AUX-ARG-005</v>
          </cell>
          <cell r="B143" t="str">
            <v>ARGAMASSA de cal hidratada e areia sem peneirar traço 1:3</v>
          </cell>
          <cell r="C143" t="str">
            <v>M3</v>
          </cell>
          <cell r="D143">
            <v>210.52</v>
          </cell>
          <cell r="E143">
            <v>214.29</v>
          </cell>
          <cell r="F143">
            <v>216.8</v>
          </cell>
          <cell r="G143">
            <v>208.01</v>
          </cell>
          <cell r="H143">
            <v>231.88</v>
          </cell>
          <cell r="I143">
            <v>211.78</v>
          </cell>
        </row>
        <row r="144">
          <cell r="A144" t="str">
            <v>AUX-ARG-010</v>
          </cell>
          <cell r="B144" t="str">
            <v>ARGAMASSA de cimento e areia sem peneirar traço 1:3</v>
          </cell>
          <cell r="C144" t="str">
            <v>M3</v>
          </cell>
          <cell r="D144">
            <v>292.68</v>
          </cell>
          <cell r="E144">
            <v>296.44</v>
          </cell>
          <cell r="F144">
            <v>298.95</v>
          </cell>
          <cell r="G144">
            <v>290.18</v>
          </cell>
          <cell r="H144">
            <v>313.97000000000003</v>
          </cell>
          <cell r="I144">
            <v>293.94</v>
          </cell>
        </row>
        <row r="145">
          <cell r="A145" t="str">
            <v>AUX-ARG-015</v>
          </cell>
          <cell r="B145" t="str">
            <v>ARGAMASSA de cimento e areia sem peneirar traço 1:4</v>
          </cell>
          <cell r="C145" t="str">
            <v>M3</v>
          </cell>
          <cell r="D145">
            <v>249.06</v>
          </cell>
          <cell r="E145">
            <v>252.82</v>
          </cell>
          <cell r="F145">
            <v>255.33</v>
          </cell>
          <cell r="G145">
            <v>246.56</v>
          </cell>
          <cell r="H145">
            <v>270.35000000000002</v>
          </cell>
          <cell r="I145">
            <v>250.32</v>
          </cell>
        </row>
        <row r="146">
          <cell r="A146" t="str">
            <v>AUX-ARG-020</v>
          </cell>
          <cell r="B146" t="str">
            <v>ARGAMASSA de cimento e areia sem peneirar traço 1:5</v>
          </cell>
          <cell r="C146" t="str">
            <v>M3</v>
          </cell>
          <cell r="D146">
            <v>222.89</v>
          </cell>
          <cell r="E146">
            <v>226.66</v>
          </cell>
          <cell r="F146">
            <v>229.18</v>
          </cell>
          <cell r="G146">
            <v>220.38</v>
          </cell>
          <cell r="H146">
            <v>244.25</v>
          </cell>
          <cell r="I146">
            <v>224.15</v>
          </cell>
        </row>
        <row r="147">
          <cell r="A147" t="str">
            <v>AUX-ARG-025</v>
          </cell>
          <cell r="B147" t="str">
            <v>ARGAMASSA de cimento e areia sem peneirar traço 1:6</v>
          </cell>
          <cell r="C147" t="str">
            <v>M3</v>
          </cell>
          <cell r="D147">
            <v>205.23</v>
          </cell>
          <cell r="E147">
            <v>209</v>
          </cell>
          <cell r="F147">
            <v>211.51</v>
          </cell>
          <cell r="G147">
            <v>202.71</v>
          </cell>
          <cell r="H147">
            <v>226.59</v>
          </cell>
          <cell r="I147">
            <v>206.48</v>
          </cell>
        </row>
        <row r="148">
          <cell r="A148" t="str">
            <v>AUX-ARG-030</v>
          </cell>
          <cell r="B148" t="str">
            <v>ARGAMASSA de cimento e areia sem peneirar traço 1:7</v>
          </cell>
          <cell r="C148" t="str">
            <v>M3</v>
          </cell>
          <cell r="D148">
            <v>192.47</v>
          </cell>
          <cell r="E148">
            <v>196.23</v>
          </cell>
          <cell r="F148">
            <v>198.73</v>
          </cell>
          <cell r="G148">
            <v>189.96</v>
          </cell>
          <cell r="H148">
            <v>213.76</v>
          </cell>
          <cell r="I148">
            <v>193.72</v>
          </cell>
        </row>
        <row r="149">
          <cell r="A149" t="str">
            <v>AUX-ARG-035</v>
          </cell>
          <cell r="B149" t="str">
            <v>ARGAMASSA mista de cimento, cal hidratada e areia sem peneirar traço 1:2:8</v>
          </cell>
          <cell r="C149" t="str">
            <v>M3</v>
          </cell>
          <cell r="D149">
            <v>210.42</v>
          </cell>
          <cell r="E149">
            <v>214.19</v>
          </cell>
          <cell r="F149">
            <v>216.7</v>
          </cell>
          <cell r="G149">
            <v>207.91</v>
          </cell>
          <cell r="H149">
            <v>231.78</v>
          </cell>
          <cell r="I149">
            <v>211.68</v>
          </cell>
        </row>
        <row r="150">
          <cell r="A150" t="str">
            <v>AUX-ARG-040</v>
          </cell>
          <cell r="B150" t="str">
            <v>ARGAMASSA mista de cimento, cal hidratada e areia sem peneirar traço 1:2:9</v>
          </cell>
          <cell r="C150" t="str">
            <v>M3</v>
          </cell>
          <cell r="D150">
            <v>270.18</v>
          </cell>
          <cell r="E150">
            <v>273.95</v>
          </cell>
          <cell r="F150">
            <v>276.45999999999998</v>
          </cell>
          <cell r="G150">
            <v>267.67</v>
          </cell>
          <cell r="H150">
            <v>291.54000000000002</v>
          </cell>
          <cell r="I150">
            <v>271.44</v>
          </cell>
        </row>
        <row r="151">
          <cell r="A151" t="str">
            <v>AUX-ARG-045</v>
          </cell>
          <cell r="B151" t="str">
            <v>AREIA MÉDIA - Secagem e peneiramento</v>
          </cell>
          <cell r="C151" t="str">
            <v>M3</v>
          </cell>
          <cell r="D151">
            <v>60.93</v>
          </cell>
          <cell r="E151">
            <v>64.64</v>
          </cell>
          <cell r="F151">
            <v>67.11</v>
          </cell>
          <cell r="G151">
            <v>58.46</v>
          </cell>
          <cell r="H151">
            <v>81.95</v>
          </cell>
          <cell r="I151">
            <v>62.17</v>
          </cell>
        </row>
        <row r="152">
          <cell r="A152" t="str">
            <v>AUX-ARG-050</v>
          </cell>
          <cell r="B152" t="str">
            <v>AREIA FINA - secagem e peneiramento</v>
          </cell>
          <cell r="C152" t="str">
            <v>M3</v>
          </cell>
          <cell r="D152">
            <v>68.56</v>
          </cell>
          <cell r="E152">
            <v>68.56</v>
          </cell>
          <cell r="F152">
            <v>68.56</v>
          </cell>
          <cell r="G152">
            <v>68.56</v>
          </cell>
          <cell r="H152">
            <v>68.56</v>
          </cell>
          <cell r="I152">
            <v>68.56</v>
          </cell>
        </row>
        <row r="153">
          <cell r="A153" t="str">
            <v>AUX-BAN-005</v>
          </cell>
          <cell r="B153" t="str">
            <v>BANCADA EM CONCRETO L = 40 CM COM DRAMIX</v>
          </cell>
          <cell r="C153" t="str">
            <v>M2</v>
          </cell>
          <cell r="D153">
            <v>145.97999999999999</v>
          </cell>
          <cell r="E153">
            <v>137.75</v>
          </cell>
          <cell r="F153">
            <v>141.21</v>
          </cell>
          <cell r="G153">
            <v>143.87</v>
          </cell>
          <cell r="H153">
            <v>138.69</v>
          </cell>
          <cell r="I153">
            <v>142.43</v>
          </cell>
        </row>
        <row r="154">
          <cell r="A154" t="str">
            <v>AUX-CON-005</v>
          </cell>
          <cell r="B154" t="str">
            <v>CONCRETO MAGRO 1:4:8, PREPARO</v>
          </cell>
          <cell r="C154" t="str">
            <v>M3</v>
          </cell>
          <cell r="D154">
            <v>185.75</v>
          </cell>
          <cell r="E154">
            <v>162.66</v>
          </cell>
          <cell r="F154">
            <v>173.26</v>
          </cell>
          <cell r="G154">
            <v>154.02000000000001</v>
          </cell>
          <cell r="H154">
            <v>171.08</v>
          </cell>
          <cell r="I154">
            <v>159.58000000000001</v>
          </cell>
        </row>
        <row r="155">
          <cell r="A155" t="str">
            <v>AUX-CON-010</v>
          </cell>
          <cell r="B155" t="str">
            <v>CONCRETO MAGRO 1:3:6, PREPARO</v>
          </cell>
          <cell r="C155" t="str">
            <v>M3</v>
          </cell>
          <cell r="D155">
            <v>204.65</v>
          </cell>
          <cell r="E155">
            <v>184.46</v>
          </cell>
          <cell r="F155">
            <v>194.08</v>
          </cell>
          <cell r="G155">
            <v>176.25</v>
          </cell>
          <cell r="H155">
            <v>193.42</v>
          </cell>
          <cell r="I155">
            <v>181.51</v>
          </cell>
        </row>
        <row r="156">
          <cell r="A156" t="str">
            <v>AUX-CON-015</v>
          </cell>
          <cell r="B156" t="str">
            <v>CONCRETO estrutural virado em obra , controle "B", consistência para vibração, brita 1e 2, fck 9 MPa</v>
          </cell>
          <cell r="C156" t="str">
            <v>M3</v>
          </cell>
          <cell r="D156">
            <v>218.89</v>
          </cell>
          <cell r="E156">
            <v>198.92</v>
          </cell>
          <cell r="F156">
            <v>209.55</v>
          </cell>
          <cell r="G156">
            <v>188.79</v>
          </cell>
          <cell r="H156">
            <v>212.77</v>
          </cell>
          <cell r="I156">
            <v>195.22</v>
          </cell>
        </row>
        <row r="157">
          <cell r="A157" t="str">
            <v>AUX-CON-020</v>
          </cell>
          <cell r="B157" t="str">
            <v>CONCRETO estrutural virado em obra , controle "B", consistência para vibração, brita 1e 2, fck 10 MPa</v>
          </cell>
          <cell r="C157" t="str">
            <v>M3</v>
          </cell>
          <cell r="D157">
            <v>222.13</v>
          </cell>
          <cell r="E157">
            <v>202.08</v>
          </cell>
          <cell r="F157">
            <v>212.64</v>
          </cell>
          <cell r="G157">
            <v>192.1</v>
          </cell>
          <cell r="H157">
            <v>215.49</v>
          </cell>
          <cell r="I157">
            <v>198.43</v>
          </cell>
        </row>
        <row r="158">
          <cell r="A158" t="str">
            <v>AUX-CON-025</v>
          </cell>
          <cell r="B158" t="str">
            <v>CONCRETO estrutural virado em obra , controle "B", consistência para vibração, brita 1e 2, fck 13,5 MPa</v>
          </cell>
          <cell r="C158" t="str">
            <v>M3</v>
          </cell>
          <cell r="D158">
            <v>231.86</v>
          </cell>
          <cell r="E158">
            <v>211.81</v>
          </cell>
          <cell r="F158">
            <v>222.38</v>
          </cell>
          <cell r="G158">
            <v>201.83</v>
          </cell>
          <cell r="H158">
            <v>225.22</v>
          </cell>
          <cell r="I158">
            <v>208.16</v>
          </cell>
        </row>
        <row r="159">
          <cell r="A159" t="str">
            <v>AUX-CON-030</v>
          </cell>
          <cell r="B159" t="str">
            <v>CONCRETO estrutural virado em obra , controle "B", consistência para vibração, brita 1 e 2, fck 15 MPa</v>
          </cell>
          <cell r="C159" t="str">
            <v>M3</v>
          </cell>
          <cell r="D159">
            <v>235.11</v>
          </cell>
          <cell r="E159">
            <v>214.96</v>
          </cell>
          <cell r="F159">
            <v>225.47</v>
          </cell>
          <cell r="G159">
            <v>205.13</v>
          </cell>
          <cell r="H159">
            <v>227.94</v>
          </cell>
          <cell r="I159">
            <v>211.38</v>
          </cell>
        </row>
        <row r="160">
          <cell r="A160" t="str">
            <v>AUX-CON-035</v>
          </cell>
          <cell r="B160" t="str">
            <v>CONCRETO estrutural virado em obra , controle "B", consistência para vibração, brita 1 e 2, fck 18 MPa</v>
          </cell>
          <cell r="C160" t="str">
            <v>M3</v>
          </cell>
          <cell r="D160">
            <v>243.76</v>
          </cell>
          <cell r="E160">
            <v>223.61</v>
          </cell>
          <cell r="F160">
            <v>234.12</v>
          </cell>
          <cell r="G160">
            <v>213.79</v>
          </cell>
          <cell r="H160">
            <v>236.59</v>
          </cell>
          <cell r="I160">
            <v>220.03</v>
          </cell>
        </row>
        <row r="161">
          <cell r="A161" t="str">
            <v>AUX-CON-040</v>
          </cell>
          <cell r="B161" t="str">
            <v>CONCRETO estrutural virado em obra , controle "B", consistência para vibração, brita 1 e 2, fck 20 MPa</v>
          </cell>
          <cell r="C161" t="str">
            <v>M3</v>
          </cell>
          <cell r="D161">
            <v>249.17</v>
          </cell>
          <cell r="E161">
            <v>228.99</v>
          </cell>
          <cell r="F161">
            <v>239.48</v>
          </cell>
          <cell r="G161">
            <v>219.21</v>
          </cell>
          <cell r="H161">
            <v>241.82</v>
          </cell>
          <cell r="I161">
            <v>225.43</v>
          </cell>
        </row>
        <row r="162">
          <cell r="A162" t="str">
            <v>AUX-CON-045</v>
          </cell>
          <cell r="B162" t="str">
            <v>CONCRETO estrutural virado em obra , controle "B", consistência para vibração, brita 1 e 2, fck 25 MPa</v>
          </cell>
          <cell r="C162" t="str">
            <v>M3</v>
          </cell>
          <cell r="D162">
            <v>258.89999999999998</v>
          </cell>
          <cell r="E162">
            <v>238.66</v>
          </cell>
          <cell r="F162">
            <v>249.11</v>
          </cell>
          <cell r="G162">
            <v>228.99</v>
          </cell>
          <cell r="H162">
            <v>251.21</v>
          </cell>
          <cell r="I162">
            <v>235.14</v>
          </cell>
        </row>
        <row r="163">
          <cell r="A163" t="str">
            <v>AUX-CON-050</v>
          </cell>
          <cell r="B163" t="str">
            <v>CONCRETO estrutural virado em obra , controle "B", consistência para vibração, brita 1 e 2, fck 30 MPa</v>
          </cell>
          <cell r="C163" t="str">
            <v>M3</v>
          </cell>
          <cell r="D163">
            <v>278.01</v>
          </cell>
          <cell r="E163">
            <v>257.95</v>
          </cell>
          <cell r="F163">
            <v>268.52</v>
          </cell>
          <cell r="G163">
            <v>247.97</v>
          </cell>
          <cell r="H163">
            <v>271.36</v>
          </cell>
          <cell r="I163">
            <v>254.31</v>
          </cell>
        </row>
        <row r="164">
          <cell r="A164" t="str">
            <v>AUX-CON-055</v>
          </cell>
          <cell r="B164" t="str">
            <v>CONCRETO NÃO ESTRUTURAL , preparo com betoneira, com aditivo impermeabilizante</v>
          </cell>
          <cell r="C164" t="str">
            <v>M3</v>
          </cell>
          <cell r="D164">
            <v>217.72</v>
          </cell>
          <cell r="E164">
            <v>195.84</v>
          </cell>
          <cell r="F164">
            <v>206.28</v>
          </cell>
          <cell r="G164">
            <v>186.93</v>
          </cell>
          <cell r="H164">
            <v>205.61</v>
          </cell>
          <cell r="I164">
            <v>192.64</v>
          </cell>
        </row>
        <row r="165">
          <cell r="A165" t="str">
            <v>AUX-CON-056</v>
          </cell>
          <cell r="B165" t="str">
            <v>CONCRETO estrutural virado em obra , controle "B", consistência para vibração, brita 1 e 2, fck 35 MPa</v>
          </cell>
          <cell r="C165" t="str">
            <v>M3</v>
          </cell>
          <cell r="D165">
            <v>291.33</v>
          </cell>
          <cell r="E165">
            <v>270.94</v>
          </cell>
          <cell r="F165">
            <v>281.17</v>
          </cell>
          <cell r="G165">
            <v>261.72000000000003</v>
          </cell>
          <cell r="H165">
            <v>282.27999999999997</v>
          </cell>
          <cell r="I165">
            <v>267.58999999999997</v>
          </cell>
        </row>
        <row r="166">
          <cell r="A166" t="str">
            <v>AUX-CON-060</v>
          </cell>
          <cell r="B166" t="str">
            <v>CONCRETO estrutural virado em obra , controle "B", consistência para vibração, brita 1 e 2, fck 40 MPa</v>
          </cell>
          <cell r="C166" t="str">
            <v>M3</v>
          </cell>
          <cell r="D166">
            <v>311.17</v>
          </cell>
          <cell r="E166">
            <v>290.52999999999997</v>
          </cell>
          <cell r="F166">
            <v>300.70999999999998</v>
          </cell>
          <cell r="G166">
            <v>281.52999999999997</v>
          </cell>
          <cell r="H166">
            <v>301.2</v>
          </cell>
          <cell r="I166">
            <v>287.27999999999997</v>
          </cell>
        </row>
        <row r="167">
          <cell r="A167" t="str">
            <v>AUX-CON-065</v>
          </cell>
          <cell r="B167" t="str">
            <v>CONCRETO DOSADO EM CENTRAL AUTO-ADENSÁVEL (RESISTÊNCIA: 25,00 MPA)</v>
          </cell>
          <cell r="C167" t="str">
            <v>M3</v>
          </cell>
          <cell r="D167">
            <v>226.6</v>
          </cell>
          <cell r="E167">
            <v>211.15</v>
          </cell>
          <cell r="F167">
            <v>306.94</v>
          </cell>
          <cell r="G167">
            <v>211.15</v>
          </cell>
          <cell r="H167">
            <v>295.61</v>
          </cell>
          <cell r="I167">
            <v>226.6</v>
          </cell>
        </row>
        <row r="168">
          <cell r="A168" t="str">
            <v>AUX-LAJ-005</v>
          </cell>
          <cell r="B168" t="str">
            <v>LAJE SOBRE O SOLO, D = 8 CM, CONCRETO 1:3:6, CIMENTO, AREIA E BRITA</v>
          </cell>
          <cell r="C168" t="str">
            <v>M2</v>
          </cell>
          <cell r="D168">
            <v>24.32</v>
          </cell>
          <cell r="E168">
            <v>22.71</v>
          </cell>
          <cell r="F168">
            <v>23.55</v>
          </cell>
          <cell r="G168">
            <v>21.92</v>
          </cell>
          <cell r="H168">
            <v>23.75</v>
          </cell>
          <cell r="I168">
            <v>22.42</v>
          </cell>
        </row>
        <row r="169">
          <cell r="A169" t="str">
            <v>AUX-LAJ-010</v>
          </cell>
          <cell r="B169" t="str">
            <v>LAJE PRÉ-MOLDADA D = 8 CM, CONCRETO 1:2:4 COM ARMAÇÃO E FORMA RESINADA</v>
          </cell>
          <cell r="C169" t="str">
            <v>M2</v>
          </cell>
          <cell r="D169">
            <v>104.73</v>
          </cell>
          <cell r="E169">
            <v>94.42</v>
          </cell>
          <cell r="F169">
            <v>101.81</v>
          </cell>
          <cell r="G169">
            <v>102.92</v>
          </cell>
          <cell r="H169">
            <v>95.5</v>
          </cell>
          <cell r="I169">
            <v>100.44</v>
          </cell>
        </row>
        <row r="170">
          <cell r="A170" t="str">
            <v>AUX-LAN-005</v>
          </cell>
          <cell r="B170" t="str">
            <v>TRANSPORTE, LANÇAMENTO E ADENSAMENTO E ACABAMENTO DE CONCRETO EM FUNDAÇÃO</v>
          </cell>
          <cell r="C170" t="str">
            <v>M3</v>
          </cell>
          <cell r="D170">
            <v>40.71</v>
          </cell>
          <cell r="E170">
            <v>40.71</v>
          </cell>
          <cell r="F170">
            <v>40.71</v>
          </cell>
          <cell r="G170">
            <v>40.71</v>
          </cell>
          <cell r="H170">
            <v>40.71</v>
          </cell>
          <cell r="I170">
            <v>40.71</v>
          </cell>
        </row>
        <row r="171">
          <cell r="A171" t="str">
            <v>AUX-LAN-010</v>
          </cell>
          <cell r="B171" t="str">
            <v>TRANSPORTE, LANÇAMENTO E ADENSAMENTO E ACABAMENTO DE CONCRETO EM ESTRUTURA</v>
          </cell>
          <cell r="C171" t="str">
            <v>M3</v>
          </cell>
          <cell r="D171">
            <v>51.75</v>
          </cell>
          <cell r="E171">
            <v>51.75</v>
          </cell>
          <cell r="F171">
            <v>51.75</v>
          </cell>
          <cell r="G171">
            <v>51.75</v>
          </cell>
          <cell r="H171">
            <v>51.75</v>
          </cell>
          <cell r="I171">
            <v>51.75</v>
          </cell>
        </row>
        <row r="172">
          <cell r="A172" t="str">
            <v>AUX-LAN-015</v>
          </cell>
          <cell r="B172" t="str">
            <v>APLICAÇÃO DE PEDRA DE MÃO EM SAPATAS, ARRIMOS E TUBULÕES</v>
          </cell>
          <cell r="C172" t="str">
            <v>M3</v>
          </cell>
          <cell r="D172">
            <v>11.05</v>
          </cell>
          <cell r="E172">
            <v>11.05</v>
          </cell>
          <cell r="F172">
            <v>11.05</v>
          </cell>
          <cell r="G172">
            <v>11.05</v>
          </cell>
          <cell r="H172">
            <v>11.05</v>
          </cell>
          <cell r="I172">
            <v>11.05</v>
          </cell>
        </row>
        <row r="173">
          <cell r="A173" t="str">
            <v>AUX-LAN-020</v>
          </cell>
          <cell r="B173" t="str">
            <v>LANÇAMENTO E APLICAÇÃO DE CONCRETO USINADO EM ESTRUTURA</v>
          </cell>
          <cell r="C173" t="str">
            <v>M3</v>
          </cell>
          <cell r="D173">
            <v>65.02</v>
          </cell>
          <cell r="E173">
            <v>65.02</v>
          </cell>
          <cell r="F173">
            <v>65.02</v>
          </cell>
          <cell r="G173">
            <v>65.02</v>
          </cell>
          <cell r="H173">
            <v>65.02</v>
          </cell>
          <cell r="I173">
            <v>65.02</v>
          </cell>
        </row>
        <row r="174">
          <cell r="A174" t="str">
            <v>AUX-LIX-005</v>
          </cell>
          <cell r="B174" t="str">
            <v>LIXAMENTO DE SUPERFÍCIE DE CONCRETO manual para preparação e conservação</v>
          </cell>
          <cell r="C174" t="str">
            <v>M2</v>
          </cell>
          <cell r="D174">
            <v>4.6399999999999997</v>
          </cell>
          <cell r="E174">
            <v>4.6399999999999997</v>
          </cell>
          <cell r="F174">
            <v>4.6399999999999997</v>
          </cell>
          <cell r="G174">
            <v>4.6399999999999997</v>
          </cell>
          <cell r="H174">
            <v>4.6399999999999997</v>
          </cell>
          <cell r="I174">
            <v>4.6399999999999997</v>
          </cell>
        </row>
        <row r="175">
          <cell r="A175" t="str">
            <v>AUX-PIN-005</v>
          </cell>
          <cell r="B175" t="str">
            <v>PINTURA ESMALTE EM POSTES OU TUBULAÇÕES 2 DEMÃO</v>
          </cell>
          <cell r="C175" t="str">
            <v>M</v>
          </cell>
          <cell r="D175">
            <v>3.3</v>
          </cell>
          <cell r="E175">
            <v>3.3</v>
          </cell>
          <cell r="F175">
            <v>3.3</v>
          </cell>
          <cell r="G175">
            <v>3.3</v>
          </cell>
          <cell r="H175">
            <v>3.3</v>
          </cell>
          <cell r="I175">
            <v>3.3</v>
          </cell>
        </row>
        <row r="176">
          <cell r="A176" t="str">
            <v>AUX-PLA-005</v>
          </cell>
          <cell r="B176" t="str">
            <v>PLACA DE CONCRETO ARMADO D = 8 CM, PRÉ MOLDADA</v>
          </cell>
          <cell r="C176" t="str">
            <v>M2</v>
          </cell>
          <cell r="D176">
            <v>131.41</v>
          </cell>
          <cell r="E176">
            <v>121.11</v>
          </cell>
          <cell r="F176">
            <v>128.5</v>
          </cell>
          <cell r="G176">
            <v>129.58000000000001</v>
          </cell>
          <cell r="H176">
            <v>122.25</v>
          </cell>
          <cell r="I176">
            <v>127.11</v>
          </cell>
        </row>
        <row r="177">
          <cell r="A177" t="str">
            <v>AUX-PLA-010</v>
          </cell>
          <cell r="B177" t="str">
            <v>PLACA DE CONCRETO ARMADO D = 5 CM, PRÉ MOLDADA</v>
          </cell>
          <cell r="C177" t="str">
            <v>M2</v>
          </cell>
          <cell r="D177">
            <v>110.11</v>
          </cell>
          <cell r="E177">
            <v>103.64</v>
          </cell>
          <cell r="F177">
            <v>107.14</v>
          </cell>
          <cell r="G177">
            <v>109.03</v>
          </cell>
          <cell r="H177">
            <v>104.34</v>
          </cell>
          <cell r="I177">
            <v>108.53</v>
          </cell>
        </row>
        <row r="178">
          <cell r="A178" t="str">
            <v>AUX-PLA-050</v>
          </cell>
          <cell r="B178" t="str">
            <v>PLACA DE CONCRETO ARMADO 20 x 5 CM</v>
          </cell>
          <cell r="C178" t="str">
            <v>M</v>
          </cell>
          <cell r="D178">
            <v>14.85</v>
          </cell>
          <cell r="E178">
            <v>13.66</v>
          </cell>
          <cell r="F178">
            <v>14.3</v>
          </cell>
          <cell r="G178">
            <v>14.63</v>
          </cell>
          <cell r="H178">
            <v>13.78</v>
          </cell>
          <cell r="I178">
            <v>14.54</v>
          </cell>
        </row>
        <row r="179">
          <cell r="A179" t="str">
            <v>AUX-TAM-005</v>
          </cell>
          <cell r="B179" t="str">
            <v>TAMPA DE CONCRETO PARA CAIXA DE INSPEÇÃO EM ALVENARIA E = 8 CM</v>
          </cell>
          <cell r="C179" t="str">
            <v>M2</v>
          </cell>
          <cell r="D179">
            <v>104.73</v>
          </cell>
          <cell r="E179">
            <v>94.42</v>
          </cell>
          <cell r="F179">
            <v>101.81</v>
          </cell>
          <cell r="G179">
            <v>102.92</v>
          </cell>
          <cell r="H179">
            <v>95.5</v>
          </cell>
          <cell r="I179">
            <v>100.44</v>
          </cell>
        </row>
        <row r="180">
          <cell r="A180" t="str">
            <v>AUX-VER-010</v>
          </cell>
          <cell r="B180" t="str">
            <v>ARGAMASSA COM VERMICULITA</v>
          </cell>
          <cell r="C180" t="str">
            <v>M3</v>
          </cell>
          <cell r="D180">
            <v>665.74</v>
          </cell>
          <cell r="E180">
            <v>667.63</v>
          </cell>
          <cell r="F180">
            <v>668.88</v>
          </cell>
          <cell r="G180">
            <v>664.48</v>
          </cell>
          <cell r="H180">
            <v>676.42</v>
          </cell>
          <cell r="I180">
            <v>666.37</v>
          </cell>
        </row>
        <row r="181">
          <cell r="A181" t="str">
            <v>AUX-VIG-005</v>
          </cell>
          <cell r="B181" t="str">
            <v>VIGA 0,10 A 0,20 M DE LARGURA, CONCRETO 1:2:4 COM ARMAÇÃO E FORMA RESINADA</v>
          </cell>
          <cell r="C181" t="str">
            <v>M3</v>
          </cell>
          <cell r="D181">
            <v>1290.28</v>
          </cell>
          <cell r="E181">
            <v>1204.6199999999999</v>
          </cell>
          <cell r="F181">
            <v>1250.6500000000001</v>
          </cell>
          <cell r="G181">
            <v>1265.3800000000001</v>
          </cell>
          <cell r="H181">
            <v>1217.5899999999999</v>
          </cell>
          <cell r="I181">
            <v>1261.82</v>
          </cell>
        </row>
        <row r="182">
          <cell r="A182" t="str">
            <v>BAN-001</v>
          </cell>
          <cell r="B182" t="str">
            <v>BANCADA</v>
          </cell>
        </row>
        <row r="183">
          <cell r="A183" t="str">
            <v>BAN-AÇO-005</v>
          </cell>
          <cell r="B183" t="str">
            <v>BANCADA EM AÇO INOXIDÁVEL</v>
          </cell>
          <cell r="C183" t="str">
            <v>M2</v>
          </cell>
          <cell r="D183">
            <v>802.85</v>
          </cell>
          <cell r="E183">
            <v>802.92</v>
          </cell>
          <cell r="F183">
            <v>802.96</v>
          </cell>
          <cell r="G183">
            <v>802.81</v>
          </cell>
          <cell r="H183">
            <v>803.2</v>
          </cell>
          <cell r="I183">
            <v>802.87</v>
          </cell>
        </row>
        <row r="184">
          <cell r="A184" t="str">
            <v>BAN-ARD-005</v>
          </cell>
          <cell r="B184" t="str">
            <v>BANCADA EM ARDÓSIA E = 3 CM, APOIADA EM ALVENARIA</v>
          </cell>
          <cell r="C184" t="str">
            <v>M2</v>
          </cell>
          <cell r="D184">
            <v>151.55000000000001</v>
          </cell>
          <cell r="E184">
            <v>151.59</v>
          </cell>
          <cell r="F184">
            <v>151.62</v>
          </cell>
          <cell r="G184">
            <v>151.52000000000001</v>
          </cell>
          <cell r="H184">
            <v>151.76</v>
          </cell>
          <cell r="I184">
            <v>151.56</v>
          </cell>
        </row>
        <row r="185">
          <cell r="A185" t="str">
            <v>BAN-ARD-010</v>
          </cell>
          <cell r="B185" t="str">
            <v>BANCADA EM ARDÓSIA E = 3 CM, L = 55 CM, APOIADA EM CONSOLE DE METALON</v>
          </cell>
          <cell r="C185" t="str">
            <v>M2</v>
          </cell>
          <cell r="D185">
            <v>161.46</v>
          </cell>
          <cell r="E185">
            <v>161.5</v>
          </cell>
          <cell r="F185">
            <v>161.53</v>
          </cell>
          <cell r="G185">
            <v>161.43</v>
          </cell>
          <cell r="H185">
            <v>161.71</v>
          </cell>
          <cell r="I185">
            <v>161.47</v>
          </cell>
        </row>
        <row r="186">
          <cell r="A186" t="str">
            <v>BAN-CON-005</v>
          </cell>
          <cell r="B186" t="str">
            <v>BANCADA SIMPLES EM CONCRETO, APOIADA EM ALVENARIA</v>
          </cell>
          <cell r="C186" t="str">
            <v>M2</v>
          </cell>
          <cell r="D186">
            <v>158.55000000000001</v>
          </cell>
          <cell r="E186">
            <v>150.33000000000001</v>
          </cell>
          <cell r="F186">
            <v>153.78</v>
          </cell>
          <cell r="G186">
            <v>156.46</v>
          </cell>
          <cell r="H186">
            <v>151.22999999999999</v>
          </cell>
          <cell r="I186">
            <v>154.99</v>
          </cell>
        </row>
        <row r="187">
          <cell r="A187" t="str">
            <v>BAN-CON-010</v>
          </cell>
          <cell r="B187" t="str">
            <v>BANCADA EM CONCRETO, APOIADA EM CONSOLE DE METALON 20 X 30 MM</v>
          </cell>
          <cell r="C187" t="str">
            <v>M2</v>
          </cell>
          <cell r="D187">
            <v>169.2</v>
          </cell>
          <cell r="E187">
            <v>160.97999999999999</v>
          </cell>
          <cell r="F187">
            <v>164.43</v>
          </cell>
          <cell r="G187">
            <v>167.1</v>
          </cell>
          <cell r="H187">
            <v>161.91999999999999</v>
          </cell>
          <cell r="I187">
            <v>165.65</v>
          </cell>
        </row>
        <row r="188">
          <cell r="A188" t="str">
            <v>BAN-FUR-005</v>
          </cell>
          <cell r="B188" t="str">
            <v>FURAÇÃO E COLAGEM DE BOJO</v>
          </cell>
          <cell r="C188" t="str">
            <v>UN</v>
          </cell>
          <cell r="D188">
            <v>30.9</v>
          </cell>
          <cell r="E188">
            <v>30.9</v>
          </cell>
          <cell r="F188">
            <v>30.9</v>
          </cell>
          <cell r="G188">
            <v>30.9</v>
          </cell>
          <cell r="H188">
            <v>30.9</v>
          </cell>
          <cell r="I188">
            <v>30.9</v>
          </cell>
        </row>
        <row r="189">
          <cell r="A189" t="str">
            <v>BAN-GRA-005</v>
          </cell>
          <cell r="B189" t="str">
            <v>BANCADA EM GRANITO CINZA ANDORINHA E = 3 CM, APOIADA EM CONSOLE DE METALON 20 X 30 MM</v>
          </cell>
          <cell r="C189" t="str">
            <v>M2</v>
          </cell>
          <cell r="D189">
            <v>237.23</v>
          </cell>
          <cell r="E189">
            <v>237.26</v>
          </cell>
          <cell r="F189">
            <v>237.28</v>
          </cell>
          <cell r="G189">
            <v>237.21</v>
          </cell>
          <cell r="H189">
            <v>237.4</v>
          </cell>
          <cell r="I189">
            <v>237.24</v>
          </cell>
        </row>
        <row r="190">
          <cell r="A190" t="str">
            <v>BAN-GRA-010</v>
          </cell>
          <cell r="B190" t="str">
            <v>BANCADA EM GRANITO CINZA ANDORINHA E = 3 CM, APOIADA EM ALVENARIA</v>
          </cell>
          <cell r="C190" t="str">
            <v>M2</v>
          </cell>
          <cell r="D190">
            <v>222.93</v>
          </cell>
          <cell r="E190">
            <v>222.96</v>
          </cell>
          <cell r="F190">
            <v>222.98</v>
          </cell>
          <cell r="G190">
            <v>222.91</v>
          </cell>
          <cell r="H190">
            <v>223.11</v>
          </cell>
          <cell r="I190">
            <v>222.94</v>
          </cell>
        </row>
        <row r="191">
          <cell r="A191" t="str">
            <v>BAN-GRA-015</v>
          </cell>
          <cell r="B191" t="str">
            <v>BANCADA EM MÁRMORE BRANCO E = 3 CM, APOIADA EM CONSOLE DE METALON 20 X 30 MM</v>
          </cell>
          <cell r="C191" t="str">
            <v>M2</v>
          </cell>
          <cell r="D191">
            <v>275.31</v>
          </cell>
          <cell r="E191">
            <v>275.33999999999997</v>
          </cell>
          <cell r="F191">
            <v>275.36</v>
          </cell>
          <cell r="G191">
            <v>275.29000000000002</v>
          </cell>
          <cell r="H191">
            <v>275.48</v>
          </cell>
          <cell r="I191">
            <v>275.32</v>
          </cell>
        </row>
        <row r="192">
          <cell r="A192" t="str">
            <v>BAN-GRA-020</v>
          </cell>
          <cell r="B192" t="str">
            <v>BANCADA EM MÁRMORE BRANCO E = 3 CM, APOIADA EM ALVENARIA</v>
          </cell>
          <cell r="C192" t="str">
            <v>M2</v>
          </cell>
          <cell r="D192">
            <v>265.98</v>
          </cell>
          <cell r="E192">
            <v>266.02</v>
          </cell>
          <cell r="F192">
            <v>266.05</v>
          </cell>
          <cell r="G192">
            <v>265.95</v>
          </cell>
          <cell r="H192">
            <v>266.23</v>
          </cell>
          <cell r="I192">
            <v>265.99</v>
          </cell>
        </row>
        <row r="193">
          <cell r="A193" t="str">
            <v>BAN-ROD-005</v>
          </cell>
          <cell r="B193" t="str">
            <v>RODABANCADA EM GRANITO CINZA ANDORINHA H = 7 CM, E = 2 CM</v>
          </cell>
          <cell r="C193" t="str">
            <v>M</v>
          </cell>
          <cell r="D193">
            <v>19.14</v>
          </cell>
          <cell r="E193">
            <v>19.14</v>
          </cell>
          <cell r="F193">
            <v>19.14</v>
          </cell>
          <cell r="G193">
            <v>19.14</v>
          </cell>
          <cell r="H193">
            <v>19.14</v>
          </cell>
          <cell r="I193">
            <v>19.14</v>
          </cell>
        </row>
        <row r="194">
          <cell r="A194" t="str">
            <v>BAN-ROD-010</v>
          </cell>
          <cell r="B194" t="str">
            <v>RODABANCADA EM GRANITO CINZA ANDORINHA H = 10 CM, E = 2 CM</v>
          </cell>
          <cell r="C194" t="str">
            <v>M</v>
          </cell>
          <cell r="D194">
            <v>25.27</v>
          </cell>
          <cell r="E194">
            <v>25.27</v>
          </cell>
          <cell r="F194">
            <v>25.27</v>
          </cell>
          <cell r="G194">
            <v>25.27</v>
          </cell>
          <cell r="H194">
            <v>25.27</v>
          </cell>
          <cell r="I194">
            <v>25.27</v>
          </cell>
        </row>
        <row r="195">
          <cell r="A195" t="str">
            <v>BAN-ROD-015</v>
          </cell>
          <cell r="B195" t="str">
            <v>RODABANCADA EM MÁRMORE BRANCO H = 7 CM, E = 2 CM</v>
          </cell>
          <cell r="C195" t="str">
            <v>M</v>
          </cell>
          <cell r="D195">
            <v>19.420000000000002</v>
          </cell>
          <cell r="E195">
            <v>19.420000000000002</v>
          </cell>
          <cell r="F195">
            <v>19.420000000000002</v>
          </cell>
          <cell r="G195">
            <v>19.420000000000002</v>
          </cell>
          <cell r="H195">
            <v>19.420000000000002</v>
          </cell>
          <cell r="I195">
            <v>19.420000000000002</v>
          </cell>
        </row>
        <row r="196">
          <cell r="A196" t="str">
            <v>BAN-ROD-020</v>
          </cell>
          <cell r="B196" t="str">
            <v>RODABANCADA EM MÁRMORE BRANCO H = 10 CM, E = 2 CM</v>
          </cell>
          <cell r="C196" t="str">
            <v>M</v>
          </cell>
          <cell r="D196">
            <v>25.66</v>
          </cell>
          <cell r="E196">
            <v>25.66</v>
          </cell>
          <cell r="F196">
            <v>25.66</v>
          </cell>
          <cell r="G196">
            <v>25.66</v>
          </cell>
          <cell r="H196">
            <v>25.66</v>
          </cell>
          <cell r="I196">
            <v>25.66</v>
          </cell>
        </row>
        <row r="197">
          <cell r="A197" t="str">
            <v>BAN-TES-005</v>
          </cell>
          <cell r="B197" t="str">
            <v>TESTEIRA EM GRANITO CINZA ANDORINHA</v>
          </cell>
          <cell r="C197" t="str">
            <v>M</v>
          </cell>
          <cell r="D197">
            <v>7.2</v>
          </cell>
          <cell r="E197">
            <v>7.2</v>
          </cell>
          <cell r="F197">
            <v>7.2</v>
          </cell>
          <cell r="G197">
            <v>7.2</v>
          </cell>
          <cell r="H197">
            <v>7.2</v>
          </cell>
          <cell r="I197">
            <v>7.2</v>
          </cell>
        </row>
        <row r="198">
          <cell r="A198" t="str">
            <v>BAN-TES-010</v>
          </cell>
          <cell r="B198" t="str">
            <v>TESTEIRA EM MÁRMORE BRANCO</v>
          </cell>
          <cell r="C198" t="str">
            <v>M</v>
          </cell>
          <cell r="D198">
            <v>7.31</v>
          </cell>
          <cell r="E198">
            <v>7.31</v>
          </cell>
          <cell r="F198">
            <v>7.31</v>
          </cell>
          <cell r="G198">
            <v>7.31</v>
          </cell>
          <cell r="H198">
            <v>7.31</v>
          </cell>
          <cell r="I198">
            <v>7.31</v>
          </cell>
        </row>
        <row r="199">
          <cell r="A199" t="str">
            <v>BAN-002</v>
          </cell>
          <cell r="B199" t="str">
            <v>BANCOS E MESAS</v>
          </cell>
        </row>
        <row r="200">
          <cell r="A200" t="str">
            <v>BAN-DOB-001</v>
          </cell>
          <cell r="B200" t="str">
            <v>BANCO DOBRAVEL (42 X 70 CM) EM AÇO INOXIDÁVEL 20 X 30 CM, ASSENTADO</v>
          </cell>
          <cell r="C200" t="str">
            <v>CJ</v>
          </cell>
          <cell r="D200">
            <v>228.98</v>
          </cell>
          <cell r="E200">
            <v>229.16</v>
          </cell>
          <cell r="F200">
            <v>229.29</v>
          </cell>
          <cell r="G200">
            <v>228.86</v>
          </cell>
          <cell r="H200">
            <v>230.04</v>
          </cell>
          <cell r="I200">
            <v>229.04</v>
          </cell>
        </row>
        <row r="201">
          <cell r="A201" t="str">
            <v>BAN-INT-005</v>
          </cell>
          <cell r="B201" t="str">
            <v>BANCO INTERNO EM CONCRETO E ALVENARIA, ACABAMENTO EM VERNIZ, E = 8 CM, L = 40 CM</v>
          </cell>
          <cell r="C201" t="str">
            <v>M</v>
          </cell>
          <cell r="D201">
            <v>106.51</v>
          </cell>
          <cell r="E201">
            <v>103.75</v>
          </cell>
          <cell r="F201">
            <v>107.41</v>
          </cell>
          <cell r="G201">
            <v>107.73</v>
          </cell>
          <cell r="H201">
            <v>105.1</v>
          </cell>
          <cell r="I201">
            <v>106.78</v>
          </cell>
        </row>
        <row r="202">
          <cell r="A202" t="str">
            <v>BAN-INT-010</v>
          </cell>
          <cell r="B202" t="str">
            <v>BANCO INTERNO EM CONCRETO APARENTE, ALTURA 45 CM, LARGURA 30 CM</v>
          </cell>
          <cell r="C202" t="str">
            <v>M</v>
          </cell>
          <cell r="D202">
            <v>74.72</v>
          </cell>
          <cell r="E202">
            <v>71.13</v>
          </cell>
          <cell r="F202">
            <v>72.62</v>
          </cell>
          <cell r="G202">
            <v>74</v>
          </cell>
          <cell r="H202">
            <v>71.44</v>
          </cell>
          <cell r="I202">
            <v>73.28</v>
          </cell>
        </row>
        <row r="203">
          <cell r="A203" t="str">
            <v>BAN-INT-015</v>
          </cell>
          <cell r="B203" t="str">
            <v>BANCO EM GRANITO ANDORINHA POLIDO 52 X 30 CM</v>
          </cell>
          <cell r="C203" t="str">
            <v>UN</v>
          </cell>
          <cell r="D203">
            <v>24.01</v>
          </cell>
          <cell r="E203">
            <v>24.02</v>
          </cell>
          <cell r="F203">
            <v>24.02</v>
          </cell>
          <cell r="G203">
            <v>24.01</v>
          </cell>
          <cell r="H203">
            <v>24.04</v>
          </cell>
          <cell r="I203">
            <v>24.01</v>
          </cell>
        </row>
        <row r="204">
          <cell r="A204" t="str">
            <v>BAN-JAR-005</v>
          </cell>
          <cell r="B204" t="str">
            <v>BANCO DE JARDIM EM CONCRETO APARENTE, ACABAMENTO EM VERNIZ, E = 8 CM, 200 X 40 X 55 CM, SEM ENCOSTO</v>
          </cell>
          <cell r="C204" t="str">
            <v>UN</v>
          </cell>
          <cell r="D204">
            <v>127.51</v>
          </cell>
          <cell r="E204">
            <v>119.27</v>
          </cell>
          <cell r="F204">
            <v>125.19</v>
          </cell>
          <cell r="G204">
            <v>126.05</v>
          </cell>
          <cell r="H204">
            <v>120.19</v>
          </cell>
          <cell r="I204">
            <v>124.07</v>
          </cell>
        </row>
        <row r="205">
          <cell r="A205" t="str">
            <v>BAN-JAR-010</v>
          </cell>
          <cell r="B205" t="str">
            <v>BANCO DE JARDIM EM CONCRETO TIPO 1, 130 X 40 CM, H = 45 CM</v>
          </cell>
          <cell r="C205" t="str">
            <v>PÇ</v>
          </cell>
          <cell r="D205">
            <v>238.97</v>
          </cell>
          <cell r="E205">
            <v>237.89</v>
          </cell>
          <cell r="F205">
            <v>238.46</v>
          </cell>
          <cell r="G205">
            <v>237.35</v>
          </cell>
          <cell r="H205">
            <v>238.59</v>
          </cell>
          <cell r="I205">
            <v>237.69</v>
          </cell>
        </row>
        <row r="206">
          <cell r="A206" t="str">
            <v>BAN-JAR-015</v>
          </cell>
          <cell r="B206" t="str">
            <v>BANCO DE JARDIM EM CONCRETO TIPO 2, 150 X 40 CM, H = 45 CM</v>
          </cell>
          <cell r="C206" t="str">
            <v>PÇ</v>
          </cell>
          <cell r="D206">
            <v>275.02</v>
          </cell>
          <cell r="E206">
            <v>273.94</v>
          </cell>
          <cell r="F206">
            <v>274.51</v>
          </cell>
          <cell r="G206">
            <v>273.39999999999998</v>
          </cell>
          <cell r="H206">
            <v>274.64</v>
          </cell>
          <cell r="I206">
            <v>273.74</v>
          </cell>
        </row>
        <row r="207">
          <cell r="A207" t="str">
            <v>MES-ARD-005</v>
          </cell>
          <cell r="B207" t="str">
            <v>CONJUNTO DE MESA E BANCOS DE ARDÓSIA</v>
          </cell>
          <cell r="C207" t="str">
            <v>CJ</v>
          </cell>
          <cell r="D207">
            <v>393.22</v>
          </cell>
          <cell r="E207">
            <v>393.3</v>
          </cell>
          <cell r="F207">
            <v>393.35</v>
          </cell>
          <cell r="G207">
            <v>393.17</v>
          </cell>
          <cell r="H207">
            <v>393.65</v>
          </cell>
          <cell r="I207">
            <v>393.24</v>
          </cell>
        </row>
        <row r="208">
          <cell r="A208" t="str">
            <v>MES-CON-005</v>
          </cell>
          <cell r="B208" t="str">
            <v>CONJUNTO DE MESA E BANCOS DE CONCRETO PARA JOGOS (02 BANCOS EM ARCO COM D INTERNO = 130 CM E H = 43 CM E MESA COM D = 80 CM, E = 8 CM E H = 75 CM)</v>
          </cell>
          <cell r="C208" t="str">
            <v>CJ</v>
          </cell>
          <cell r="D208">
            <v>379.17</v>
          </cell>
          <cell r="E208">
            <v>376.45</v>
          </cell>
          <cell r="F208">
            <v>377.87</v>
          </cell>
          <cell r="G208">
            <v>375.13</v>
          </cell>
          <cell r="H208">
            <v>378.21</v>
          </cell>
          <cell r="I208">
            <v>375.97</v>
          </cell>
        </row>
        <row r="209">
          <cell r="A209" t="str">
            <v>CAB-001</v>
          </cell>
          <cell r="B209" t="str">
            <v>CABEAMENTO ESTRUTURADO</v>
          </cell>
        </row>
        <row r="210">
          <cell r="A210" t="str">
            <v>CAB-ANI-005</v>
          </cell>
          <cell r="B210" t="str">
            <v>ANILHA (MARCADOR) PARA IDENTIFICAÇÃO DE CABOS (# 6 MM2) - 500 UN</v>
          </cell>
          <cell r="C210" t="str">
            <v>PÇ</v>
          </cell>
          <cell r="D210">
            <v>16.850000000000001</v>
          </cell>
          <cell r="E210">
            <v>16.850000000000001</v>
          </cell>
          <cell r="F210">
            <v>16.850000000000001</v>
          </cell>
          <cell r="G210">
            <v>16.850000000000001</v>
          </cell>
          <cell r="H210">
            <v>16.850000000000001</v>
          </cell>
          <cell r="I210">
            <v>16.850000000000001</v>
          </cell>
        </row>
        <row r="211">
          <cell r="A211" t="str">
            <v>CAB-ANI-010</v>
          </cell>
          <cell r="B211" t="str">
            <v>ANILHA (MARCADOR) PARA IDENTIFICAÇÃO DE CABOS (# 16 MM2) - 500 UN</v>
          </cell>
          <cell r="C211" t="str">
            <v>PÇ</v>
          </cell>
          <cell r="D211">
            <v>24.58</v>
          </cell>
          <cell r="E211">
            <v>24.58</v>
          </cell>
          <cell r="F211">
            <v>24.58</v>
          </cell>
          <cell r="G211">
            <v>24.58</v>
          </cell>
          <cell r="H211">
            <v>24.58</v>
          </cell>
          <cell r="I211">
            <v>24.58</v>
          </cell>
        </row>
        <row r="212">
          <cell r="A212" t="str">
            <v>CAB-CAB-005</v>
          </cell>
          <cell r="B212" t="str">
            <v>CABO COAXIAL RG-59-75 OHMS</v>
          </cell>
          <cell r="C212" t="str">
            <v>M</v>
          </cell>
          <cell r="D212">
            <v>2.66</v>
          </cell>
          <cell r="E212">
            <v>2.66</v>
          </cell>
          <cell r="F212">
            <v>2.66</v>
          </cell>
          <cell r="G212">
            <v>2.66</v>
          </cell>
          <cell r="H212">
            <v>2.66</v>
          </cell>
          <cell r="I212">
            <v>2.66</v>
          </cell>
        </row>
        <row r="213">
          <cell r="A213" t="str">
            <v>CAB-CAB-010</v>
          </cell>
          <cell r="B213" t="str">
            <v>CABO COAXIAL RG-59, IMPEDÂNCIA 75 OHM, CONDUTOR EM FIO DE COBRE NU, BLINDAGEM TRANÇA FORMADA POR FIOS DE COBRE MALHA 90%</v>
          </cell>
          <cell r="C213" t="str">
            <v>M</v>
          </cell>
          <cell r="D213">
            <v>4.09</v>
          </cell>
          <cell r="E213">
            <v>4.09</v>
          </cell>
          <cell r="F213">
            <v>4.09</v>
          </cell>
          <cell r="G213">
            <v>4.09</v>
          </cell>
          <cell r="H213">
            <v>4.09</v>
          </cell>
          <cell r="I213">
            <v>4.09</v>
          </cell>
        </row>
        <row r="214">
          <cell r="A214" t="str">
            <v>CAB-CAB-015</v>
          </cell>
          <cell r="B214" t="str">
            <v>CABO UTP 4 PARES CATEGORIA 6 COM REVESTIMENTO EXTERNO NÃO PROPAGANTE A CHAMA</v>
          </cell>
          <cell r="C214" t="str">
            <v>M</v>
          </cell>
          <cell r="D214">
            <v>4.09</v>
          </cell>
          <cell r="E214">
            <v>4.09</v>
          </cell>
          <cell r="F214">
            <v>4.09</v>
          </cell>
          <cell r="G214">
            <v>4.09</v>
          </cell>
          <cell r="H214">
            <v>4.09</v>
          </cell>
          <cell r="I214">
            <v>4.09</v>
          </cell>
        </row>
        <row r="215">
          <cell r="A215" t="str">
            <v>CAB-CAB-020</v>
          </cell>
          <cell r="B215" t="str">
            <v>CABO TELEFÔNICO FORMADO POR CONDUTOR EM FIO SÓLIDO DE COBRE ELETROLÍTICO, RECOZIDO E ESTANHADO, 0,50 MM</v>
          </cell>
          <cell r="C215" t="str">
            <v>M</v>
          </cell>
          <cell r="D215">
            <v>8.4700000000000006</v>
          </cell>
          <cell r="E215">
            <v>8.4700000000000006</v>
          </cell>
          <cell r="F215">
            <v>8.4700000000000006</v>
          </cell>
          <cell r="G215">
            <v>8.4700000000000006</v>
          </cell>
          <cell r="H215">
            <v>8.4700000000000006</v>
          </cell>
          <cell r="I215">
            <v>8.4700000000000006</v>
          </cell>
        </row>
        <row r="216">
          <cell r="A216" t="str">
            <v>CAB-CER-005</v>
          </cell>
          <cell r="B216" t="str">
            <v>CERTIFICAÇÃO DE GARANTIA DE TRANSMISSÃO DE CABOS LÓGICOS - CATEGORIA 5E</v>
          </cell>
          <cell r="C216" t="str">
            <v>UN</v>
          </cell>
          <cell r="D216">
            <v>8.24</v>
          </cell>
          <cell r="E216">
            <v>8.24</v>
          </cell>
          <cell r="F216">
            <v>8.24</v>
          </cell>
          <cell r="G216">
            <v>8.24</v>
          </cell>
          <cell r="H216">
            <v>8.24</v>
          </cell>
          <cell r="I216">
            <v>8.24</v>
          </cell>
        </row>
        <row r="217">
          <cell r="A217" t="str">
            <v>CAB-CER-010</v>
          </cell>
          <cell r="B217" t="str">
            <v>CERTIFICAÇÃO DE GARANTIA DE TRANSMISSÃO DE CABOS LÓGICOS - CATEGORIA 6E</v>
          </cell>
          <cell r="C217" t="str">
            <v>UN</v>
          </cell>
          <cell r="D217">
            <v>12.36</v>
          </cell>
          <cell r="E217">
            <v>12.36</v>
          </cell>
          <cell r="F217">
            <v>12.36</v>
          </cell>
          <cell r="G217">
            <v>12.36</v>
          </cell>
          <cell r="H217">
            <v>12.36</v>
          </cell>
          <cell r="I217">
            <v>12.36</v>
          </cell>
        </row>
        <row r="218">
          <cell r="A218" t="str">
            <v>CAB-CON-005</v>
          </cell>
          <cell r="B218" t="str">
            <v>CONECTOR RJ 45 FÊMEA CAT 6</v>
          </cell>
          <cell r="C218" t="str">
            <v>CJ</v>
          </cell>
          <cell r="D218">
            <v>17.82</v>
          </cell>
          <cell r="E218">
            <v>17.82</v>
          </cell>
          <cell r="F218">
            <v>17.82</v>
          </cell>
          <cell r="G218">
            <v>17.82</v>
          </cell>
          <cell r="H218">
            <v>17.82</v>
          </cell>
          <cell r="I218">
            <v>17.82</v>
          </cell>
        </row>
        <row r="219">
          <cell r="A219" t="str">
            <v>CAB-CON-010</v>
          </cell>
          <cell r="B219" t="str">
            <v>CONECTOR FÊMEA U/UTP CATEGORIA 6 COM TAMPA DE PROTEÇÃO FRONTAL ARTICULADA, CORPO EM TERMOPLÁSTICO DE ALTO IMPACTO NÃO PROPAGANTE</v>
          </cell>
          <cell r="C219" t="str">
            <v>CJ</v>
          </cell>
          <cell r="D219">
            <v>27.41</v>
          </cell>
          <cell r="E219">
            <v>27.41</v>
          </cell>
          <cell r="F219">
            <v>27.41</v>
          </cell>
          <cell r="G219">
            <v>27.41</v>
          </cell>
          <cell r="H219">
            <v>27.41</v>
          </cell>
          <cell r="I219">
            <v>27.41</v>
          </cell>
        </row>
        <row r="220">
          <cell r="A220" t="str">
            <v>CAB-EST-005</v>
          </cell>
          <cell r="B220" t="str">
            <v>ESTABILIZADOR 127V, 60HZ - 5,0KVA</v>
          </cell>
          <cell r="C220" t="str">
            <v>UN</v>
          </cell>
          <cell r="D220">
            <v>609.76</v>
          </cell>
          <cell r="E220">
            <v>609.76</v>
          </cell>
          <cell r="F220">
            <v>609.76</v>
          </cell>
          <cell r="G220">
            <v>609.76</v>
          </cell>
          <cell r="H220">
            <v>609.76</v>
          </cell>
          <cell r="I220">
            <v>609.76</v>
          </cell>
        </row>
        <row r="221">
          <cell r="A221" t="str">
            <v>CAB-PATCH-010</v>
          </cell>
          <cell r="B221" t="str">
            <v>PATCH CORD RJ45/RJ45 UTP-4P METÁLICO CATEGORIA 6, PINAGEM T568A NA COR AZUL (VOZ), COMPRIMENTO 3 METROS</v>
          </cell>
          <cell r="C221" t="str">
            <v>CJ</v>
          </cell>
          <cell r="D221">
            <v>23.34</v>
          </cell>
          <cell r="E221">
            <v>23.34</v>
          </cell>
          <cell r="F221">
            <v>23.34</v>
          </cell>
          <cell r="G221">
            <v>23.34</v>
          </cell>
          <cell r="H221">
            <v>23.34</v>
          </cell>
          <cell r="I221">
            <v>23.34</v>
          </cell>
        </row>
        <row r="222">
          <cell r="A222" t="str">
            <v>CAB-PATCH-015</v>
          </cell>
          <cell r="B222" t="str">
            <v>PATCH PANEL 24 POSIÇÕES, CATEGORIA COM GUIA TRASEIRO</v>
          </cell>
          <cell r="C222" t="str">
            <v>CJ</v>
          </cell>
          <cell r="D222">
            <v>798.04</v>
          </cell>
          <cell r="E222">
            <v>798.04</v>
          </cell>
          <cell r="F222">
            <v>798.04</v>
          </cell>
          <cell r="G222">
            <v>798.04</v>
          </cell>
          <cell r="H222">
            <v>798.04</v>
          </cell>
          <cell r="I222">
            <v>798.04</v>
          </cell>
        </row>
        <row r="223">
          <cell r="A223" t="str">
            <v>CAB-PATCH-020</v>
          </cell>
          <cell r="B223" t="str">
            <v>PATCH PANEL 48 POSIÇÕES, CATEGORIA COM GUIA TRASEIRO</v>
          </cell>
          <cell r="C223" t="str">
            <v>CJ</v>
          </cell>
          <cell r="D223">
            <v>1333.13</v>
          </cell>
          <cell r="E223">
            <v>1333.13</v>
          </cell>
          <cell r="F223">
            <v>1333.13</v>
          </cell>
          <cell r="G223">
            <v>1333.13</v>
          </cell>
          <cell r="H223">
            <v>1333.13</v>
          </cell>
          <cell r="I223">
            <v>1333.13</v>
          </cell>
        </row>
        <row r="224">
          <cell r="A224" t="str">
            <v>CAB-RACK-005</v>
          </cell>
          <cell r="B224" t="str">
            <v>RACK METÁLICO 44 ES EM ESTRUTURA PARAFUSADA EM AÇO CARBONO COM ESPESSURA DE 1,2 MM, FECHAMENTO TRASEIRO, LATERAIS E TETOS REMOVÍVEIS</v>
          </cell>
          <cell r="C224" t="str">
            <v>CJ</v>
          </cell>
          <cell r="D224">
            <v>2138.2800000000002</v>
          </cell>
          <cell r="E224">
            <v>2138.2800000000002</v>
          </cell>
          <cell r="F224">
            <v>2138.2800000000002</v>
          </cell>
          <cell r="G224">
            <v>2138.2800000000002</v>
          </cell>
          <cell r="H224">
            <v>2138.2800000000002</v>
          </cell>
          <cell r="I224">
            <v>2138.2800000000002</v>
          </cell>
        </row>
        <row r="225">
          <cell r="A225" t="str">
            <v>CAB-RACK-010</v>
          </cell>
          <cell r="B225" t="str">
            <v>CALHA DE TOMADAS PARA FIXAÇÃO NO RACK, COM 8 TOMADAS 2P +T</v>
          </cell>
          <cell r="C225" t="str">
            <v>CJ</v>
          </cell>
          <cell r="D225">
            <v>82.5</v>
          </cell>
          <cell r="E225">
            <v>82.5</v>
          </cell>
          <cell r="F225">
            <v>82.5</v>
          </cell>
          <cell r="G225">
            <v>82.5</v>
          </cell>
          <cell r="H225">
            <v>82.5</v>
          </cell>
          <cell r="I225">
            <v>82.5</v>
          </cell>
        </row>
        <row r="226">
          <cell r="A226" t="str">
            <v>CAB-RACK-015</v>
          </cell>
          <cell r="B226" t="str">
            <v>GAVETA DE VENTILAÇÃO COM 4 VENTILADORES PARA RACK 19"</v>
          </cell>
          <cell r="C226" t="str">
            <v>CJ</v>
          </cell>
          <cell r="D226">
            <v>729.34</v>
          </cell>
          <cell r="E226">
            <v>729.34</v>
          </cell>
          <cell r="F226">
            <v>729.34</v>
          </cell>
          <cell r="G226">
            <v>729.34</v>
          </cell>
          <cell r="H226">
            <v>729.34</v>
          </cell>
          <cell r="I226">
            <v>729.34</v>
          </cell>
        </row>
        <row r="227">
          <cell r="A227" t="str">
            <v>CAB-RACK-020</v>
          </cell>
          <cell r="B227" t="str">
            <v>ORGANIZADOR DE CABOS DE 1U PARA RACK 19"</v>
          </cell>
          <cell r="C227" t="str">
            <v>CJ</v>
          </cell>
          <cell r="D227">
            <v>39.24</v>
          </cell>
          <cell r="E227">
            <v>39.24</v>
          </cell>
          <cell r="F227">
            <v>39.24</v>
          </cell>
          <cell r="G227">
            <v>39.24</v>
          </cell>
          <cell r="H227">
            <v>39.24</v>
          </cell>
          <cell r="I227">
            <v>39.24</v>
          </cell>
        </row>
        <row r="228">
          <cell r="A228" t="str">
            <v>CAB-RACK-025</v>
          </cell>
          <cell r="B228" t="str">
            <v>TAMPA CEGA DE 1U PARA RACK 19"</v>
          </cell>
          <cell r="C228" t="str">
            <v>CJ</v>
          </cell>
          <cell r="D228">
            <v>11.03</v>
          </cell>
          <cell r="E228">
            <v>11.03</v>
          </cell>
          <cell r="F228">
            <v>11.03</v>
          </cell>
          <cell r="G228">
            <v>11.03</v>
          </cell>
          <cell r="H228">
            <v>11.03</v>
          </cell>
          <cell r="I228">
            <v>11.03</v>
          </cell>
        </row>
        <row r="229">
          <cell r="A229" t="str">
            <v>CAB-TOM-005</v>
          </cell>
          <cell r="B229" t="str">
            <v>TOMADA PARA TELEFONE RJ 11 SEM PLACA PARA CAIXA 4" X 2"</v>
          </cell>
          <cell r="C229" t="str">
            <v>UN</v>
          </cell>
          <cell r="D229">
            <v>19.82</v>
          </cell>
          <cell r="E229">
            <v>19.82</v>
          </cell>
          <cell r="F229">
            <v>19.82</v>
          </cell>
          <cell r="G229">
            <v>19.82</v>
          </cell>
          <cell r="H229">
            <v>19.82</v>
          </cell>
          <cell r="I229">
            <v>19.82</v>
          </cell>
        </row>
        <row r="230">
          <cell r="A230" t="str">
            <v>CAB-TOM-010</v>
          </cell>
          <cell r="B230" t="str">
            <v>TOMADA PARA TELEFONE RJ 45 SEM PLACA PARA CAIXA CONDULETE 3/4"</v>
          </cell>
          <cell r="C230" t="str">
            <v>CJ</v>
          </cell>
          <cell r="D230">
            <v>35.18</v>
          </cell>
          <cell r="E230">
            <v>35.18</v>
          </cell>
          <cell r="F230">
            <v>35.18</v>
          </cell>
          <cell r="G230">
            <v>35.18</v>
          </cell>
          <cell r="H230">
            <v>35.18</v>
          </cell>
          <cell r="I230">
            <v>35.18</v>
          </cell>
        </row>
        <row r="231">
          <cell r="A231" t="str">
            <v>CAB-TOM-015</v>
          </cell>
          <cell r="B231" t="str">
            <v>TOMADA DUPLA PARA LÓGICA RJ45, 4"X2", EMBUTIR, COMPLETA</v>
          </cell>
          <cell r="C231" t="str">
            <v>CJ</v>
          </cell>
          <cell r="D231">
            <v>42.35</v>
          </cell>
          <cell r="E231">
            <v>42.35</v>
          </cell>
          <cell r="F231">
            <v>42.35</v>
          </cell>
          <cell r="G231">
            <v>42.35</v>
          </cell>
          <cell r="H231">
            <v>42.35</v>
          </cell>
          <cell r="I231">
            <v>42.35</v>
          </cell>
        </row>
        <row r="232">
          <cell r="A232" t="str">
            <v>CAB-TOM-020</v>
          </cell>
          <cell r="B232" t="str">
            <v>TOMADA DUPLA PARA LÓGICA RJ45, 4"X4", EMBUTIR, COMPLETA</v>
          </cell>
          <cell r="C232" t="str">
            <v>CJ</v>
          </cell>
          <cell r="D232">
            <v>74.08</v>
          </cell>
          <cell r="E232">
            <v>74.08</v>
          </cell>
          <cell r="F232">
            <v>74.08</v>
          </cell>
          <cell r="G232">
            <v>74.08</v>
          </cell>
          <cell r="H232">
            <v>74.08</v>
          </cell>
          <cell r="I232">
            <v>74.08</v>
          </cell>
        </row>
        <row r="233">
          <cell r="A233" t="str">
            <v>CAB-TOM-025</v>
          </cell>
          <cell r="B233" t="str">
            <v>TOMADA PARA LÓGICA COM CAIXA SISTEMA "X", APARENTE</v>
          </cell>
          <cell r="C233" t="str">
            <v>CJ</v>
          </cell>
          <cell r="D233">
            <v>38.729999999999997</v>
          </cell>
          <cell r="E233">
            <v>38.729999999999997</v>
          </cell>
          <cell r="F233">
            <v>38.729999999999997</v>
          </cell>
          <cell r="G233">
            <v>38.729999999999997</v>
          </cell>
          <cell r="H233">
            <v>38.729999999999997</v>
          </cell>
          <cell r="I233">
            <v>38.729999999999997</v>
          </cell>
        </row>
        <row r="234">
          <cell r="A234" t="str">
            <v>CER-001</v>
          </cell>
          <cell r="B234" t="str">
            <v>CERCA DE MOURÃO CONCRETO</v>
          </cell>
        </row>
        <row r="235">
          <cell r="A235" t="str">
            <v>CER-MOU-005</v>
          </cell>
          <cell r="B235" t="str">
            <v>CERCA DE MOURÃO H = 2,15 M - MOURÃO PRÉ-FABRICADO DE CONCRETO PONTA LISA A CADA 2,20 M E 7 FIOS DE ARAME FARPADO, EXCLUSIVE BASE</v>
          </cell>
          <cell r="C235" t="str">
            <v>M</v>
          </cell>
          <cell r="D235">
            <v>19.7</v>
          </cell>
          <cell r="E235">
            <v>19.7</v>
          </cell>
          <cell r="F235">
            <v>19.7</v>
          </cell>
          <cell r="G235">
            <v>19.7</v>
          </cell>
          <cell r="H235">
            <v>19.7</v>
          </cell>
          <cell r="I235">
            <v>19.7</v>
          </cell>
        </row>
        <row r="236">
          <cell r="A236" t="str">
            <v>CER-MOU-015</v>
          </cell>
          <cell r="B236" t="str">
            <v>CERCA DE MOURÃO H = 2,80 M - MOURÃO PRÉ-FABRICADO DE CONCRETO PONTA VIRADA A CADA 2,20 M E 7 + 4 FIOS DE ARAME FARPADO, EXCLUSIVE BASE</v>
          </cell>
          <cell r="C236" t="str">
            <v>M</v>
          </cell>
          <cell r="D236">
            <v>26.42</v>
          </cell>
          <cell r="E236">
            <v>26.42</v>
          </cell>
          <cell r="F236">
            <v>26.42</v>
          </cell>
          <cell r="G236">
            <v>26.42</v>
          </cell>
          <cell r="H236">
            <v>26.42</v>
          </cell>
          <cell r="I236">
            <v>26.42</v>
          </cell>
        </row>
        <row r="237">
          <cell r="A237" t="str">
            <v>CER-MOU-020</v>
          </cell>
          <cell r="B237" t="str">
            <v>CERCA DE MOURÃO H = 2,80 M - MOURÃO PRÉ-FABRICADO DE CONCRETO PONTA VIRADA A CADA 2,50 M, 3 FIOS DE ARAME FARPADO E TELA GALVANIZADA # 2" FIO 12, INCLUSIVE FUNDAÇÃO</v>
          </cell>
          <cell r="C237" t="str">
            <v>M</v>
          </cell>
          <cell r="D237">
            <v>122.54</v>
          </cell>
          <cell r="E237">
            <v>118.71</v>
          </cell>
          <cell r="F237">
            <v>120.71</v>
          </cell>
          <cell r="G237">
            <v>116.84</v>
          </cell>
          <cell r="H237">
            <v>121.18</v>
          </cell>
          <cell r="I237">
            <v>118.03</v>
          </cell>
        </row>
        <row r="238">
          <cell r="A238" t="str">
            <v>CIN-001</v>
          </cell>
          <cell r="B238" t="str">
            <v>CINTAMENTO E VERGAS</v>
          </cell>
        </row>
        <row r="239">
          <cell r="A239" t="str">
            <v>CIN-BLO-005</v>
          </cell>
          <cell r="B239" t="str">
            <v>CINTAMENTO EM BLOCO DE CONCRETO E = 10 CM, A REVESTIR, PORTANTE TIPO "U"</v>
          </cell>
          <cell r="C239" t="str">
            <v>M</v>
          </cell>
          <cell r="D239">
            <v>7.43</v>
          </cell>
          <cell r="E239">
            <v>6.85</v>
          </cell>
          <cell r="F239">
            <v>7.11</v>
          </cell>
          <cell r="G239">
            <v>8</v>
          </cell>
          <cell r="H239">
            <v>7.76</v>
          </cell>
          <cell r="I239">
            <v>8</v>
          </cell>
        </row>
        <row r="240">
          <cell r="A240" t="str">
            <v>CIN-BLO-010</v>
          </cell>
          <cell r="B240" t="str">
            <v>CINTAMENTO EM BLOCO DE CONCRETO E = 15 CM, A REVESTIR, PORTANTE TIPO "U"</v>
          </cell>
          <cell r="C240" t="str">
            <v>M</v>
          </cell>
          <cell r="D240">
            <v>8.4</v>
          </cell>
          <cell r="E240">
            <v>7.76</v>
          </cell>
          <cell r="F240">
            <v>8.42</v>
          </cell>
          <cell r="G240">
            <v>8.4</v>
          </cell>
          <cell r="H240">
            <v>8.8000000000000007</v>
          </cell>
          <cell r="I240">
            <v>9.06</v>
          </cell>
        </row>
        <row r="241">
          <cell r="A241" t="str">
            <v>CIN-BLO-015</v>
          </cell>
          <cell r="B241" t="str">
            <v>CINTAMENTO EM BLOCO DE CONCRETO E = 20 CM, A REVESTIR, PORTANTE TIPO "U"</v>
          </cell>
          <cell r="C241" t="str">
            <v>M</v>
          </cell>
          <cell r="D241">
            <v>9.89</v>
          </cell>
          <cell r="E241">
            <v>9.09</v>
          </cell>
          <cell r="F241">
            <v>9.9</v>
          </cell>
          <cell r="G241">
            <v>9.8800000000000008</v>
          </cell>
          <cell r="H241">
            <v>10.34</v>
          </cell>
          <cell r="I241">
            <v>10.71</v>
          </cell>
        </row>
        <row r="242">
          <cell r="A242" t="str">
            <v>CIN-BLO-020</v>
          </cell>
          <cell r="B242" t="str">
            <v>CINTAMENTO EM BLOCO DE CONCRETO E = 10 CM, APARENTE, PORTANTE TIPO "U"</v>
          </cell>
          <cell r="C242" t="str">
            <v>M</v>
          </cell>
          <cell r="D242">
            <v>7.59</v>
          </cell>
          <cell r="E242">
            <v>6.99</v>
          </cell>
          <cell r="F242">
            <v>7.6</v>
          </cell>
          <cell r="G242">
            <v>7.59</v>
          </cell>
          <cell r="H242">
            <v>7.92</v>
          </cell>
          <cell r="I242">
            <v>8.1999999999999993</v>
          </cell>
        </row>
        <row r="243">
          <cell r="A243" t="str">
            <v>CIN-BLO-025</v>
          </cell>
          <cell r="B243" t="str">
            <v>CINTAMENTO EM BLOCO DE CONCRETO E = 15 CM, APARENTE, PORTANTE TIPO "U"</v>
          </cell>
          <cell r="C243" t="str">
            <v>M</v>
          </cell>
          <cell r="D243">
            <v>9.06</v>
          </cell>
          <cell r="E243">
            <v>8.3000000000000007</v>
          </cell>
          <cell r="F243">
            <v>9.07</v>
          </cell>
          <cell r="G243">
            <v>9.06</v>
          </cell>
          <cell r="H243">
            <v>9.51</v>
          </cell>
          <cell r="I243">
            <v>8.3000000000000007</v>
          </cell>
        </row>
        <row r="244">
          <cell r="A244" t="str">
            <v>CIN-BLO-030</v>
          </cell>
          <cell r="B244" t="str">
            <v>CINTAMENTO EM BLOCO DE CONCRETO E = 20 CM, APARENTE, PORTANTE TIPO "U"</v>
          </cell>
          <cell r="C244" t="str">
            <v>M</v>
          </cell>
          <cell r="D244">
            <v>10.1</v>
          </cell>
          <cell r="E244">
            <v>9.26</v>
          </cell>
          <cell r="F244">
            <v>10.11</v>
          </cell>
          <cell r="G244">
            <v>10.1</v>
          </cell>
          <cell r="H244">
            <v>10.56</v>
          </cell>
          <cell r="I244">
            <v>10.93</v>
          </cell>
        </row>
        <row r="245">
          <cell r="A245" t="str">
            <v>CIN-BLO-035</v>
          </cell>
          <cell r="B245" t="str">
            <v>CINTAMENTO EM BLOCO DE CONCRETO E = 15 CM, A REVESTIR, PORTANTE TIPO "J"</v>
          </cell>
          <cell r="C245" t="str">
            <v>M</v>
          </cell>
          <cell r="D245">
            <v>8.51</v>
          </cell>
          <cell r="E245">
            <v>7.91</v>
          </cell>
          <cell r="F245">
            <v>8.52</v>
          </cell>
          <cell r="G245">
            <v>8.51</v>
          </cell>
          <cell r="H245">
            <v>8.86</v>
          </cell>
          <cell r="I245">
            <v>9.1199999999999992</v>
          </cell>
        </row>
        <row r="246">
          <cell r="A246" t="str">
            <v>CIN-BLO-040</v>
          </cell>
          <cell r="B246" t="str">
            <v>CINTAMENTO EM BLOCO DE CONCRETO E = 15 CM, APARENTE, PORTANTE TIPO "J"</v>
          </cell>
          <cell r="C246" t="str">
            <v>M</v>
          </cell>
          <cell r="D246">
            <v>9.7200000000000006</v>
          </cell>
          <cell r="E246">
            <v>8.93</v>
          </cell>
          <cell r="F246">
            <v>9.73</v>
          </cell>
          <cell r="G246">
            <v>9.7100000000000009</v>
          </cell>
          <cell r="H246">
            <v>10.18</v>
          </cell>
          <cell r="I246">
            <v>10.55</v>
          </cell>
        </row>
        <row r="247">
          <cell r="A247" t="str">
            <v>CIN-ENC-005</v>
          </cell>
          <cell r="B247" t="str">
            <v>ENCUNHAMENTO DE ALVENARIA COM TIJOLOS MACIÇOS PARA PAREDE E = 10 CM</v>
          </cell>
          <cell r="C247" t="str">
            <v>M</v>
          </cell>
          <cell r="D247">
            <v>13.16</v>
          </cell>
          <cell r="E247">
            <v>12.66</v>
          </cell>
          <cell r="F247">
            <v>12.85</v>
          </cell>
          <cell r="G247">
            <v>12.8</v>
          </cell>
          <cell r="H247">
            <v>12.95</v>
          </cell>
          <cell r="I247">
            <v>12.82</v>
          </cell>
        </row>
        <row r="248">
          <cell r="A248" t="str">
            <v>CIN-ENC-010</v>
          </cell>
          <cell r="B248" t="str">
            <v>ENCUNHAMENTO DE ALVENARIA COM TIJOLOS MACIÇOS PARA PAREDE E = 20 CM</v>
          </cell>
          <cell r="C248" t="str">
            <v>M</v>
          </cell>
          <cell r="D248">
            <v>21.41</v>
          </cell>
          <cell r="E248">
            <v>20.27</v>
          </cell>
          <cell r="F248">
            <v>20.68</v>
          </cell>
          <cell r="G248">
            <v>20.61</v>
          </cell>
          <cell r="H248">
            <v>20.8</v>
          </cell>
          <cell r="I248">
            <v>20.64</v>
          </cell>
        </row>
        <row r="249">
          <cell r="A249" t="str">
            <v>CIN-ENC-015</v>
          </cell>
          <cell r="B249" t="str">
            <v>ENCUNHAMENTO DE ALVENARIA DE VEDAÇÃO DE BLOCO DE CONCRETO, COM ESPUMA DE POLIURETANO EXPANSIVA, E = 2 CM</v>
          </cell>
          <cell r="C249" t="str">
            <v>M</v>
          </cell>
          <cell r="D249">
            <v>10.29</v>
          </cell>
          <cell r="E249">
            <v>10.29</v>
          </cell>
          <cell r="F249">
            <v>10.29</v>
          </cell>
          <cell r="G249">
            <v>10.29</v>
          </cell>
          <cell r="H249">
            <v>10.29</v>
          </cell>
          <cell r="I249">
            <v>10.29</v>
          </cell>
        </row>
        <row r="250">
          <cell r="A250" t="str">
            <v>CIN-VER-005</v>
          </cell>
          <cell r="B250" t="str">
            <v>VERGAS RETAS CONCRETO ARMADO FCK = 15 MPA</v>
          </cell>
          <cell r="C250" t="str">
            <v>M3</v>
          </cell>
          <cell r="D250">
            <v>1315.03</v>
          </cell>
          <cell r="E250">
            <v>1234.17</v>
          </cell>
          <cell r="F250">
            <v>1277.57</v>
          </cell>
          <cell r="G250">
            <v>1288.18</v>
          </cell>
          <cell r="H250">
            <v>1247.79</v>
          </cell>
          <cell r="I250">
            <v>1285.81</v>
          </cell>
        </row>
        <row r="251">
          <cell r="A251" t="str">
            <v>CIN-VER-010</v>
          </cell>
          <cell r="B251" t="str">
            <v>CONTRAVERGAS RETAS CONCRETO ARMADO FCK = 15 MPA</v>
          </cell>
          <cell r="C251" t="str">
            <v>M3</v>
          </cell>
          <cell r="D251">
            <v>1315.03</v>
          </cell>
          <cell r="E251">
            <v>1234.17</v>
          </cell>
          <cell r="F251">
            <v>1277.57</v>
          </cell>
          <cell r="G251">
            <v>1288.18</v>
          </cell>
          <cell r="H251">
            <v>1247.79</v>
          </cell>
          <cell r="I251">
            <v>1285.81</v>
          </cell>
        </row>
        <row r="252">
          <cell r="A252" t="str">
            <v>COB-001</v>
          </cell>
          <cell r="B252" t="str">
            <v>COBERTURAS</v>
          </cell>
        </row>
        <row r="253">
          <cell r="A253" t="str">
            <v>COB-CUM-005</v>
          </cell>
          <cell r="B253" t="str">
            <v>COLOCAÇÃO DE CUMEEIRA CERÂMICA, 3 UNID/M</v>
          </cell>
          <cell r="C253" t="str">
            <v>M</v>
          </cell>
          <cell r="D253">
            <v>13.8</v>
          </cell>
          <cell r="E253">
            <v>13.81</v>
          </cell>
          <cell r="F253">
            <v>13.82</v>
          </cell>
          <cell r="G253">
            <v>13.79</v>
          </cell>
          <cell r="H253">
            <v>13.87</v>
          </cell>
          <cell r="I253">
            <v>13.81</v>
          </cell>
        </row>
        <row r="254">
          <cell r="A254" t="str">
            <v>COB-CUM-010</v>
          </cell>
          <cell r="B254" t="str">
            <v>CUMEEIRA NORMAL OU ARTICULADA DE FIBROCIMENTO PARA TELHA ONDULADA E = 6 OU 8 MM</v>
          </cell>
          <cell r="C254" t="str">
            <v>M</v>
          </cell>
          <cell r="D254">
            <v>28.55</v>
          </cell>
          <cell r="E254">
            <v>28.55</v>
          </cell>
          <cell r="F254">
            <v>28.55</v>
          </cell>
          <cell r="G254">
            <v>28.55</v>
          </cell>
          <cell r="H254">
            <v>28.55</v>
          </cell>
          <cell r="I254">
            <v>28.55</v>
          </cell>
        </row>
        <row r="255">
          <cell r="A255" t="str">
            <v>COB-CUM-015</v>
          </cell>
          <cell r="B255" t="str">
            <v>COLOCAÇÃO DE CUMEEIRA GALVANIZADA TRAPEZOIDAL E = 0,50 MM, SIMPLES</v>
          </cell>
          <cell r="C255" t="str">
            <v>M</v>
          </cell>
          <cell r="D255">
            <v>29.19</v>
          </cell>
          <cell r="E255">
            <v>29.19</v>
          </cell>
          <cell r="F255">
            <v>29.19</v>
          </cell>
          <cell r="G255">
            <v>29.19</v>
          </cell>
          <cell r="H255">
            <v>29.19</v>
          </cell>
          <cell r="I255">
            <v>29.19</v>
          </cell>
        </row>
        <row r="256">
          <cell r="A256" t="str">
            <v>COB-CUM-020</v>
          </cell>
          <cell r="B256" t="str">
            <v>COLOCAÇÃO DE CUMEEIRA DE FIBROCIMENTO PARA TELHA KALHETA, CANALETE 49</v>
          </cell>
          <cell r="C256" t="str">
            <v>M</v>
          </cell>
          <cell r="D256">
            <v>65.819999999999993</v>
          </cell>
          <cell r="E256">
            <v>65.819999999999993</v>
          </cell>
          <cell r="F256">
            <v>65.819999999999993</v>
          </cell>
          <cell r="G256">
            <v>65.819999999999993</v>
          </cell>
          <cell r="H256">
            <v>65.819999999999993</v>
          </cell>
          <cell r="I256">
            <v>65.819999999999993</v>
          </cell>
        </row>
        <row r="257">
          <cell r="A257" t="str">
            <v>COB-CUM-025</v>
          </cell>
          <cell r="B257" t="str">
            <v>COLOCAÇÃO DE CUMEEIRA DE FIBROCIMENTO PARA TELHA KALHETÃO,CANALETE 90</v>
          </cell>
          <cell r="C257" t="str">
            <v>M</v>
          </cell>
          <cell r="D257">
            <v>80.09</v>
          </cell>
          <cell r="E257">
            <v>80.09</v>
          </cell>
          <cell r="F257">
            <v>80.09</v>
          </cell>
          <cell r="G257">
            <v>80.09</v>
          </cell>
          <cell r="H257">
            <v>80.09</v>
          </cell>
          <cell r="I257">
            <v>80.09</v>
          </cell>
        </row>
        <row r="258">
          <cell r="A258" t="str">
            <v>COB-CUM-030</v>
          </cell>
          <cell r="B258" t="str">
            <v>COLOCAÇÃO DE CUMEEIRA ONDULADA DE FIBRA VEGETAL COM BETUME - TRADICIONAL</v>
          </cell>
          <cell r="C258" t="str">
            <v>M</v>
          </cell>
          <cell r="D258">
            <v>24.64</v>
          </cell>
          <cell r="E258">
            <v>24.64</v>
          </cell>
          <cell r="F258">
            <v>24.64</v>
          </cell>
          <cell r="G258">
            <v>24.64</v>
          </cell>
          <cell r="H258">
            <v>24.64</v>
          </cell>
          <cell r="I258">
            <v>24.64</v>
          </cell>
        </row>
        <row r="259">
          <cell r="A259" t="str">
            <v>COB-EMB-005</v>
          </cell>
          <cell r="B259" t="str">
            <v>EMBOÇAMENTO DA ÚLTIMA FIADA DE TELHA CERÂMICA COM ARGAMASSA DE CIMENTO, CAL HIDRATADA E AREIA SEM PENEIRAR, NO TRAÇO 1:2:9</v>
          </cell>
          <cell r="C259" t="str">
            <v>M</v>
          </cell>
          <cell r="D259">
            <v>6.09</v>
          </cell>
          <cell r="E259">
            <v>6.1</v>
          </cell>
          <cell r="F259">
            <v>6.11</v>
          </cell>
          <cell r="G259">
            <v>6.09</v>
          </cell>
          <cell r="H259">
            <v>6.14</v>
          </cell>
          <cell r="I259">
            <v>6.1</v>
          </cell>
        </row>
        <row r="260">
          <cell r="A260" t="str">
            <v>COB-ENG-005</v>
          </cell>
          <cell r="B260" t="str">
            <v>ENGRADAMENTO PARA TELHAS CERÂMICA OU CONCRETO EM MADEIRA PARAJU</v>
          </cell>
          <cell r="C260" t="str">
            <v>M2</v>
          </cell>
          <cell r="D260">
            <v>69.8</v>
          </cell>
          <cell r="E260">
            <v>69.8</v>
          </cell>
          <cell r="F260">
            <v>69.8</v>
          </cell>
          <cell r="G260">
            <v>69.8</v>
          </cell>
          <cell r="H260">
            <v>69.8</v>
          </cell>
          <cell r="I260">
            <v>69.8</v>
          </cell>
        </row>
        <row r="261">
          <cell r="A261" t="str">
            <v>COB-ENG-010</v>
          </cell>
          <cell r="B261" t="str">
            <v>ENGRADAMENTO PARA TELHADO DE FIBROCIMENTO ONDULADA</v>
          </cell>
          <cell r="C261" t="str">
            <v>M2</v>
          </cell>
          <cell r="D261">
            <v>39.89</v>
          </cell>
          <cell r="E261">
            <v>39.89</v>
          </cell>
          <cell r="F261">
            <v>39.89</v>
          </cell>
          <cell r="G261">
            <v>39.89</v>
          </cell>
          <cell r="H261">
            <v>39.89</v>
          </cell>
          <cell r="I261">
            <v>39.89</v>
          </cell>
        </row>
        <row r="262">
          <cell r="A262" t="str">
            <v>COB-ENG-015</v>
          </cell>
          <cell r="B262" t="str">
            <v>ENGRADAMENTO PARA TELHADO DE FIBROCIMENTO TIPO KALHETA, CANALETE 49</v>
          </cell>
          <cell r="C262" t="str">
            <v>M2</v>
          </cell>
          <cell r="D262">
            <v>14.17</v>
          </cell>
          <cell r="E262">
            <v>14.17</v>
          </cell>
          <cell r="F262">
            <v>14.17</v>
          </cell>
          <cell r="G262">
            <v>14.17</v>
          </cell>
          <cell r="H262">
            <v>14.17</v>
          </cell>
          <cell r="I262">
            <v>14.17</v>
          </cell>
        </row>
        <row r="263">
          <cell r="A263" t="str">
            <v>COB-ENG-020</v>
          </cell>
          <cell r="B263" t="str">
            <v>ENGRADAMENTO PARA TELHADO DE FIBROCIMENTO TIPO KALHETÃO, CANALETE 90</v>
          </cell>
          <cell r="C263" t="str">
            <v>M2</v>
          </cell>
          <cell r="D263">
            <v>13.42</v>
          </cell>
          <cell r="E263">
            <v>13.42</v>
          </cell>
          <cell r="F263">
            <v>13.42</v>
          </cell>
          <cell r="G263">
            <v>13.42</v>
          </cell>
          <cell r="H263">
            <v>13.42</v>
          </cell>
          <cell r="I263">
            <v>13.42</v>
          </cell>
        </row>
        <row r="264">
          <cell r="A264" t="str">
            <v>COB-ENG-025</v>
          </cell>
          <cell r="B264" t="str">
            <v>PEÇAS DE MADEIRA EM PARAJU 15 X 8 CM</v>
          </cell>
          <cell r="C264" t="str">
            <v>M</v>
          </cell>
          <cell r="D264">
            <v>23.72</v>
          </cell>
          <cell r="E264">
            <v>23.72</v>
          </cell>
          <cell r="F264">
            <v>23.72</v>
          </cell>
          <cell r="G264">
            <v>23.72</v>
          </cell>
          <cell r="H264">
            <v>23.72</v>
          </cell>
          <cell r="I264">
            <v>23.72</v>
          </cell>
        </row>
        <row r="265">
          <cell r="A265" t="str">
            <v>COB-ENG-030</v>
          </cell>
          <cell r="B265" t="str">
            <v>PEÇAS DE MADEIRA EM PARAJU 12 X 8 CM</v>
          </cell>
          <cell r="C265" t="str">
            <v>M</v>
          </cell>
          <cell r="D265">
            <v>19.5</v>
          </cell>
          <cell r="E265">
            <v>19.5</v>
          </cell>
          <cell r="F265">
            <v>19.5</v>
          </cell>
          <cell r="G265">
            <v>19.5</v>
          </cell>
          <cell r="H265">
            <v>19.5</v>
          </cell>
          <cell r="I265">
            <v>19.5</v>
          </cell>
        </row>
        <row r="266">
          <cell r="A266" t="str">
            <v>COB-ENG-035</v>
          </cell>
          <cell r="B266" t="str">
            <v>PEÇAS DE MADEIRA EM PARAJU 8 X 8 CM</v>
          </cell>
          <cell r="C266" t="str">
            <v>M</v>
          </cell>
          <cell r="D266">
            <v>13.61</v>
          </cell>
          <cell r="E266">
            <v>13.61</v>
          </cell>
          <cell r="F266">
            <v>13.61</v>
          </cell>
          <cell r="G266">
            <v>13.61</v>
          </cell>
          <cell r="H266">
            <v>13.61</v>
          </cell>
          <cell r="I266">
            <v>13.61</v>
          </cell>
        </row>
        <row r="267">
          <cell r="A267" t="str">
            <v>COB-ENG-040</v>
          </cell>
          <cell r="B267" t="str">
            <v>CAIBRO DE MADEIRA EM PARAJU 7 X 4 CM</v>
          </cell>
          <cell r="C267" t="str">
            <v>M</v>
          </cell>
          <cell r="D267">
            <v>6.84</v>
          </cell>
          <cell r="E267">
            <v>6.84</v>
          </cell>
          <cell r="F267">
            <v>6.84</v>
          </cell>
          <cell r="G267">
            <v>6.84</v>
          </cell>
          <cell r="H267">
            <v>6.84</v>
          </cell>
          <cell r="I267">
            <v>6.84</v>
          </cell>
        </row>
        <row r="268">
          <cell r="A268" t="str">
            <v>COB-ENG-045</v>
          </cell>
          <cell r="B268" t="str">
            <v>RIPA EM MADEIRA EM 4 X 1,5 CM</v>
          </cell>
          <cell r="C268" t="str">
            <v>M</v>
          </cell>
          <cell r="D268">
            <v>2.67</v>
          </cell>
          <cell r="E268">
            <v>2.67</v>
          </cell>
          <cell r="F268">
            <v>2.67</v>
          </cell>
          <cell r="G268">
            <v>2.67</v>
          </cell>
          <cell r="H268">
            <v>2.67</v>
          </cell>
          <cell r="I268">
            <v>2.67</v>
          </cell>
        </row>
        <row r="269">
          <cell r="A269" t="str">
            <v>COB-ESP-005</v>
          </cell>
          <cell r="B269" t="str">
            <v>COLOCAÇÃO DE ESPIGÃO EM FIBROCIMENTO PARA TELHA ONDULADA</v>
          </cell>
          <cell r="C269" t="str">
            <v>M</v>
          </cell>
          <cell r="D269">
            <v>13.2</v>
          </cell>
          <cell r="E269">
            <v>13.2</v>
          </cell>
          <cell r="F269">
            <v>13.2</v>
          </cell>
          <cell r="G269">
            <v>13.2</v>
          </cell>
          <cell r="H269">
            <v>13.2</v>
          </cell>
          <cell r="I269">
            <v>13.2</v>
          </cell>
        </row>
        <row r="270">
          <cell r="A270" t="str">
            <v>COB-RUF-010</v>
          </cell>
          <cell r="B270" t="str">
            <v>COLOCAÇÃO DE RUFO EM FIBROCIMENTO PARA TELHA ONDULADA</v>
          </cell>
          <cell r="C270" t="str">
            <v>M</v>
          </cell>
          <cell r="D270">
            <v>18.41</v>
          </cell>
          <cell r="E270">
            <v>18.41</v>
          </cell>
          <cell r="F270">
            <v>18.41</v>
          </cell>
          <cell r="G270">
            <v>18.41</v>
          </cell>
          <cell r="H270">
            <v>18.41</v>
          </cell>
          <cell r="I270">
            <v>18.41</v>
          </cell>
        </row>
        <row r="271">
          <cell r="A271" t="str">
            <v>COB-RUF-015</v>
          </cell>
          <cell r="B271" t="str">
            <v>COLOCAÇÃO DE RUFO EM POLIETILENO PARA TELHA VEGETAL TRADICIONAL</v>
          </cell>
          <cell r="C271" t="str">
            <v>M</v>
          </cell>
          <cell r="D271">
            <v>23.63</v>
          </cell>
          <cell r="E271">
            <v>23.63</v>
          </cell>
          <cell r="F271">
            <v>23.63</v>
          </cell>
          <cell r="G271">
            <v>23.63</v>
          </cell>
          <cell r="H271">
            <v>23.63</v>
          </cell>
          <cell r="I271">
            <v>23.63</v>
          </cell>
        </row>
        <row r="272">
          <cell r="A272" t="str">
            <v>COB-RUF-020</v>
          </cell>
          <cell r="B272" t="str">
            <v>RUFO OU CUMEEIRA OU CONTRA-RUFO DE ALUMÍNIO ENVERNIZADO OU PINTADO, 600X1265 MM, E=0,8 MM</v>
          </cell>
          <cell r="C272" t="str">
            <v>M</v>
          </cell>
          <cell r="D272">
            <v>45.09</v>
          </cell>
          <cell r="E272">
            <v>45.09</v>
          </cell>
          <cell r="F272">
            <v>45.09</v>
          </cell>
          <cell r="G272">
            <v>45.09</v>
          </cell>
          <cell r="H272">
            <v>45.09</v>
          </cell>
          <cell r="I272">
            <v>45.09</v>
          </cell>
        </row>
        <row r="273">
          <cell r="A273" t="str">
            <v>COB-TEL-005</v>
          </cell>
          <cell r="B273" t="str">
            <v>COBERTURA EM TELHA CERÂMICA FRANCESA</v>
          </cell>
          <cell r="C273" t="str">
            <v>M2</v>
          </cell>
          <cell r="D273">
            <v>29.49</v>
          </cell>
          <cell r="E273">
            <v>29.49</v>
          </cell>
          <cell r="F273">
            <v>29.49</v>
          </cell>
          <cell r="G273">
            <v>29.49</v>
          </cell>
          <cell r="H273">
            <v>29.49</v>
          </cell>
          <cell r="I273">
            <v>29.49</v>
          </cell>
        </row>
        <row r="274">
          <cell r="A274" t="str">
            <v>COB-TEL-010</v>
          </cell>
          <cell r="B274" t="str">
            <v>COBERTURA EM TELHA CERÂMICA COLONIAL PLANA, 24 UNID/M2</v>
          </cell>
          <cell r="C274" t="str">
            <v>M2</v>
          </cell>
          <cell r="D274">
            <v>36.81</v>
          </cell>
          <cell r="E274">
            <v>36.81</v>
          </cell>
          <cell r="F274">
            <v>36.81</v>
          </cell>
          <cell r="G274">
            <v>36.81</v>
          </cell>
          <cell r="H274">
            <v>36.81</v>
          </cell>
          <cell r="I274">
            <v>36.81</v>
          </cell>
        </row>
        <row r="275">
          <cell r="A275" t="str">
            <v>COB-TEL-015</v>
          </cell>
          <cell r="B275" t="str">
            <v>COBERTURA EM TELHA CERÂMICA COLONIAL CURVA, 26 UNID/M2</v>
          </cell>
          <cell r="C275" t="str">
            <v>M2</v>
          </cell>
          <cell r="D275">
            <v>42.27</v>
          </cell>
          <cell r="E275">
            <v>42.27</v>
          </cell>
          <cell r="F275">
            <v>42.27</v>
          </cell>
          <cell r="G275">
            <v>42.27</v>
          </cell>
          <cell r="H275">
            <v>42.27</v>
          </cell>
          <cell r="I275">
            <v>42.27</v>
          </cell>
        </row>
        <row r="276">
          <cell r="A276" t="str">
            <v>COB-TEL-016</v>
          </cell>
          <cell r="B276" t="str">
            <v>TELHA COLONIAL DE RESERVA</v>
          </cell>
          <cell r="C276" t="str">
            <v>M2</v>
          </cell>
          <cell r="D276">
            <v>18.68</v>
          </cell>
          <cell r="E276">
            <v>18.68</v>
          </cell>
          <cell r="F276">
            <v>18.68</v>
          </cell>
          <cell r="G276">
            <v>18.68</v>
          </cell>
          <cell r="H276">
            <v>18.68</v>
          </cell>
          <cell r="I276">
            <v>18.68</v>
          </cell>
        </row>
        <row r="277">
          <cell r="A277" t="str">
            <v>COB-TEL-020</v>
          </cell>
          <cell r="B277" t="str">
            <v>COBERTURA EM TELHA DE FIBROCIMENTO ONDULADA E = 5 MM</v>
          </cell>
          <cell r="C277" t="str">
            <v>M2</v>
          </cell>
          <cell r="D277">
            <v>13.62</v>
          </cell>
          <cell r="E277">
            <v>13.62</v>
          </cell>
          <cell r="F277">
            <v>15.33</v>
          </cell>
          <cell r="G277">
            <v>16.78</v>
          </cell>
          <cell r="H277">
            <v>16.78</v>
          </cell>
          <cell r="I277">
            <v>18.350000000000001</v>
          </cell>
        </row>
        <row r="278">
          <cell r="A278" t="str">
            <v>COB-TEL-025</v>
          </cell>
          <cell r="B278" t="str">
            <v>COBERTURA EM TELHA DE FIBROCIMENTO ONDULADA E = 6 MM</v>
          </cell>
          <cell r="C278" t="str">
            <v>M2</v>
          </cell>
          <cell r="D278">
            <v>16.88</v>
          </cell>
          <cell r="E278">
            <v>16.88</v>
          </cell>
          <cell r="F278">
            <v>19.03</v>
          </cell>
          <cell r="G278">
            <v>21.19</v>
          </cell>
          <cell r="H278">
            <v>21.19</v>
          </cell>
          <cell r="I278">
            <v>19.03</v>
          </cell>
        </row>
        <row r="279">
          <cell r="A279" t="str">
            <v>COB-TEL-030</v>
          </cell>
          <cell r="B279" t="str">
            <v>COBERTURA EM TELHA DE FIBROCIMENTO ONDULADA E = 8 MM</v>
          </cell>
          <cell r="C279" t="str">
            <v>M2</v>
          </cell>
          <cell r="D279">
            <v>21.59</v>
          </cell>
          <cell r="E279">
            <v>21.59</v>
          </cell>
          <cell r="F279">
            <v>24.5</v>
          </cell>
          <cell r="G279">
            <v>27.41</v>
          </cell>
          <cell r="H279">
            <v>27.41</v>
          </cell>
          <cell r="I279">
            <v>28.12</v>
          </cell>
        </row>
        <row r="280">
          <cell r="A280" t="str">
            <v>COB-TEL-035</v>
          </cell>
          <cell r="B280" t="str">
            <v>COBERTURA EM TELHA DE FIBROCIMENTO TIPO KALHETA, CANALETE 49</v>
          </cell>
          <cell r="C280" t="str">
            <v>M2</v>
          </cell>
          <cell r="D280">
            <v>85.34</v>
          </cell>
          <cell r="E280">
            <v>85.34</v>
          </cell>
          <cell r="F280">
            <v>85.34</v>
          </cell>
          <cell r="G280">
            <v>85.34</v>
          </cell>
          <cell r="H280">
            <v>85.34</v>
          </cell>
          <cell r="I280">
            <v>85.34</v>
          </cell>
        </row>
        <row r="281">
          <cell r="A281" t="str">
            <v>COB-TEL-040</v>
          </cell>
          <cell r="B281" t="str">
            <v>COBERTURA EM TELHA DE FIBROCIMENTO TIPO KALHETÃO,CANALETE 90</v>
          </cell>
          <cell r="C281" t="str">
            <v>M2</v>
          </cell>
          <cell r="D281">
            <v>63.77</v>
          </cell>
          <cell r="E281">
            <v>63.77</v>
          </cell>
          <cell r="F281">
            <v>63.77</v>
          </cell>
          <cell r="G281">
            <v>63.77</v>
          </cell>
          <cell r="H281">
            <v>63.77</v>
          </cell>
          <cell r="I281">
            <v>63.77</v>
          </cell>
        </row>
        <row r="282">
          <cell r="A282" t="str">
            <v>COB-TEL-045</v>
          </cell>
          <cell r="B282" t="str">
            <v>COBERTURA EM TELHA METÁLICA GALVANIZADA TRAPEZOIDAL E = 0, 50 MM, SIMPLES</v>
          </cell>
          <cell r="C282" t="str">
            <v>M2</v>
          </cell>
          <cell r="D282">
            <v>43.7</v>
          </cell>
          <cell r="E282">
            <v>43.7</v>
          </cell>
          <cell r="F282">
            <v>43.7</v>
          </cell>
          <cell r="G282">
            <v>43.7</v>
          </cell>
          <cell r="H282">
            <v>43.7</v>
          </cell>
          <cell r="I282">
            <v>43.7</v>
          </cell>
        </row>
        <row r="283">
          <cell r="A283" t="str">
            <v>COB-TEL-050</v>
          </cell>
          <cell r="B283" t="str">
            <v>COBERTURA EM TELHA METÁLICA GALVANIZADA TRAPEZOIDAL, DUPLA COM TRATAMENTO TERMO-ACÚSTICO</v>
          </cell>
          <cell r="C283" t="str">
            <v>M2</v>
          </cell>
          <cell r="D283">
            <v>97.29</v>
          </cell>
          <cell r="E283">
            <v>97.29</v>
          </cell>
          <cell r="F283">
            <v>97.29</v>
          </cell>
          <cell r="G283">
            <v>97.29</v>
          </cell>
          <cell r="H283">
            <v>97.29</v>
          </cell>
          <cell r="I283">
            <v>97.29</v>
          </cell>
        </row>
        <row r="284">
          <cell r="A284" t="str">
            <v>COB-TEL-055</v>
          </cell>
          <cell r="B284" t="str">
            <v>COBERTURA EM TELHA METÁLICA GALVANIZADA TRAPEZOIDAL, DUPLA COM TRATAMENTO ANTI-CHAMA</v>
          </cell>
          <cell r="C284" t="str">
            <v>M2</v>
          </cell>
          <cell r="D284">
            <v>92.31</v>
          </cell>
          <cell r="E284">
            <v>92.31</v>
          </cell>
          <cell r="F284">
            <v>92.31</v>
          </cell>
          <cell r="G284">
            <v>92.31</v>
          </cell>
          <cell r="H284">
            <v>92.31</v>
          </cell>
          <cell r="I284">
            <v>92.31</v>
          </cell>
        </row>
        <row r="285">
          <cell r="A285" t="str">
            <v>COB-TEL-060</v>
          </cell>
          <cell r="B285" t="str">
            <v>COBERTURA EM TELHA ONDULADA TRADICIONAL DE FIBRA VEGETAL COM BETUME ESP. = 3 MM - INCLINAÇÃO DE 10º A 15º (FIXAÇÃO EM ESTRUTURA METÁLICA)</v>
          </cell>
          <cell r="C285" t="str">
            <v>M2</v>
          </cell>
          <cell r="D285">
            <v>24.62</v>
          </cell>
          <cell r="E285">
            <v>24.62</v>
          </cell>
          <cell r="F285">
            <v>24.62</v>
          </cell>
          <cell r="G285">
            <v>24.62</v>
          </cell>
          <cell r="H285">
            <v>24.62</v>
          </cell>
          <cell r="I285">
            <v>24.62</v>
          </cell>
        </row>
        <row r="286">
          <cell r="A286" t="str">
            <v>COB-TEL-065</v>
          </cell>
          <cell r="B286" t="str">
            <v>COBERTURA EM TELHA ONDULADA TRADICIONAL DE FIBRA VEGETAL COM BETUME ESP. = 3 MM - INCLINAÇÃO ACIMA DE 15º (FIXAÇÃO EM ESTRUTURA METÁLICA)</v>
          </cell>
          <cell r="C286" t="str">
            <v>M2</v>
          </cell>
          <cell r="D286">
            <v>24.03</v>
          </cell>
          <cell r="E286">
            <v>24.03</v>
          </cell>
          <cell r="F286">
            <v>24.03</v>
          </cell>
          <cell r="G286">
            <v>24.03</v>
          </cell>
          <cell r="H286">
            <v>24.03</v>
          </cell>
          <cell r="I286">
            <v>24.03</v>
          </cell>
        </row>
        <row r="287">
          <cell r="A287" t="str">
            <v>COB-TEL-070</v>
          </cell>
          <cell r="B287" t="str">
            <v>COLOCAÇÃO DE VEDA ONDA EM POLIETILENO PARA TELHA VEGETAL ONDULADA TRADICIONAL</v>
          </cell>
          <cell r="C287" t="str">
            <v>M</v>
          </cell>
          <cell r="D287">
            <v>13.73</v>
          </cell>
          <cell r="E287">
            <v>13.73</v>
          </cell>
          <cell r="F287">
            <v>13.73</v>
          </cell>
          <cell r="G287">
            <v>13.73</v>
          </cell>
          <cell r="H287">
            <v>13.73</v>
          </cell>
          <cell r="I287">
            <v>13.73</v>
          </cell>
        </row>
        <row r="288">
          <cell r="A288" t="str">
            <v>DEM-001</v>
          </cell>
          <cell r="B288" t="str">
            <v>DEMOLIÇÕES E REMOÇÕES</v>
          </cell>
        </row>
        <row r="289">
          <cell r="A289" t="str">
            <v>DEM-ALA-005</v>
          </cell>
          <cell r="B289" t="str">
            <v>REMOÇÃO DE ALAMBRADO</v>
          </cell>
          <cell r="C289" t="str">
            <v>M2</v>
          </cell>
          <cell r="D289">
            <v>5.0999999999999996</v>
          </cell>
          <cell r="E289">
            <v>5.0999999999999996</v>
          </cell>
          <cell r="F289">
            <v>5.0999999999999996</v>
          </cell>
          <cell r="G289">
            <v>5.0999999999999996</v>
          </cell>
          <cell r="H289">
            <v>5.0999999999999996</v>
          </cell>
          <cell r="I289">
            <v>5.0999999999999996</v>
          </cell>
        </row>
        <row r="290">
          <cell r="A290" t="str">
            <v>DEM-ALV-005</v>
          </cell>
          <cell r="B290" t="str">
            <v>DEMOLIÇÃO DE ALVENARIA DE TIJOLO E BLOCO SEM APROVEITAMENTO DO MATERIAL, INCLUSIVE AFASTAMENTO</v>
          </cell>
          <cell r="C290" t="str">
            <v>M3</v>
          </cell>
          <cell r="D290">
            <v>46.71</v>
          </cell>
          <cell r="E290">
            <v>46.71</v>
          </cell>
          <cell r="F290">
            <v>46.71</v>
          </cell>
          <cell r="G290">
            <v>46.71</v>
          </cell>
          <cell r="H290">
            <v>46.71</v>
          </cell>
          <cell r="I290">
            <v>46.71</v>
          </cell>
        </row>
        <row r="291">
          <cell r="A291" t="str">
            <v>DEM-ALV-010</v>
          </cell>
          <cell r="B291" t="str">
            <v>DEMOLIÇÃO DE ALVENARIA DE TIJOLO CERÂMICO SEM APROVEITAMENTO DO MATERIAL, INCLUSIVE AFASTAMENTO</v>
          </cell>
          <cell r="C291" t="str">
            <v>M3</v>
          </cell>
          <cell r="D291">
            <v>50.95</v>
          </cell>
          <cell r="E291">
            <v>50.95</v>
          </cell>
          <cell r="F291">
            <v>50.95</v>
          </cell>
          <cell r="G291">
            <v>50.95</v>
          </cell>
          <cell r="H291">
            <v>50.95</v>
          </cell>
          <cell r="I291">
            <v>50.95</v>
          </cell>
        </row>
        <row r="292">
          <cell r="A292" t="str">
            <v>DEM-BAN-005</v>
          </cell>
          <cell r="B292" t="str">
            <v>REMOÇÃO DE BANCADA DE PEDRA (MÁRMORE, GRANITO, ARDÓSIA, MARMORITE, ETC.)</v>
          </cell>
          <cell r="C292" t="str">
            <v>M2</v>
          </cell>
          <cell r="D292">
            <v>20.51</v>
          </cell>
          <cell r="E292">
            <v>20.51</v>
          </cell>
          <cell r="F292">
            <v>20.51</v>
          </cell>
          <cell r="G292">
            <v>20.51</v>
          </cell>
          <cell r="H292">
            <v>20.51</v>
          </cell>
          <cell r="I292">
            <v>20.51</v>
          </cell>
        </row>
        <row r="293">
          <cell r="A293" t="str">
            <v>DEM-CAL-005</v>
          </cell>
          <cell r="B293" t="str">
            <v>REMOÇÃO DE CALHA GALVANIZADA OU PVC, INCLUSIVE AFASTAMENTO</v>
          </cell>
          <cell r="C293" t="str">
            <v>M</v>
          </cell>
          <cell r="D293">
            <v>3.4</v>
          </cell>
          <cell r="E293">
            <v>3.4</v>
          </cell>
          <cell r="F293">
            <v>3.4</v>
          </cell>
          <cell r="G293">
            <v>3.4</v>
          </cell>
          <cell r="H293">
            <v>3.4</v>
          </cell>
          <cell r="I293">
            <v>3.4</v>
          </cell>
        </row>
        <row r="294">
          <cell r="A294" t="str">
            <v>DEM-CER-005</v>
          </cell>
          <cell r="B294" t="str">
            <v>REMOÇÃO DE CERCA</v>
          </cell>
          <cell r="C294" t="str">
            <v>M2</v>
          </cell>
          <cell r="D294">
            <v>6.8</v>
          </cell>
          <cell r="E294">
            <v>6.8</v>
          </cell>
          <cell r="F294">
            <v>6.8</v>
          </cell>
          <cell r="G294">
            <v>6.8</v>
          </cell>
          <cell r="H294">
            <v>6.8</v>
          </cell>
          <cell r="I294">
            <v>6.8</v>
          </cell>
        </row>
        <row r="295">
          <cell r="A295" t="str">
            <v>DEM-CON-005</v>
          </cell>
          <cell r="B295" t="str">
            <v>DEMOLIÇÃO DE CONCRETO SIMPLES-MANUAL, INCLUSIVE AFASTAMENTO</v>
          </cell>
          <cell r="C295" t="str">
            <v>M3</v>
          </cell>
          <cell r="D295">
            <v>110.41</v>
          </cell>
          <cell r="E295">
            <v>110.41</v>
          </cell>
          <cell r="F295">
            <v>110.41</v>
          </cell>
          <cell r="G295">
            <v>110.41</v>
          </cell>
          <cell r="H295">
            <v>110.41</v>
          </cell>
          <cell r="I295">
            <v>110.41</v>
          </cell>
        </row>
        <row r="296">
          <cell r="A296" t="str">
            <v>DEM-CON-010</v>
          </cell>
          <cell r="B296" t="str">
            <v>DEMOLIÇÃO DE CONCRETO ARMADO-MANUAL, INCLUSIVE AFASTAMENTO</v>
          </cell>
          <cell r="C296" t="str">
            <v>M3</v>
          </cell>
          <cell r="D296">
            <v>135.88</v>
          </cell>
          <cell r="E296">
            <v>135.88</v>
          </cell>
          <cell r="F296">
            <v>135.88</v>
          </cell>
          <cell r="G296">
            <v>135.88</v>
          </cell>
          <cell r="H296">
            <v>135.88</v>
          </cell>
          <cell r="I296">
            <v>135.88</v>
          </cell>
        </row>
        <row r="297">
          <cell r="A297" t="str">
            <v>DEM-CON-015</v>
          </cell>
          <cell r="B297" t="str">
            <v>DEMOLIÇÃO DE CONCRETO SIMPLES - COM EQUIPAMENTO ELÉTRICO, INCLUSIVE AFASTAMENTO</v>
          </cell>
          <cell r="C297" t="str">
            <v>M3</v>
          </cell>
          <cell r="D297">
            <v>34.54</v>
          </cell>
          <cell r="E297">
            <v>34.54</v>
          </cell>
          <cell r="F297">
            <v>34.54</v>
          </cell>
          <cell r="G297">
            <v>34.54</v>
          </cell>
          <cell r="H297">
            <v>34.54</v>
          </cell>
          <cell r="I297">
            <v>34.54</v>
          </cell>
        </row>
        <row r="298">
          <cell r="A298" t="str">
            <v>DEM-CON-020</v>
          </cell>
          <cell r="B298" t="str">
            <v>DEMOLIÇÃO DE CONCRETO ARMADO - COM EQUIPAMENTO ELÉTRICO, INCLUSIVE AFASTAMENTO</v>
          </cell>
          <cell r="C298" t="str">
            <v>M3</v>
          </cell>
          <cell r="D298">
            <v>59.85</v>
          </cell>
          <cell r="E298">
            <v>59.85</v>
          </cell>
          <cell r="F298">
            <v>59.85</v>
          </cell>
          <cell r="G298">
            <v>59.85</v>
          </cell>
          <cell r="H298">
            <v>59.85</v>
          </cell>
          <cell r="I298">
            <v>59.85</v>
          </cell>
        </row>
        <row r="299">
          <cell r="A299" t="str">
            <v>DEM-CON-025</v>
          </cell>
          <cell r="B299" t="str">
            <v>DEMOLIÇÃO DE CONCRETO SIMPLES - COM EQUIPAMENTO PNEUMÁTICO, INCLUSIVE AFASTAMENTO</v>
          </cell>
          <cell r="C299" t="str">
            <v>M3</v>
          </cell>
          <cell r="D299">
            <v>63.85</v>
          </cell>
          <cell r="E299">
            <v>63.85</v>
          </cell>
          <cell r="F299">
            <v>63.85</v>
          </cell>
          <cell r="G299">
            <v>63.85</v>
          </cell>
          <cell r="H299">
            <v>63.85</v>
          </cell>
          <cell r="I299">
            <v>63.85</v>
          </cell>
        </row>
        <row r="300">
          <cell r="A300" t="str">
            <v>DEM-CON-030</v>
          </cell>
          <cell r="B300" t="str">
            <v>DEMOLIÇÃO DE CONCRETO ARMADO - COM EQUIPAMENTO PNEUMÁTICO, INCLUSIVE AFASTAMENTO</v>
          </cell>
          <cell r="C300" t="str">
            <v>M3</v>
          </cell>
          <cell r="D300">
            <v>134.25</v>
          </cell>
          <cell r="E300">
            <v>134.25</v>
          </cell>
          <cell r="F300">
            <v>134.25</v>
          </cell>
          <cell r="G300">
            <v>134.25</v>
          </cell>
          <cell r="H300">
            <v>134.25</v>
          </cell>
          <cell r="I300">
            <v>134.25</v>
          </cell>
        </row>
        <row r="301">
          <cell r="A301" t="str">
            <v>DEM-CON-035</v>
          </cell>
          <cell r="B301" t="str">
            <v>REMOÇÃO DE CONDUTOR DE CHAPA GALVANIZA DA OU PVC, INCLUSIVE AFASTAMENTO</v>
          </cell>
          <cell r="C301" t="str">
            <v>M</v>
          </cell>
          <cell r="D301">
            <v>2.12</v>
          </cell>
          <cell r="E301">
            <v>2.12</v>
          </cell>
          <cell r="F301">
            <v>2.12</v>
          </cell>
          <cell r="G301">
            <v>2.12</v>
          </cell>
          <cell r="H301">
            <v>2.12</v>
          </cell>
          <cell r="I301">
            <v>2.12</v>
          </cell>
        </row>
        <row r="302">
          <cell r="A302" t="str">
            <v>DEM-CON-040</v>
          </cell>
          <cell r="B302" t="str">
            <v>DEMOLIÇÃO DE CONSTRUÇÃO EM ALVENARIAS</v>
          </cell>
          <cell r="C302" t="str">
            <v>M2</v>
          </cell>
          <cell r="D302">
            <v>57.83</v>
          </cell>
          <cell r="E302">
            <v>57.83</v>
          </cell>
          <cell r="F302">
            <v>57.83</v>
          </cell>
          <cell r="G302">
            <v>57.83</v>
          </cell>
          <cell r="H302">
            <v>57.83</v>
          </cell>
          <cell r="I302">
            <v>57.83</v>
          </cell>
        </row>
        <row r="303">
          <cell r="A303" t="str">
            <v>DEM-CON-045</v>
          </cell>
          <cell r="B303" t="str">
            <v>REMOÇÃO DE CONCERTNA D = 450 MM, 610 MM OU 730 MM - COM POSSÍVEL REAPROVEITAMENTO</v>
          </cell>
          <cell r="C303" t="str">
            <v>M</v>
          </cell>
          <cell r="D303">
            <v>1.03</v>
          </cell>
          <cell r="E303">
            <v>1.03</v>
          </cell>
          <cell r="F303">
            <v>1.03</v>
          </cell>
          <cell r="G303">
            <v>1.03</v>
          </cell>
          <cell r="H303">
            <v>1.03</v>
          </cell>
          <cell r="I303">
            <v>1.03</v>
          </cell>
        </row>
        <row r="304">
          <cell r="A304" t="str">
            <v>DEM-CON-050</v>
          </cell>
          <cell r="B304" t="str">
            <v>REMOÇÃO DE CONCERTINA D = 450 MM, 610 MM OU 730 MM - COM REAPROVEITAMENTO</v>
          </cell>
          <cell r="C304" t="str">
            <v>M</v>
          </cell>
          <cell r="D304">
            <v>1.03</v>
          </cell>
          <cell r="E304">
            <v>1.03</v>
          </cell>
          <cell r="F304">
            <v>1.03</v>
          </cell>
          <cell r="G304">
            <v>1.03</v>
          </cell>
          <cell r="H304">
            <v>1.03</v>
          </cell>
          <cell r="I304">
            <v>1.03</v>
          </cell>
        </row>
        <row r="305">
          <cell r="A305" t="str">
            <v>DEM-DIV-005</v>
          </cell>
          <cell r="B305" t="str">
            <v>DEMOLIÇÃO DE DIVISÓRIA DE PEDRAS (MÁRMORE,ARDÓSIA OU MARMORITE), INCLUSIVE AFASTAMENTO</v>
          </cell>
          <cell r="C305" t="str">
            <v>M2</v>
          </cell>
          <cell r="D305">
            <v>20.51</v>
          </cell>
          <cell r="E305">
            <v>20.51</v>
          </cell>
          <cell r="F305">
            <v>20.51</v>
          </cell>
          <cell r="G305">
            <v>20.51</v>
          </cell>
          <cell r="H305">
            <v>20.51</v>
          </cell>
          <cell r="I305">
            <v>20.51</v>
          </cell>
        </row>
        <row r="306">
          <cell r="A306" t="str">
            <v>DEM-DIV-010</v>
          </cell>
          <cell r="B306" t="str">
            <v>DEMOLIÇÃO DE DIVISÓRIA DE MADEIRA, INCLUSIVE AFASTAMENTO</v>
          </cell>
          <cell r="C306" t="str">
            <v>M2</v>
          </cell>
          <cell r="D306">
            <v>8.5</v>
          </cell>
          <cell r="E306">
            <v>8.5</v>
          </cell>
          <cell r="F306">
            <v>8.5</v>
          </cell>
          <cell r="G306">
            <v>8.5</v>
          </cell>
          <cell r="H306">
            <v>8.5</v>
          </cell>
          <cell r="I306">
            <v>8.5</v>
          </cell>
        </row>
        <row r="307">
          <cell r="A307" t="str">
            <v>DEM-DIV-015</v>
          </cell>
          <cell r="B307" t="str">
            <v>DEMOLIÇÃO DE DIVISÓRIA DE ELEMENTOS VAZADOS (COBOGÓ, ETC ), INCLUSIVE AFASTAMENTO</v>
          </cell>
          <cell r="C307" t="str">
            <v>M2</v>
          </cell>
          <cell r="D307">
            <v>6.8</v>
          </cell>
          <cell r="E307">
            <v>6.8</v>
          </cell>
          <cell r="F307">
            <v>6.8</v>
          </cell>
          <cell r="G307">
            <v>6.8</v>
          </cell>
          <cell r="H307">
            <v>6.8</v>
          </cell>
          <cell r="I307">
            <v>6.8</v>
          </cell>
        </row>
        <row r="308">
          <cell r="A308" t="str">
            <v>DEM-DIV-020</v>
          </cell>
          <cell r="B308" t="str">
            <v>DEMOLIÇÃO DE DIVISÓRIA DE LAMINADO, INCLUSIVE AFASTAMENTO</v>
          </cell>
          <cell r="C308" t="str">
            <v>M2</v>
          </cell>
          <cell r="D308">
            <v>8.5</v>
          </cell>
          <cell r="E308">
            <v>8.5</v>
          </cell>
          <cell r="F308">
            <v>8.5</v>
          </cell>
          <cell r="G308">
            <v>8.5</v>
          </cell>
          <cell r="H308">
            <v>8.5</v>
          </cell>
          <cell r="I308">
            <v>8.5</v>
          </cell>
        </row>
        <row r="309">
          <cell r="A309" t="str">
            <v>DEM-ENG-005</v>
          </cell>
          <cell r="B309" t="str">
            <v>DEMOLIÇÃO DE ENGRADAMENTO DE TELHA METÁLICA, PVC OU FIBROCIMENTO, INCLUSIVE EMPILHAMENTO</v>
          </cell>
          <cell r="C309" t="str">
            <v>M2</v>
          </cell>
          <cell r="D309">
            <v>7.83</v>
          </cell>
          <cell r="E309">
            <v>7.83</v>
          </cell>
          <cell r="F309">
            <v>7.83</v>
          </cell>
          <cell r="G309">
            <v>7.83</v>
          </cell>
          <cell r="H309">
            <v>7.83</v>
          </cell>
          <cell r="I309">
            <v>7.83</v>
          </cell>
        </row>
        <row r="310">
          <cell r="A310" t="str">
            <v>DEM-ENG-010</v>
          </cell>
          <cell r="B310" t="str">
            <v>DEMOLIÇÃO DE ENGRADAMENTO DE TELHA TIPO CALHA DE FIBROCIMENTO, INCLUSIVE EMPILHAMENTO</v>
          </cell>
          <cell r="C310" t="str">
            <v>M2</v>
          </cell>
          <cell r="D310">
            <v>7.83</v>
          </cell>
          <cell r="E310">
            <v>7.83</v>
          </cell>
          <cell r="F310">
            <v>7.83</v>
          </cell>
          <cell r="G310">
            <v>7.83</v>
          </cell>
          <cell r="H310">
            <v>7.83</v>
          </cell>
          <cell r="I310">
            <v>7.83</v>
          </cell>
        </row>
        <row r="311">
          <cell r="A311" t="str">
            <v>DEM-ENG-015</v>
          </cell>
          <cell r="B311" t="str">
            <v>DEMOLIÇÃO DE ENGRADAMENTO DE TELHA CERÂMICA COLONIAL OU FRANCESA INCLUSIVE EMPILHAMENTO</v>
          </cell>
          <cell r="C311" t="str">
            <v>M2</v>
          </cell>
          <cell r="D311">
            <v>8.93</v>
          </cell>
          <cell r="E311">
            <v>8.93</v>
          </cell>
          <cell r="F311">
            <v>8.93</v>
          </cell>
          <cell r="G311">
            <v>8.93</v>
          </cell>
          <cell r="H311">
            <v>8.93</v>
          </cell>
          <cell r="I311">
            <v>8.93</v>
          </cell>
        </row>
        <row r="312">
          <cell r="A312" t="str">
            <v>DEM-ENG-020</v>
          </cell>
          <cell r="B312" t="str">
            <v>DEMOLIÇÃO DE ENGRADAMENTO DE TELHA CERÂMICA PARA REAPROVEITAMENTO</v>
          </cell>
          <cell r="C312" t="str">
            <v>M2</v>
          </cell>
          <cell r="D312">
            <v>10.79</v>
          </cell>
          <cell r="E312">
            <v>10.79</v>
          </cell>
          <cell r="F312">
            <v>10.79</v>
          </cell>
          <cell r="G312">
            <v>10.79</v>
          </cell>
          <cell r="H312">
            <v>10.79</v>
          </cell>
          <cell r="I312">
            <v>10.79</v>
          </cell>
        </row>
        <row r="313">
          <cell r="A313" t="str">
            <v>DEM-FER-005</v>
          </cell>
          <cell r="B313" t="str">
            <v>REMOÇÃO DE FERRAGENS (DOBRADIÇAS, FECHADURAS, MAÇANETAS)</v>
          </cell>
          <cell r="C313" t="str">
            <v>UN</v>
          </cell>
          <cell r="D313">
            <v>6.61</v>
          </cell>
          <cell r="E313">
            <v>6.61</v>
          </cell>
          <cell r="F313">
            <v>6.61</v>
          </cell>
          <cell r="G313">
            <v>6.61</v>
          </cell>
          <cell r="H313">
            <v>6.61</v>
          </cell>
          <cell r="I313">
            <v>6.61</v>
          </cell>
        </row>
        <row r="314">
          <cell r="A314" t="str">
            <v>DEM-FOR-005</v>
          </cell>
          <cell r="B314" t="str">
            <v>DEMOLIÇÃO DE FORRO DE PLACAS INCLUSIVE BARROTEAMENTO COM AFASTAMENTO E EMPILHAMENTO</v>
          </cell>
          <cell r="C314" t="str">
            <v>M2</v>
          </cell>
          <cell r="D314">
            <v>7.64</v>
          </cell>
          <cell r="E314">
            <v>7.64</v>
          </cell>
          <cell r="F314">
            <v>7.64</v>
          </cell>
          <cell r="G314">
            <v>7.64</v>
          </cell>
          <cell r="H314">
            <v>7.64</v>
          </cell>
          <cell r="I314">
            <v>7.64</v>
          </cell>
        </row>
        <row r="315">
          <cell r="A315" t="str">
            <v>DEM-FOR-010</v>
          </cell>
          <cell r="B315" t="str">
            <v>DEMOLIÇÃO DE FORRO DE PLACAS EXCLUSIVE BARROTEAMENTO COM AFASTAMENTO E EMPILHAMENTO</v>
          </cell>
          <cell r="C315" t="str">
            <v>M2</v>
          </cell>
          <cell r="D315">
            <v>4.24</v>
          </cell>
          <cell r="E315">
            <v>4.24</v>
          </cell>
          <cell r="F315">
            <v>4.24</v>
          </cell>
          <cell r="G315">
            <v>4.24</v>
          </cell>
          <cell r="H315">
            <v>4.24</v>
          </cell>
          <cell r="I315">
            <v>4.24</v>
          </cell>
        </row>
        <row r="316">
          <cell r="A316" t="str">
            <v>DEM-FOR-015</v>
          </cell>
          <cell r="B316" t="str">
            <v>DEMOLIÇÃO DE FORRO DE PERFIS INCLUSIVE ESTRUTURA DE SUSTENTAÇÃO COM AFASTAMENTO E EMPILHAMENTO</v>
          </cell>
          <cell r="C316" t="str">
            <v>M2</v>
          </cell>
          <cell r="D316">
            <v>13.35</v>
          </cell>
          <cell r="E316">
            <v>13.35</v>
          </cell>
          <cell r="F316">
            <v>13.35</v>
          </cell>
          <cell r="G316">
            <v>13.35</v>
          </cell>
          <cell r="H316">
            <v>13.35</v>
          </cell>
          <cell r="I316">
            <v>13.35</v>
          </cell>
        </row>
        <row r="317">
          <cell r="A317" t="str">
            <v>DEM-FOR-020</v>
          </cell>
          <cell r="B317" t="str">
            <v>DEMOLIÇÃO DE FORRO DE PERFIS EXCLUSIVE ESTRUTURA DE SUSTENTAÇÃO COM AFASTAMENTO E EMPILHAMENTO</v>
          </cell>
          <cell r="C317" t="str">
            <v>M2</v>
          </cell>
          <cell r="D317">
            <v>7.64</v>
          </cell>
          <cell r="E317">
            <v>7.64</v>
          </cell>
          <cell r="F317">
            <v>7.64</v>
          </cell>
          <cell r="G317">
            <v>7.64</v>
          </cell>
          <cell r="H317">
            <v>7.64</v>
          </cell>
          <cell r="I317">
            <v>7.64</v>
          </cell>
        </row>
        <row r="318">
          <cell r="A318" t="str">
            <v>DEM-FOR-030</v>
          </cell>
          <cell r="B318" t="str">
            <v>DEMOLIÇÃO DE FORRO DE GESSO INCLUSIVE AFASTAMENTO E EMPILHAMENTO</v>
          </cell>
          <cell r="C318" t="str">
            <v>M2</v>
          </cell>
          <cell r="D318">
            <v>7.22</v>
          </cell>
          <cell r="E318">
            <v>7.22</v>
          </cell>
          <cell r="F318">
            <v>7.22</v>
          </cell>
          <cell r="G318">
            <v>7.22</v>
          </cell>
          <cell r="H318">
            <v>7.22</v>
          </cell>
          <cell r="I318">
            <v>7.22</v>
          </cell>
        </row>
        <row r="319">
          <cell r="A319" t="str">
            <v>DEM-FOR-035</v>
          </cell>
          <cell r="B319" t="str">
            <v>DEMOLIÇÃO DE FORRO DE TABUAS DE PINHO INCLUSIVE AFASTAMENTO E EMPILHAMENTO</v>
          </cell>
          <cell r="C319" t="str">
            <v>M2</v>
          </cell>
          <cell r="D319">
            <v>7.64</v>
          </cell>
          <cell r="E319">
            <v>7.64</v>
          </cell>
          <cell r="F319">
            <v>7.64</v>
          </cell>
          <cell r="G319">
            <v>7.64</v>
          </cell>
          <cell r="H319">
            <v>7.64</v>
          </cell>
          <cell r="I319">
            <v>7.64</v>
          </cell>
        </row>
        <row r="320">
          <cell r="A320" t="str">
            <v>DEM-IMP-005</v>
          </cell>
          <cell r="B320" t="str">
            <v>REMOÇÃO DE IMPERMEABILIZAÇÃO E PROTEÇÃO MECÂNICA</v>
          </cell>
          <cell r="C320" t="str">
            <v>M2</v>
          </cell>
          <cell r="D320">
            <v>17.82</v>
          </cell>
          <cell r="E320">
            <v>17.82</v>
          </cell>
          <cell r="F320">
            <v>17.82</v>
          </cell>
          <cell r="G320">
            <v>17.82</v>
          </cell>
          <cell r="H320">
            <v>17.82</v>
          </cell>
          <cell r="I320">
            <v>17.82</v>
          </cell>
        </row>
        <row r="321">
          <cell r="A321" t="str">
            <v>DEM-INT-005</v>
          </cell>
          <cell r="B321" t="str">
            <v>REMOÇÃO DE INTERFONE</v>
          </cell>
          <cell r="C321" t="str">
            <v>UN</v>
          </cell>
          <cell r="D321">
            <v>18.64</v>
          </cell>
          <cell r="E321">
            <v>18.64</v>
          </cell>
          <cell r="F321">
            <v>18.64</v>
          </cell>
          <cell r="G321">
            <v>18.64</v>
          </cell>
          <cell r="H321">
            <v>18.64</v>
          </cell>
          <cell r="I321">
            <v>18.64</v>
          </cell>
        </row>
        <row r="322">
          <cell r="A322" t="str">
            <v>DEM-LOU-005</v>
          </cell>
          <cell r="B322" t="str">
            <v>REMOÇÃO DE LOUÇAS (LAVATÓRIO, BANHEIRA, PIA, VASO SANITÁRIO, TANQUE)</v>
          </cell>
          <cell r="C322" t="str">
            <v>UN</v>
          </cell>
          <cell r="D322">
            <v>29.83</v>
          </cell>
          <cell r="E322">
            <v>29.83</v>
          </cell>
          <cell r="F322">
            <v>29.83</v>
          </cell>
          <cell r="G322">
            <v>29.83</v>
          </cell>
          <cell r="H322">
            <v>29.83</v>
          </cell>
          <cell r="I322">
            <v>29.83</v>
          </cell>
        </row>
        <row r="323">
          <cell r="A323" t="str">
            <v>DEM-LUM-005</v>
          </cell>
          <cell r="B323" t="str">
            <v>REMOÇÃO DE LUMINÁRIA FLUORESCENTE</v>
          </cell>
          <cell r="C323" t="str">
            <v>UN</v>
          </cell>
          <cell r="D323">
            <v>7.46</v>
          </cell>
          <cell r="E323">
            <v>7.46</v>
          </cell>
          <cell r="F323">
            <v>7.46</v>
          </cell>
          <cell r="G323">
            <v>7.46</v>
          </cell>
          <cell r="H323">
            <v>7.46</v>
          </cell>
          <cell r="I323">
            <v>7.46</v>
          </cell>
        </row>
        <row r="324">
          <cell r="A324" t="str">
            <v>DEM-LUM-010</v>
          </cell>
          <cell r="B324" t="str">
            <v>REMOÇÃO DE LUMINÁRIA INCANDESCENTE</v>
          </cell>
          <cell r="C324" t="str">
            <v>UN</v>
          </cell>
          <cell r="D324">
            <v>4.67</v>
          </cell>
          <cell r="E324">
            <v>4.67</v>
          </cell>
          <cell r="F324">
            <v>4.67</v>
          </cell>
          <cell r="G324">
            <v>4.67</v>
          </cell>
          <cell r="H324">
            <v>4.67</v>
          </cell>
          <cell r="I324">
            <v>4.67</v>
          </cell>
        </row>
        <row r="325">
          <cell r="A325" t="str">
            <v>DEM-MET-005</v>
          </cell>
          <cell r="B325" t="str">
            <v>REMOÇÃO DE METAIS COMUNS (CONDUÍTE, SIFÃO, REGISTRO, TORNEIRAS)</v>
          </cell>
          <cell r="C325" t="str">
            <v>UN</v>
          </cell>
          <cell r="D325">
            <v>7.21</v>
          </cell>
          <cell r="E325">
            <v>7.21</v>
          </cell>
          <cell r="F325">
            <v>7.21</v>
          </cell>
          <cell r="G325">
            <v>7.21</v>
          </cell>
          <cell r="H325">
            <v>7.21</v>
          </cell>
          <cell r="I325">
            <v>7.21</v>
          </cell>
        </row>
        <row r="326">
          <cell r="A326" t="str">
            <v>DEM-MET-010</v>
          </cell>
          <cell r="B326" t="str">
            <v>REMOÇÃO DE METAIS ESPECIAIS (VÁLVULA DE DESCARGA, CAIXA SILENCIOSA)</v>
          </cell>
          <cell r="C326" t="str">
            <v>UN</v>
          </cell>
          <cell r="D326">
            <v>7.57</v>
          </cell>
          <cell r="E326">
            <v>7.57</v>
          </cell>
          <cell r="F326">
            <v>7.57</v>
          </cell>
          <cell r="G326">
            <v>7.57</v>
          </cell>
          <cell r="H326">
            <v>7.57</v>
          </cell>
          <cell r="I326">
            <v>7.57</v>
          </cell>
        </row>
        <row r="327">
          <cell r="A327" t="str">
            <v>DEM-MFC-005</v>
          </cell>
          <cell r="B327" t="str">
            <v>REMOÇÃO DE MEIO-FIO PRÉ-MOLDADO DE CONCRETO INCLUSIVE CARGA</v>
          </cell>
          <cell r="C327" t="str">
            <v>M</v>
          </cell>
          <cell r="D327">
            <v>4.24</v>
          </cell>
          <cell r="E327">
            <v>4.24</v>
          </cell>
          <cell r="F327">
            <v>4.24</v>
          </cell>
          <cell r="G327">
            <v>4.24</v>
          </cell>
          <cell r="H327">
            <v>4.24</v>
          </cell>
          <cell r="I327">
            <v>4.24</v>
          </cell>
        </row>
        <row r="328">
          <cell r="A328" t="str">
            <v>DEM-MFC-010</v>
          </cell>
          <cell r="B328" t="str">
            <v>REMOÇÃO DE MEIO-FIO DE PEDRA(GNAISSE, BASALTO, ETC.) INCLUSIVE CARGA</v>
          </cell>
          <cell r="C328" t="str">
            <v>M</v>
          </cell>
          <cell r="D328">
            <v>10.62</v>
          </cell>
          <cell r="E328">
            <v>10.62</v>
          </cell>
          <cell r="F328">
            <v>10.62</v>
          </cell>
          <cell r="G328">
            <v>10.62</v>
          </cell>
          <cell r="H328">
            <v>10.62</v>
          </cell>
          <cell r="I328">
            <v>10.62</v>
          </cell>
        </row>
        <row r="329">
          <cell r="A329" t="str">
            <v>DEM-PAD-005</v>
          </cell>
          <cell r="B329" t="str">
            <v>REMOÇÃO DE PADRÃO DA CEMIG</v>
          </cell>
          <cell r="C329" t="str">
            <v>UN</v>
          </cell>
          <cell r="D329">
            <v>46.61</v>
          </cell>
          <cell r="E329">
            <v>46.61</v>
          </cell>
          <cell r="F329">
            <v>46.61</v>
          </cell>
          <cell r="G329">
            <v>46.61</v>
          </cell>
          <cell r="H329">
            <v>46.61</v>
          </cell>
          <cell r="I329">
            <v>46.61</v>
          </cell>
        </row>
        <row r="330">
          <cell r="A330" t="str">
            <v>DEM-PAD-010</v>
          </cell>
          <cell r="B330" t="str">
            <v>REMOÇÃO DE PADRÃO DA COPASA</v>
          </cell>
          <cell r="C330" t="str">
            <v>UN</v>
          </cell>
          <cell r="D330">
            <v>37.29</v>
          </cell>
          <cell r="E330">
            <v>37.29</v>
          </cell>
          <cell r="F330">
            <v>37.29</v>
          </cell>
          <cell r="G330">
            <v>37.29</v>
          </cell>
          <cell r="H330">
            <v>37.29</v>
          </cell>
          <cell r="I330">
            <v>37.29</v>
          </cell>
        </row>
        <row r="331">
          <cell r="A331" t="str">
            <v>DEM-PAV-005</v>
          </cell>
          <cell r="B331" t="str">
            <v>DEMOLIÇÃO DE PAVIMENTAÇÃO COM PRÉ-MOLDADO DE CONCRETO</v>
          </cell>
          <cell r="C331" t="str">
            <v>M2</v>
          </cell>
          <cell r="D331">
            <v>5.94</v>
          </cell>
          <cell r="E331">
            <v>5.94</v>
          </cell>
          <cell r="F331">
            <v>5.94</v>
          </cell>
          <cell r="G331">
            <v>5.94</v>
          </cell>
          <cell r="H331">
            <v>5.94</v>
          </cell>
          <cell r="I331">
            <v>5.94</v>
          </cell>
        </row>
        <row r="332">
          <cell r="A332" t="str">
            <v>DEM-PAV-010</v>
          </cell>
          <cell r="B332" t="str">
            <v>DEMOLIÇÃO DE PAVIMENTAÇÃO COM PRÉ-MOLDADO DE CONCRETO</v>
          </cell>
          <cell r="C332" t="str">
            <v>M2</v>
          </cell>
          <cell r="D332">
            <v>5.94</v>
          </cell>
          <cell r="E332">
            <v>5.94</v>
          </cell>
          <cell r="F332">
            <v>5.94</v>
          </cell>
          <cell r="G332">
            <v>5.94</v>
          </cell>
          <cell r="H332">
            <v>5.94</v>
          </cell>
          <cell r="I332">
            <v>5.94</v>
          </cell>
        </row>
        <row r="333">
          <cell r="A333" t="str">
            <v>DEM-PEI-005</v>
          </cell>
          <cell r="B333" t="str">
            <v>RETIRADA DE PEITORIL DE MÁRMORE OU GRANITO</v>
          </cell>
          <cell r="C333" t="str">
            <v>M</v>
          </cell>
          <cell r="D333">
            <v>2.95</v>
          </cell>
          <cell r="E333">
            <v>2.95</v>
          </cell>
          <cell r="F333">
            <v>2.95</v>
          </cell>
          <cell r="G333">
            <v>2.95</v>
          </cell>
          <cell r="H333">
            <v>2.95</v>
          </cell>
          <cell r="I333">
            <v>2.95</v>
          </cell>
        </row>
        <row r="334">
          <cell r="A334" t="str">
            <v>DEM-PIS-005</v>
          </cell>
          <cell r="B334" t="str">
            <v>DEMOLIÇÃO DE PISO CIMENTADO OU CONTRAPISO DE ARGAMASSA, INCLUSIVE AFASTAMENTO</v>
          </cell>
          <cell r="C334" t="str">
            <v>M2</v>
          </cell>
          <cell r="D334">
            <v>6.8</v>
          </cell>
          <cell r="E334">
            <v>6.8</v>
          </cell>
          <cell r="F334">
            <v>6.8</v>
          </cell>
          <cell r="G334">
            <v>6.8</v>
          </cell>
          <cell r="H334">
            <v>6.8</v>
          </cell>
          <cell r="I334">
            <v>6.8</v>
          </cell>
        </row>
        <row r="335">
          <cell r="A335" t="str">
            <v>DEM-PIS-010</v>
          </cell>
          <cell r="B335" t="str">
            <v>DEMOLIÇÃO DE PISO CERÂMICO OU LADRILHO HIDRÁULICO, INCLUSIVE AFASTAMENTO</v>
          </cell>
          <cell r="C335" t="str">
            <v>M2</v>
          </cell>
          <cell r="D335">
            <v>6.04</v>
          </cell>
          <cell r="E335">
            <v>6.04</v>
          </cell>
          <cell r="F335">
            <v>6.04</v>
          </cell>
          <cell r="G335">
            <v>6.04</v>
          </cell>
          <cell r="H335">
            <v>6.04</v>
          </cell>
          <cell r="I335">
            <v>6.04</v>
          </cell>
        </row>
        <row r="336">
          <cell r="A336" t="str">
            <v>DEM-PIS-015</v>
          </cell>
          <cell r="B336" t="str">
            <v>DEMOLIÇÃO DE PISO DE PEDRAS (MÁRMORE, GRANITO, ARDÓSIA, LAGOA SANTA, SÃO TOMÉ, INCLUSIVE AFASTAMENTO</v>
          </cell>
          <cell r="C336" t="str">
            <v>M2</v>
          </cell>
          <cell r="D336">
            <v>10.19</v>
          </cell>
          <cell r="E336">
            <v>10.19</v>
          </cell>
          <cell r="F336">
            <v>10.19</v>
          </cell>
          <cell r="G336">
            <v>10.19</v>
          </cell>
          <cell r="H336">
            <v>10.19</v>
          </cell>
          <cell r="I336">
            <v>10.19</v>
          </cell>
        </row>
        <row r="337">
          <cell r="A337" t="str">
            <v>DEM-PIS-020</v>
          </cell>
          <cell r="B337" t="str">
            <v>DEMOLIÇÃO DE PISO VINÍLICO, INCLUSIVE AFASTAMENTO</v>
          </cell>
          <cell r="C337" t="str">
            <v>M2</v>
          </cell>
          <cell r="D337">
            <v>3.4</v>
          </cell>
          <cell r="E337">
            <v>3.4</v>
          </cell>
          <cell r="F337">
            <v>3.4</v>
          </cell>
          <cell r="G337">
            <v>3.4</v>
          </cell>
          <cell r="H337">
            <v>3.4</v>
          </cell>
          <cell r="I337">
            <v>3.4</v>
          </cell>
        </row>
        <row r="338">
          <cell r="A338" t="str">
            <v>DEM-PIS-025</v>
          </cell>
          <cell r="B338" t="str">
            <v>DEMOLIÇÃO DE PISO DE MARMORITE, INCLUSIVE AFASTAMENTO</v>
          </cell>
          <cell r="C338" t="str">
            <v>M2</v>
          </cell>
          <cell r="D338">
            <v>8.94</v>
          </cell>
          <cell r="E338">
            <v>8.94</v>
          </cell>
          <cell r="F338">
            <v>8.94</v>
          </cell>
          <cell r="G338">
            <v>8.94</v>
          </cell>
          <cell r="H338">
            <v>8.94</v>
          </cell>
          <cell r="I338">
            <v>8.94</v>
          </cell>
        </row>
        <row r="339">
          <cell r="A339" t="str">
            <v>DEM-PIS-030</v>
          </cell>
          <cell r="B339" t="str">
            <v>DEMOLIÇÃO DE PISO DE TACO DE MADEIRA, INCLUSIVE AFASTAMENTO</v>
          </cell>
          <cell r="C339" t="str">
            <v>M2</v>
          </cell>
          <cell r="D339">
            <v>8.5</v>
          </cell>
          <cell r="E339">
            <v>8.5</v>
          </cell>
          <cell r="F339">
            <v>8.5</v>
          </cell>
          <cell r="G339">
            <v>8.5</v>
          </cell>
          <cell r="H339">
            <v>8.5</v>
          </cell>
          <cell r="I339">
            <v>8.5</v>
          </cell>
        </row>
        <row r="340">
          <cell r="A340" t="str">
            <v>DEM-PIS-035</v>
          </cell>
          <cell r="B340" t="str">
            <v>DEMOLIÇÃO DE PISO DE PISO DE TABUAS, INCLUSIVE AFASTAMENTO</v>
          </cell>
          <cell r="C340" t="str">
            <v>M2</v>
          </cell>
          <cell r="D340">
            <v>7.64</v>
          </cell>
          <cell r="E340">
            <v>7.64</v>
          </cell>
          <cell r="F340">
            <v>7.64</v>
          </cell>
          <cell r="G340">
            <v>7.64</v>
          </cell>
          <cell r="H340">
            <v>7.64</v>
          </cell>
          <cell r="I340">
            <v>7.64</v>
          </cell>
        </row>
        <row r="341">
          <cell r="A341" t="str">
            <v>DEM-PIS-040</v>
          </cell>
          <cell r="B341" t="str">
            <v>DEMOLIÇÃO DE PASSEIO OU LAJE DE CONCRETO COM EQUIPAMENTO PNEUMÁTICO, INCLUSIVE AFASTAMENTO</v>
          </cell>
          <cell r="C341" t="str">
            <v>M2</v>
          </cell>
          <cell r="D341">
            <v>5.78</v>
          </cell>
          <cell r="E341">
            <v>5.78</v>
          </cell>
          <cell r="F341">
            <v>5.78</v>
          </cell>
          <cell r="G341">
            <v>5.78</v>
          </cell>
          <cell r="H341">
            <v>5.78</v>
          </cell>
          <cell r="I341">
            <v>5.78</v>
          </cell>
        </row>
        <row r="342">
          <cell r="A342" t="str">
            <v>DEM-PIS-045</v>
          </cell>
          <cell r="B342" t="str">
            <v>DEMOLIÇÃO DE PASSEIO OU LAJE DE CONCRETO MANUALMENTE, INCLUSIVE AFASTAMENTO</v>
          </cell>
          <cell r="C342" t="str">
            <v>M2</v>
          </cell>
          <cell r="D342">
            <v>11.89</v>
          </cell>
          <cell r="E342">
            <v>11.89</v>
          </cell>
          <cell r="F342">
            <v>11.89</v>
          </cell>
          <cell r="G342">
            <v>11.89</v>
          </cell>
          <cell r="H342">
            <v>11.89</v>
          </cell>
          <cell r="I342">
            <v>11.89</v>
          </cell>
        </row>
        <row r="343">
          <cell r="A343" t="str">
            <v>DEM-PIS-050</v>
          </cell>
          <cell r="B343" t="str">
            <v>DEMOLIÇÃO DE CALÇADA PORTUGUESA, INCLUSIVE AFASTAMENTO</v>
          </cell>
          <cell r="C343" t="str">
            <v>M2</v>
          </cell>
          <cell r="D343">
            <v>7.64</v>
          </cell>
          <cell r="E343">
            <v>7.64</v>
          </cell>
          <cell r="F343">
            <v>7.64</v>
          </cell>
          <cell r="G343">
            <v>7.64</v>
          </cell>
          <cell r="H343">
            <v>7.64</v>
          </cell>
          <cell r="I343">
            <v>7.64</v>
          </cell>
        </row>
        <row r="344">
          <cell r="A344" t="str">
            <v>DEM-PIS-055</v>
          </cell>
          <cell r="B344" t="str">
            <v>DEMOLIÇÃO DE PASSEIO OU LAJE DE CONCRETO COM EQUIPAMENTO, INCLUSIVE AFASTAMENTO</v>
          </cell>
          <cell r="C344" t="str">
            <v>M2</v>
          </cell>
          <cell r="D344">
            <v>8.44</v>
          </cell>
          <cell r="E344">
            <v>8.44</v>
          </cell>
          <cell r="F344">
            <v>8.44</v>
          </cell>
          <cell r="G344">
            <v>8.44</v>
          </cell>
          <cell r="H344">
            <v>8.44</v>
          </cell>
          <cell r="I344">
            <v>8.44</v>
          </cell>
        </row>
        <row r="345">
          <cell r="A345" t="str">
            <v>DEM-PIS-060</v>
          </cell>
          <cell r="B345" t="str">
            <v>DEMOLIÇÃO MANUAL DE ALVENARIA POLIÉDRICA, INCLUSIVE AFASTAMENTO</v>
          </cell>
          <cell r="C345" t="str">
            <v>M2</v>
          </cell>
          <cell r="D345">
            <v>5.94</v>
          </cell>
          <cell r="E345">
            <v>5.94</v>
          </cell>
          <cell r="F345">
            <v>5.94</v>
          </cell>
          <cell r="G345">
            <v>5.94</v>
          </cell>
          <cell r="H345">
            <v>5.94</v>
          </cell>
          <cell r="I345">
            <v>5.94</v>
          </cell>
        </row>
        <row r="346">
          <cell r="A346" t="str">
            <v>DEM-PIS-065</v>
          </cell>
          <cell r="B346" t="str">
            <v>DEMOLIÇÃO DE PAVIMENTO PARALELEPÍPEDO REJUNTADOS COM AREIA INCLUSIVE AFASTAMENTO E EMPILHAMENTO</v>
          </cell>
          <cell r="C346" t="str">
            <v>M2</v>
          </cell>
          <cell r="D346">
            <v>5.94</v>
          </cell>
          <cell r="E346">
            <v>5.94</v>
          </cell>
          <cell r="F346">
            <v>5.94</v>
          </cell>
          <cell r="G346">
            <v>5.94</v>
          </cell>
          <cell r="H346">
            <v>5.94</v>
          </cell>
          <cell r="I346">
            <v>5.94</v>
          </cell>
        </row>
        <row r="347">
          <cell r="A347" t="str">
            <v>DEM-PIS-070</v>
          </cell>
          <cell r="B347" t="str">
            <v>DEMOLIÇÃO DE REVESTIMENTO ASFÁLTICO COM EQUIPAMENTO PNEUMÁTICO, INCLUSIVE AFASTAMENTO</v>
          </cell>
          <cell r="C347" t="str">
            <v>M2</v>
          </cell>
          <cell r="D347">
            <v>5.76</v>
          </cell>
          <cell r="E347">
            <v>5.76</v>
          </cell>
          <cell r="F347">
            <v>5.76</v>
          </cell>
          <cell r="G347">
            <v>5.76</v>
          </cell>
          <cell r="H347">
            <v>5.76</v>
          </cell>
          <cell r="I347">
            <v>5.76</v>
          </cell>
        </row>
        <row r="348">
          <cell r="A348" t="str">
            <v>DEM-POR-005</v>
          </cell>
          <cell r="B348" t="str">
            <v>REMOÇÃO DE PORTA OU JANELA INCLUSIVE MARCO E ALISAR, INCLUSIVE AFASTAMENTO E EMPILHAMENTO</v>
          </cell>
          <cell r="C348" t="str">
            <v>M2</v>
          </cell>
          <cell r="D348">
            <v>5.0999999999999996</v>
          </cell>
          <cell r="E348">
            <v>5.0999999999999996</v>
          </cell>
          <cell r="F348">
            <v>5.0999999999999996</v>
          </cell>
          <cell r="G348">
            <v>5.0999999999999996</v>
          </cell>
          <cell r="H348">
            <v>5.0999999999999996</v>
          </cell>
          <cell r="I348">
            <v>5.0999999999999996</v>
          </cell>
        </row>
        <row r="349">
          <cell r="A349" t="str">
            <v>DEM-POR-015</v>
          </cell>
          <cell r="B349" t="str">
            <v>REMOÇÃO DE FOLHA DE PORTA OU JANELA, INCLUSIVE AFASTAMENTO E EMPILHAMENTO</v>
          </cell>
          <cell r="C349" t="str">
            <v>M2</v>
          </cell>
          <cell r="D349">
            <v>3.4</v>
          </cell>
          <cell r="E349">
            <v>3.4</v>
          </cell>
          <cell r="F349">
            <v>3.4</v>
          </cell>
          <cell r="G349">
            <v>3.4</v>
          </cell>
          <cell r="H349">
            <v>3.4</v>
          </cell>
          <cell r="I349">
            <v>3.4</v>
          </cell>
        </row>
        <row r="350">
          <cell r="A350" t="str">
            <v>DEM-POR-020</v>
          </cell>
          <cell r="B350" t="str">
            <v>REMOÇÃO DE MARCO, INCLUSIVE AFASTAMENTO E EMPILHAMENTO</v>
          </cell>
          <cell r="C350" t="str">
            <v>UN</v>
          </cell>
          <cell r="D350">
            <v>6.37</v>
          </cell>
          <cell r="E350">
            <v>6.37</v>
          </cell>
          <cell r="F350">
            <v>6.37</v>
          </cell>
          <cell r="G350">
            <v>6.37</v>
          </cell>
          <cell r="H350">
            <v>6.37</v>
          </cell>
          <cell r="I350">
            <v>6.37</v>
          </cell>
        </row>
        <row r="351">
          <cell r="A351" t="str">
            <v>DEM-POR-025</v>
          </cell>
          <cell r="B351" t="str">
            <v>REMOÇÃO DE ALISAR, INCLUSIVE AFASTAMENTO E EMPILHAMENTO</v>
          </cell>
          <cell r="C351" t="str">
            <v>CJ</v>
          </cell>
          <cell r="D351">
            <v>1.31</v>
          </cell>
          <cell r="E351">
            <v>1.31</v>
          </cell>
          <cell r="F351">
            <v>1.31</v>
          </cell>
          <cell r="G351">
            <v>1.31</v>
          </cell>
          <cell r="H351">
            <v>1.31</v>
          </cell>
          <cell r="I351">
            <v>1.31</v>
          </cell>
        </row>
        <row r="352">
          <cell r="A352" t="str">
            <v>DEM-POR-030</v>
          </cell>
          <cell r="B352" t="str">
            <v>REMOÇÃO DE PORTA OU JANELA METÁLICA, INCLUSIVE AFASTAMENTO</v>
          </cell>
          <cell r="C352" t="str">
            <v>M2</v>
          </cell>
          <cell r="D352">
            <v>7.22</v>
          </cell>
          <cell r="E352">
            <v>7.22</v>
          </cell>
          <cell r="F352">
            <v>7.22</v>
          </cell>
          <cell r="G352">
            <v>7.22</v>
          </cell>
          <cell r="H352">
            <v>7.22</v>
          </cell>
          <cell r="I352">
            <v>7.22</v>
          </cell>
        </row>
        <row r="353">
          <cell r="A353" t="str">
            <v>DEM-QUA-005</v>
          </cell>
          <cell r="B353" t="str">
            <v>REMOÇÃO DE QUADRO NEGRO , INCLUSIVE AFASTAMENTO</v>
          </cell>
          <cell r="C353" t="str">
            <v>M2</v>
          </cell>
          <cell r="D353">
            <v>10.87</v>
          </cell>
          <cell r="E353">
            <v>10.87</v>
          </cell>
          <cell r="F353">
            <v>10.87</v>
          </cell>
          <cell r="G353">
            <v>10.87</v>
          </cell>
          <cell r="H353">
            <v>10.87</v>
          </cell>
          <cell r="I353">
            <v>10.87</v>
          </cell>
        </row>
        <row r="354">
          <cell r="A354" t="str">
            <v>DEM-RED-005</v>
          </cell>
          <cell r="B354" t="str">
            <v>DESMONTAGEM E RETIRADA DE REDES DE DUTOS DE AR CONDICIONADO</v>
          </cell>
          <cell r="C354" t="str">
            <v>M</v>
          </cell>
          <cell r="D354">
            <v>3.4</v>
          </cell>
          <cell r="E354">
            <v>3.4</v>
          </cell>
          <cell r="F354">
            <v>3.4</v>
          </cell>
          <cell r="G354">
            <v>3.4</v>
          </cell>
          <cell r="H354">
            <v>3.4</v>
          </cell>
          <cell r="I354">
            <v>3.4</v>
          </cell>
        </row>
        <row r="355">
          <cell r="A355" t="str">
            <v>DEM-RED-010</v>
          </cell>
          <cell r="B355" t="str">
            <v>RETIRADA DE TUBULAÇÕES EMBUTIDAS DE REDE DE ÁGUA, ELÉTRICA, GASES ETC., INCLUSIVE CORTES E DESVIOS</v>
          </cell>
          <cell r="C355" t="str">
            <v>M</v>
          </cell>
          <cell r="D355">
            <v>6.53</v>
          </cell>
          <cell r="E355">
            <v>6.53</v>
          </cell>
          <cell r="F355">
            <v>6.53</v>
          </cell>
          <cell r="G355">
            <v>6.53</v>
          </cell>
          <cell r="H355">
            <v>6.53</v>
          </cell>
          <cell r="I355">
            <v>6.53</v>
          </cell>
        </row>
        <row r="356">
          <cell r="A356" t="str">
            <v>DEM-REV-005</v>
          </cell>
          <cell r="B356" t="str">
            <v>DEMOLIÇÃO DE REBOCO INCLUSIVE AFASTAMENTO</v>
          </cell>
          <cell r="C356" t="str">
            <v>M2</v>
          </cell>
          <cell r="D356">
            <v>5.94</v>
          </cell>
          <cell r="E356">
            <v>5.94</v>
          </cell>
          <cell r="F356">
            <v>5.94</v>
          </cell>
          <cell r="G356">
            <v>5.94</v>
          </cell>
          <cell r="H356">
            <v>5.94</v>
          </cell>
          <cell r="I356">
            <v>5.94</v>
          </cell>
        </row>
        <row r="357">
          <cell r="A357" t="str">
            <v>DEM-REV-010</v>
          </cell>
          <cell r="B357" t="str">
            <v>DEMOLIÇÃO DE REVESTIMENTO CERÂMICO, AZULEJO OU LADRILHO HIDRÁULICO INCLUSIVE AFASTAMENTO</v>
          </cell>
          <cell r="C357" t="str">
            <v>M2</v>
          </cell>
          <cell r="D357">
            <v>6.8</v>
          </cell>
          <cell r="E357">
            <v>6.8</v>
          </cell>
          <cell r="F357">
            <v>6.8</v>
          </cell>
          <cell r="G357">
            <v>6.8</v>
          </cell>
          <cell r="H357">
            <v>6.8</v>
          </cell>
          <cell r="I357">
            <v>6.8</v>
          </cell>
        </row>
        <row r="358">
          <cell r="A358" t="str">
            <v>DEM-REV-015</v>
          </cell>
          <cell r="B358" t="str">
            <v>DEMOLIÇÃO DE REVESTIMENTO DE PEDRA (MÁRMORE, GRANITO, ARDÓSIA, SÃO TOMÉ, ETC.), INCLUSIVE AFASTAMENTO</v>
          </cell>
          <cell r="C358" t="str">
            <v>M2</v>
          </cell>
          <cell r="D358">
            <v>10.19</v>
          </cell>
          <cell r="E358">
            <v>10.19</v>
          </cell>
          <cell r="F358">
            <v>10.19</v>
          </cell>
          <cell r="G358">
            <v>10.19</v>
          </cell>
          <cell r="H358">
            <v>10.19</v>
          </cell>
          <cell r="I358">
            <v>10.19</v>
          </cell>
        </row>
        <row r="359">
          <cell r="A359" t="str">
            <v>DEM-REV-020</v>
          </cell>
          <cell r="B359" t="str">
            <v>DEMOLIÇÃO DE FÓRMICA, INCLUSIVE AFASTAMENTO</v>
          </cell>
          <cell r="C359" t="str">
            <v>M2</v>
          </cell>
          <cell r="D359">
            <v>5.0999999999999996</v>
          </cell>
          <cell r="E359">
            <v>5.0999999999999996</v>
          </cell>
          <cell r="F359">
            <v>5.0999999999999996</v>
          </cell>
          <cell r="G359">
            <v>5.0999999999999996</v>
          </cell>
          <cell r="H359">
            <v>5.0999999999999996</v>
          </cell>
          <cell r="I359">
            <v>5.0999999999999996</v>
          </cell>
        </row>
        <row r="360">
          <cell r="A360" t="str">
            <v>DEM-ROD-005</v>
          </cell>
          <cell r="B360" t="str">
            <v>DEMOLIÇÃO DE RODAPÉ EM GERAL, INCLUSIVE ARGAMASSA DE ASSENTAMENTO</v>
          </cell>
          <cell r="C360" t="str">
            <v>M</v>
          </cell>
          <cell r="D360">
            <v>1.02</v>
          </cell>
          <cell r="E360">
            <v>1.02</v>
          </cell>
          <cell r="F360">
            <v>1.02</v>
          </cell>
          <cell r="G360">
            <v>1.02</v>
          </cell>
          <cell r="H360">
            <v>1.02</v>
          </cell>
          <cell r="I360">
            <v>1.02</v>
          </cell>
        </row>
        <row r="361">
          <cell r="A361" t="str">
            <v>DEM-RUF-005</v>
          </cell>
          <cell r="B361" t="str">
            <v>REMOÇÃO DE RUFO DE CHAPA GALVANIZADA, INCLUSIVE AFASTAMENTO</v>
          </cell>
          <cell r="C361" t="str">
            <v>M</v>
          </cell>
          <cell r="D361">
            <v>2.38</v>
          </cell>
          <cell r="E361">
            <v>2.38</v>
          </cell>
          <cell r="F361">
            <v>2.38</v>
          </cell>
          <cell r="G361">
            <v>2.38</v>
          </cell>
          <cell r="H361">
            <v>2.38</v>
          </cell>
          <cell r="I361">
            <v>2.38</v>
          </cell>
        </row>
        <row r="362">
          <cell r="A362" t="str">
            <v>DEM-SAR-005</v>
          </cell>
          <cell r="B362" t="str">
            <v>DEMOLIÇÃO DE SARJETA OU SARJETÃO DE CONCRETO</v>
          </cell>
          <cell r="C362" t="str">
            <v>M2</v>
          </cell>
          <cell r="D362">
            <v>6.8</v>
          </cell>
          <cell r="E362">
            <v>6.8</v>
          </cell>
          <cell r="F362">
            <v>6.8</v>
          </cell>
          <cell r="G362">
            <v>6.8</v>
          </cell>
          <cell r="H362">
            <v>6.8</v>
          </cell>
          <cell r="I362">
            <v>6.8</v>
          </cell>
        </row>
        <row r="363">
          <cell r="A363" t="str">
            <v>DEM-SOL-005</v>
          </cell>
          <cell r="B363" t="str">
            <v>RETIRADA DE SOLEIRA DE MÁRMORE OU GRANITO</v>
          </cell>
          <cell r="C363" t="str">
            <v>M</v>
          </cell>
          <cell r="D363">
            <v>3.16</v>
          </cell>
          <cell r="E363">
            <v>3.16</v>
          </cell>
          <cell r="F363">
            <v>3.16</v>
          </cell>
          <cell r="G363">
            <v>3.16</v>
          </cell>
          <cell r="H363">
            <v>3.16</v>
          </cell>
          <cell r="I363">
            <v>3.16</v>
          </cell>
        </row>
        <row r="364">
          <cell r="A364" t="str">
            <v>DEM-TEL-005</v>
          </cell>
          <cell r="B364" t="str">
            <v>REMOÇÃO DE TELHA METÁLICA OU PVC, INCLUSIVE AFASTAMENTO E EMPILHAMENTO</v>
          </cell>
          <cell r="C364" t="str">
            <v>M2</v>
          </cell>
          <cell r="D364">
            <v>2.77</v>
          </cell>
          <cell r="E364">
            <v>2.77</v>
          </cell>
          <cell r="F364">
            <v>2.77</v>
          </cell>
          <cell r="G364">
            <v>2.77</v>
          </cell>
          <cell r="H364">
            <v>2.77</v>
          </cell>
          <cell r="I364">
            <v>2.77</v>
          </cell>
        </row>
        <row r="365">
          <cell r="A365" t="str">
            <v>DEM-TEL-010</v>
          </cell>
          <cell r="B365" t="str">
            <v>REMOÇÃO DE TELHA TIPO CALHA DE FIBROCIMENTO, INCLUSIVE AFASTAMENTO E EMPILHAMENTO</v>
          </cell>
          <cell r="C365" t="str">
            <v>M2</v>
          </cell>
          <cell r="D365">
            <v>5.0999999999999996</v>
          </cell>
          <cell r="E365">
            <v>5.0999999999999996</v>
          </cell>
          <cell r="F365">
            <v>5.0999999999999996</v>
          </cell>
          <cell r="G365">
            <v>5.0999999999999996</v>
          </cell>
          <cell r="H365">
            <v>5.0999999999999996</v>
          </cell>
          <cell r="I365">
            <v>5.0999999999999996</v>
          </cell>
        </row>
        <row r="366">
          <cell r="A366" t="str">
            <v>DEM-TEL-015</v>
          </cell>
          <cell r="B366" t="str">
            <v>REMOÇÃO DE TELHA ONDULADA DE FIBROCIMENTO, INCLUSIVE AFASTAMENTO E EMPILHAMENTO</v>
          </cell>
          <cell r="C366" t="str">
            <v>M2</v>
          </cell>
          <cell r="D366">
            <v>4.67</v>
          </cell>
          <cell r="E366">
            <v>4.67</v>
          </cell>
          <cell r="F366">
            <v>4.67</v>
          </cell>
          <cell r="G366">
            <v>4.67</v>
          </cell>
          <cell r="H366">
            <v>4.67</v>
          </cell>
          <cell r="I366">
            <v>4.67</v>
          </cell>
        </row>
        <row r="367">
          <cell r="A367" t="str">
            <v>DEM-TEL-020</v>
          </cell>
          <cell r="B367" t="str">
            <v>REMOÇÃO DE TELHA ONDULADA FIBROCIMENTO PARA REAPROVEITAMENTO</v>
          </cell>
          <cell r="C367" t="str">
            <v>M2</v>
          </cell>
          <cell r="D367">
            <v>5.52</v>
          </cell>
          <cell r="E367">
            <v>5.52</v>
          </cell>
          <cell r="F367">
            <v>5.52</v>
          </cell>
          <cell r="G367">
            <v>5.52</v>
          </cell>
          <cell r="H367">
            <v>5.52</v>
          </cell>
          <cell r="I367">
            <v>5.52</v>
          </cell>
        </row>
        <row r="368">
          <cell r="A368" t="str">
            <v>DEM-TEL-025</v>
          </cell>
          <cell r="B368" t="str">
            <v>REMOÇÃO DE TELHA CERÂMICA COLONIAL OU FRANCESA, INCLUSIVE AFASTAMENTO E EMPILHAMENTO</v>
          </cell>
          <cell r="C368" t="str">
            <v>M2</v>
          </cell>
          <cell r="D368">
            <v>5.0999999999999996</v>
          </cell>
          <cell r="E368">
            <v>5.0999999999999996</v>
          </cell>
          <cell r="F368">
            <v>5.0999999999999996</v>
          </cell>
          <cell r="G368">
            <v>5.0999999999999996</v>
          </cell>
          <cell r="H368">
            <v>5.0999999999999996</v>
          </cell>
          <cell r="I368">
            <v>5.0999999999999996</v>
          </cell>
        </row>
        <row r="369">
          <cell r="A369" t="str">
            <v>DEM-TEL-030</v>
          </cell>
          <cell r="B369" t="str">
            <v>REMOÇÃO DE TELHA CERÂMICA COLONIAL OU FRANCESA PARA REAPROVEITAMENTO, INCLUSIVE AFASTAMENTO E EMPILHAMENTO</v>
          </cell>
          <cell r="C369" t="str">
            <v>M2</v>
          </cell>
          <cell r="D369">
            <v>8.5</v>
          </cell>
          <cell r="E369">
            <v>8.5</v>
          </cell>
          <cell r="F369">
            <v>8.5</v>
          </cell>
          <cell r="G369">
            <v>8.5</v>
          </cell>
          <cell r="H369">
            <v>8.5</v>
          </cell>
          <cell r="I369">
            <v>8.5</v>
          </cell>
        </row>
        <row r="370">
          <cell r="A370" t="str">
            <v>DEM-TUB-005</v>
          </cell>
          <cell r="B370" t="str">
            <v>RETIRADA DE TUBULAÇÕES EMBUTIDAS DAS REDE DE ÁGUA, ELÉTRICA, GASES, ETC.</v>
          </cell>
          <cell r="C370" t="str">
            <v>M</v>
          </cell>
          <cell r="D370">
            <v>6.53</v>
          </cell>
          <cell r="E370">
            <v>6.53</v>
          </cell>
          <cell r="F370">
            <v>6.53</v>
          </cell>
          <cell r="G370">
            <v>6.53</v>
          </cell>
          <cell r="H370">
            <v>6.53</v>
          </cell>
          <cell r="I370">
            <v>6.53</v>
          </cell>
        </row>
        <row r="371">
          <cell r="A371" t="str">
            <v>DEM-VID-005</v>
          </cell>
          <cell r="B371" t="str">
            <v>RETIRADA DE VIDRO DE ESQUADRIAS, INCLUSIVE LIMPEZA DO ENCAIXE</v>
          </cell>
          <cell r="C371" t="str">
            <v>M2</v>
          </cell>
          <cell r="D371">
            <v>1.1000000000000001</v>
          </cell>
          <cell r="E371">
            <v>1.1000000000000001</v>
          </cell>
          <cell r="F371">
            <v>1.1000000000000001</v>
          </cell>
          <cell r="G371">
            <v>1.1000000000000001</v>
          </cell>
          <cell r="H371">
            <v>1.1000000000000001</v>
          </cell>
          <cell r="I371">
            <v>1.1000000000000001</v>
          </cell>
        </row>
        <row r="372">
          <cell r="A372" t="str">
            <v>DEOP-001</v>
          </cell>
          <cell r="B372" t="str">
            <v>DEOP</v>
          </cell>
        </row>
        <row r="373">
          <cell r="A373" t="str">
            <v>DEOP-000-001</v>
          </cell>
          <cell r="B373" t="str">
            <v>REGISTRO PRESSÃO COM ACABAMENTO BRUTO D = 20 MM (3/4") EM CAIXA DE ALVENARIA C/TAMPA ARTICULÁVEL 30X30X30CM</v>
          </cell>
          <cell r="C373" t="str">
            <v>"</v>
          </cell>
          <cell r="D373">
            <v>101.16</v>
          </cell>
          <cell r="E373">
            <v>98.44</v>
          </cell>
          <cell r="F373">
            <v>99.63</v>
          </cell>
          <cell r="G373">
            <v>98.93</v>
          </cell>
          <cell r="H373">
            <v>99.8</v>
          </cell>
          <cell r="I373">
            <v>99.11</v>
          </cell>
        </row>
        <row r="374">
          <cell r="A374" t="str">
            <v>DEOP-000-002</v>
          </cell>
          <cell r="B374" t="str">
            <v>PAVIMENTAÇÃO EXTERNA COMPLETA, COM LAJE DE CONCRETO DE 5 cm E CAPEAMENTO CIMENTADO DE 3 cm C/ JUNTAS DE MADEIRA, PÁTIO, AREAS EXTERNAS, RAMPA E PASSEIO PUBLICO</v>
          </cell>
          <cell r="C374" t="str">
            <v>M2</v>
          </cell>
          <cell r="D374">
            <v>40.56</v>
          </cell>
          <cell r="E374">
            <v>39.68</v>
          </cell>
          <cell r="F374">
            <v>40.28</v>
          </cell>
          <cell r="G374">
            <v>38.99</v>
          </cell>
          <cell r="H374">
            <v>40.869999999999997</v>
          </cell>
          <cell r="I374">
            <v>39.42</v>
          </cell>
        </row>
        <row r="375">
          <cell r="A375" t="str">
            <v>DEOP-000-003</v>
          </cell>
          <cell r="B375" t="str">
            <v>CAIXAS DE CAPTAÇÃO 60 X 60 X 60 CM ABERTA NAS LATERAIS, TAMPA E FUNDO EM CONCRETO</v>
          </cell>
          <cell r="C375" t="str">
            <v>UN</v>
          </cell>
          <cell r="D375">
            <v>157.33000000000001</v>
          </cell>
          <cell r="E375">
            <v>152.24</v>
          </cell>
          <cell r="F375">
            <v>154.58000000000001</v>
          </cell>
          <cell r="G375">
            <v>152.54</v>
          </cell>
          <cell r="H375">
            <v>155</v>
          </cell>
          <cell r="I375">
            <v>153.11000000000001</v>
          </cell>
        </row>
        <row r="376">
          <cell r="A376" t="str">
            <v>DEOP-000-004</v>
          </cell>
          <cell r="B376" t="str">
            <v>REDE DE AGUA TUBO PVC ROSCA 1 1/2" INCLUSIVE CONEXÕES E SUPORTES</v>
          </cell>
          <cell r="C376" t="str">
            <v>M</v>
          </cell>
          <cell r="D376">
            <v>24.93</v>
          </cell>
          <cell r="E376">
            <v>25.06</v>
          </cell>
          <cell r="F376">
            <v>25.14</v>
          </cell>
          <cell r="G376">
            <v>24.84</v>
          </cell>
          <cell r="H376">
            <v>25.66</v>
          </cell>
          <cell r="I376">
            <v>24.97</v>
          </cell>
        </row>
        <row r="377">
          <cell r="A377" t="str">
            <v>DEOP-000-005</v>
          </cell>
          <cell r="B377" t="str">
            <v>REDE DE AGUA TUBO PVC ROSCA 3/4" INCLUSIVE CONEXÕES E SUPORTES</v>
          </cell>
          <cell r="C377" t="str">
            <v>M</v>
          </cell>
          <cell r="D377">
            <v>16.149999999999999</v>
          </cell>
          <cell r="E377">
            <v>16.28</v>
          </cell>
          <cell r="F377">
            <v>16.38</v>
          </cell>
          <cell r="G377">
            <v>16.059999999999999</v>
          </cell>
          <cell r="H377">
            <v>16.920000000000002</v>
          </cell>
          <cell r="I377">
            <v>16.190000000000001</v>
          </cell>
        </row>
        <row r="378">
          <cell r="A378" t="str">
            <v>DEOP-000-006</v>
          </cell>
          <cell r="B378" t="str">
            <v>REDE DE AGUA TUBO PVC ROSCA 1/2" INCLUSIVE CONEXÕES E SUPORTES</v>
          </cell>
          <cell r="C378" t="str">
            <v>M</v>
          </cell>
          <cell r="D378">
            <v>15.51</v>
          </cell>
          <cell r="E378">
            <v>15.69</v>
          </cell>
          <cell r="F378">
            <v>15.8</v>
          </cell>
          <cell r="G378">
            <v>15.4</v>
          </cell>
          <cell r="H378">
            <v>16.48</v>
          </cell>
          <cell r="I378">
            <v>15.56</v>
          </cell>
        </row>
        <row r="379">
          <cell r="A379" t="str">
            <v>DEOP-000-007</v>
          </cell>
          <cell r="B379" t="str">
            <v>REDE SUBTERRANEA EM PVC ESGOTO PB, INCLUSIVE CONEXÕES E SUPORTES, 40 MM , CAVAS, COMPACTAÇÃO, ENVELOPAMENTO E REATERRO APILOADO</v>
          </cell>
          <cell r="C379" t="str">
            <v>M</v>
          </cell>
          <cell r="D379">
            <v>18.38</v>
          </cell>
          <cell r="E379">
            <v>18.53</v>
          </cell>
          <cell r="F379">
            <v>18.63</v>
          </cell>
          <cell r="G379">
            <v>18.27</v>
          </cell>
          <cell r="H379">
            <v>19.27</v>
          </cell>
          <cell r="I379">
            <v>18.43</v>
          </cell>
        </row>
        <row r="380">
          <cell r="A380" t="str">
            <v>DEOP-000-008</v>
          </cell>
          <cell r="B380" t="str">
            <v>REDE SUBTERRANEA EM PVC ESGOTO PB, INCLUSIVE CONEXÕES E SUPORTES, 50 MM , CAVAS, COMPACTAÇÃO, ENVELOPAMENTO E REATERRO APILOADO</v>
          </cell>
          <cell r="C380" t="str">
            <v>M</v>
          </cell>
          <cell r="D380">
            <v>32.6</v>
          </cell>
          <cell r="E380">
            <v>32.76</v>
          </cell>
          <cell r="F380">
            <v>32.89</v>
          </cell>
          <cell r="G380">
            <v>32.49</v>
          </cell>
          <cell r="H380">
            <v>33.57</v>
          </cell>
          <cell r="I380">
            <v>32.65</v>
          </cell>
        </row>
        <row r="381">
          <cell r="A381" t="str">
            <v>DEOP-000-009</v>
          </cell>
          <cell r="B381" t="str">
            <v>REDE SUBTERRANEA EM PVC ESGOTO PB, INCLUSIVE CONEXÕES E SUPORTES, 75 MM , CAVAS, COMPACTAÇÃO, ENVELOPAMENTO E REATERRO APILOADO</v>
          </cell>
          <cell r="C381" t="str">
            <v>M</v>
          </cell>
          <cell r="D381">
            <v>39.229999999999997</v>
          </cell>
          <cell r="E381">
            <v>39.44</v>
          </cell>
          <cell r="F381">
            <v>39.58</v>
          </cell>
          <cell r="G381">
            <v>39.1</v>
          </cell>
          <cell r="H381">
            <v>40.409999999999997</v>
          </cell>
          <cell r="I381">
            <v>39.299999999999997</v>
          </cell>
        </row>
        <row r="382">
          <cell r="A382" t="str">
            <v>DEOP-000-010</v>
          </cell>
          <cell r="B382" t="str">
            <v>REDE SUBTERRANEA EM PVC ESGOTO PB, INCLUSIVE CONEXÕES E SUPORTES, 100 MM , CAVAS, COMPACTAÇÃO, ENVELOPAMENTO E REATERRO APILOADO</v>
          </cell>
          <cell r="C382" t="str">
            <v>M</v>
          </cell>
          <cell r="D382">
            <v>47.43</v>
          </cell>
          <cell r="E382">
            <v>47.56</v>
          </cell>
          <cell r="F382">
            <v>47.65</v>
          </cell>
          <cell r="G382">
            <v>47.34</v>
          </cell>
          <cell r="H382">
            <v>48.16</v>
          </cell>
          <cell r="I382">
            <v>47.47</v>
          </cell>
        </row>
        <row r="383">
          <cell r="A383" t="str">
            <v>DEOP-000-011</v>
          </cell>
          <cell r="B383" t="str">
            <v>REDE SUBTERRANEA EM PVC ESGOTO PB, INCLUSIVE CONEXÕES E SUPORTES, 150 MM , CAVAS, COMPACTAÇÃO, ENVELOPAMENTO E REATERRO APILOADO</v>
          </cell>
          <cell r="C383" t="str">
            <v>M</v>
          </cell>
          <cell r="D383">
            <v>74.58</v>
          </cell>
          <cell r="E383">
            <v>74.709999999999994</v>
          </cell>
          <cell r="F383">
            <v>74.8</v>
          </cell>
          <cell r="G383">
            <v>74.489999999999995</v>
          </cell>
          <cell r="H383">
            <v>75.31</v>
          </cell>
          <cell r="I383">
            <v>74.62</v>
          </cell>
        </row>
        <row r="384">
          <cell r="A384" t="str">
            <v>DEOP-000-012</v>
          </cell>
          <cell r="B384" t="str">
            <v>REDE SUBTERRANEA EM PVC ESGOTO PB, INCLUSIVE CONEXÕES E SUPORTES, 200 MM , CAVAS, COMPACTAÇÃO, ENVELOPAMENTO E REATERRO APILOADO</v>
          </cell>
          <cell r="C384" t="str">
            <v>M</v>
          </cell>
          <cell r="D384">
            <v>87.21</v>
          </cell>
          <cell r="E384">
            <v>87.61</v>
          </cell>
          <cell r="F384">
            <v>87.88</v>
          </cell>
          <cell r="G384">
            <v>86.94</v>
          </cell>
          <cell r="H384">
            <v>89.5</v>
          </cell>
          <cell r="I384">
            <v>87.34</v>
          </cell>
        </row>
        <row r="385">
          <cell r="A385" t="str">
            <v>DEOP-000-013</v>
          </cell>
          <cell r="B385" t="str">
            <v>REDE SUBTERRANEA EM PVC ESGOTO PB, INCLUSIVE CONEXÕES E SUPORTES, 250 MM , CAVAS, COMPACTAÇÃO, ENVELOPAMENTO E REATERRO APILOADO</v>
          </cell>
          <cell r="C385" t="str">
            <v>M</v>
          </cell>
          <cell r="D385">
            <v>96.51</v>
          </cell>
          <cell r="E385">
            <v>97</v>
          </cell>
          <cell r="F385">
            <v>97.31</v>
          </cell>
          <cell r="G385">
            <v>96.18</v>
          </cell>
          <cell r="H385">
            <v>99.27</v>
          </cell>
          <cell r="I385">
            <v>96.67</v>
          </cell>
        </row>
        <row r="386">
          <cell r="A386" t="str">
            <v>DEOP-000-014</v>
          </cell>
          <cell r="B386" t="str">
            <v>REDE SUBTERRANEA EM PVC ESGOTO PB, INCLUSIVE CONEXÕES E SUPORTES, 300 MM , CAVAS, COMPACTAÇÃO, ENVELOPAMENTO E REATERRO APILOADO</v>
          </cell>
          <cell r="C386" t="str">
            <v>M</v>
          </cell>
          <cell r="D386">
            <v>118.63</v>
          </cell>
          <cell r="E386">
            <v>119.2</v>
          </cell>
          <cell r="F386">
            <v>119.58</v>
          </cell>
          <cell r="G386">
            <v>118.23</v>
          </cell>
          <cell r="H386">
            <v>121.88</v>
          </cell>
          <cell r="I386">
            <v>118.81</v>
          </cell>
        </row>
        <row r="387">
          <cell r="A387" t="str">
            <v>DES-001</v>
          </cell>
          <cell r="B387" t="str">
            <v>DESPESAS COM PESSOAL (VALORES REFERÊNCIA PARA O CÁLCULO DE CONSUMO/MÊS)</v>
          </cell>
        </row>
        <row r="388">
          <cell r="A388" t="str">
            <v>DES-CAF-005</v>
          </cell>
          <cell r="B388" t="str">
            <v>CAFÉ DA MANHÃ</v>
          </cell>
          <cell r="C388" t="str">
            <v>UN</v>
          </cell>
          <cell r="D388">
            <v>1.03</v>
          </cell>
          <cell r="E388">
            <v>1.03</v>
          </cell>
          <cell r="F388">
            <v>1.03</v>
          </cell>
          <cell r="G388">
            <v>1.03</v>
          </cell>
          <cell r="H388">
            <v>1.03</v>
          </cell>
          <cell r="I388">
            <v>1.03</v>
          </cell>
        </row>
        <row r="389">
          <cell r="A389" t="str">
            <v>DES-CES-005</v>
          </cell>
          <cell r="B389" t="str">
            <v>CESTA BÁSICA</v>
          </cell>
          <cell r="C389" t="str">
            <v>UN</v>
          </cell>
          <cell r="D389">
            <v>43.26</v>
          </cell>
          <cell r="E389">
            <v>43.26</v>
          </cell>
          <cell r="F389">
            <v>43.26</v>
          </cell>
          <cell r="G389">
            <v>43.26</v>
          </cell>
          <cell r="H389">
            <v>43.26</v>
          </cell>
          <cell r="I389">
            <v>43.26</v>
          </cell>
        </row>
        <row r="390">
          <cell r="A390" t="str">
            <v>DES-REF-005</v>
          </cell>
          <cell r="B390" t="str">
            <v>REFEIÇÃO PARA ENGENHEIRO, ENCARREGADOS E ADMINISTRATIVOS</v>
          </cell>
          <cell r="C390" t="str">
            <v>UN</v>
          </cell>
          <cell r="D390">
            <v>7.21</v>
          </cell>
          <cell r="E390">
            <v>7.21</v>
          </cell>
          <cell r="F390">
            <v>7.21</v>
          </cell>
          <cell r="G390">
            <v>7.21</v>
          </cell>
          <cell r="H390">
            <v>7.21</v>
          </cell>
          <cell r="I390">
            <v>7.21</v>
          </cell>
        </row>
        <row r="391">
          <cell r="A391" t="str">
            <v>DES-TRA-005</v>
          </cell>
          <cell r="B391" t="str">
            <v>TRANSPORTE PESSOAL - VALE TRANSPORTE (REF. BH)</v>
          </cell>
          <cell r="C391" t="str">
            <v>UN</v>
          </cell>
          <cell r="D391">
            <v>2.37</v>
          </cell>
          <cell r="E391">
            <v>2.37</v>
          </cell>
          <cell r="F391">
            <v>2.37</v>
          </cell>
          <cell r="G391">
            <v>2.37</v>
          </cell>
          <cell r="H391">
            <v>2.37</v>
          </cell>
          <cell r="I391">
            <v>2.37</v>
          </cell>
        </row>
        <row r="392">
          <cell r="A392" t="str">
            <v>DES-002</v>
          </cell>
          <cell r="B392" t="str">
            <v>DESPESAS DE APOIO (para uso exclusivo do Departamento de Obras Públicas do Estado de Minas Gerais)</v>
          </cell>
        </row>
        <row r="393">
          <cell r="A393" t="str">
            <v>DES-CAR-005</v>
          </cell>
          <cell r="B393" t="str">
            <v>CARRO PARA ENGENHEIRO (COM COMBUSTÍVEL, MANUTENÇÃO, SEGURO TOTAL, ETC.)</v>
          </cell>
          <cell r="C393" t="str">
            <v>MÊS</v>
          </cell>
          <cell r="D393">
            <v>2595.6</v>
          </cell>
          <cell r="E393">
            <v>2595.6</v>
          </cell>
          <cell r="F393">
            <v>2595.6</v>
          </cell>
          <cell r="G393">
            <v>2595.6</v>
          </cell>
          <cell r="H393">
            <v>2595.6</v>
          </cell>
          <cell r="I393">
            <v>2595.6</v>
          </cell>
        </row>
        <row r="394">
          <cell r="A394" t="str">
            <v>DES-CAR-010</v>
          </cell>
          <cell r="B394" t="str">
            <v>CARRO PARA FISCALIZAÇÃO (COM COMBUSTÍVEL, MANUTENÇÃO, SEGURO TOTAL, ETC.)</v>
          </cell>
          <cell r="C394" t="str">
            <v>MÊS</v>
          </cell>
          <cell r="D394">
            <v>2595.6</v>
          </cell>
          <cell r="E394">
            <v>2595.6</v>
          </cell>
          <cell r="F394">
            <v>2595.6</v>
          </cell>
          <cell r="G394">
            <v>2595.6</v>
          </cell>
          <cell r="H394">
            <v>2595.6</v>
          </cell>
          <cell r="I394">
            <v>2595.6</v>
          </cell>
        </row>
        <row r="395">
          <cell r="A395" t="str">
            <v>DES-CAR-015</v>
          </cell>
          <cell r="B395" t="str">
            <v>CARRO PARA ESCRITÓRIO DE OBRA (COM COMBUSTÍVEL, MANUTENÇÃO, SEGURO TOTAL, ETC.)</v>
          </cell>
          <cell r="C395" t="str">
            <v>MÊS</v>
          </cell>
          <cell r="D395">
            <v>2595.6</v>
          </cell>
          <cell r="E395">
            <v>2595.6</v>
          </cell>
          <cell r="F395">
            <v>2595.6</v>
          </cell>
          <cell r="G395">
            <v>2595.6</v>
          </cell>
          <cell r="H395">
            <v>2595.6</v>
          </cell>
          <cell r="I395">
            <v>2595.6</v>
          </cell>
        </row>
        <row r="396">
          <cell r="A396" t="str">
            <v>DES-TRA-006</v>
          </cell>
          <cell r="B396" t="str">
            <v>CARRETO - MOTO</v>
          </cell>
          <cell r="C396" t="str">
            <v>VIA</v>
          </cell>
          <cell r="D396">
            <v>15.45</v>
          </cell>
          <cell r="E396">
            <v>15.45</v>
          </cell>
          <cell r="F396">
            <v>15.45</v>
          </cell>
          <cell r="G396">
            <v>15.45</v>
          </cell>
          <cell r="H396">
            <v>15.45</v>
          </cell>
          <cell r="I396">
            <v>15.45</v>
          </cell>
        </row>
        <row r="397">
          <cell r="A397" t="str">
            <v>DES-TRA-010</v>
          </cell>
          <cell r="B397" t="str">
            <v>CARRETO - KOMBI</v>
          </cell>
          <cell r="C397" t="str">
            <v>VIA</v>
          </cell>
          <cell r="D397">
            <v>61.8</v>
          </cell>
          <cell r="E397">
            <v>61.8</v>
          </cell>
          <cell r="F397">
            <v>61.8</v>
          </cell>
          <cell r="G397">
            <v>61.8</v>
          </cell>
          <cell r="H397">
            <v>61.8</v>
          </cell>
          <cell r="I397">
            <v>61.8</v>
          </cell>
        </row>
        <row r="398">
          <cell r="A398" t="str">
            <v>DES-TRA-015</v>
          </cell>
          <cell r="B398" t="str">
            <v>CARRETO - CAMINHÃO</v>
          </cell>
          <cell r="C398" t="str">
            <v>VIA</v>
          </cell>
          <cell r="D398">
            <v>123.6</v>
          </cell>
          <cell r="E398">
            <v>123.6</v>
          </cell>
          <cell r="F398">
            <v>123.6</v>
          </cell>
          <cell r="G398">
            <v>123.6</v>
          </cell>
          <cell r="H398">
            <v>123.6</v>
          </cell>
          <cell r="I398">
            <v>123.6</v>
          </cell>
        </row>
        <row r="399">
          <cell r="A399" t="str">
            <v>DES-003</v>
          </cell>
          <cell r="B399" t="str">
            <v>CONSUMOS</v>
          </cell>
        </row>
        <row r="400">
          <cell r="A400" t="str">
            <v>CON-AGU-005</v>
          </cell>
          <cell r="B400" t="str">
            <v>CONSUMO DE ÁGUA - OBRAS ATÉ O VALOR DE 1.000.000,00</v>
          </cell>
          <cell r="C400" t="str">
            <v>MÊS</v>
          </cell>
          <cell r="D400">
            <v>412</v>
          </cell>
          <cell r="E400">
            <v>412</v>
          </cell>
          <cell r="F400">
            <v>412</v>
          </cell>
          <cell r="G400">
            <v>412</v>
          </cell>
          <cell r="H400">
            <v>412</v>
          </cell>
          <cell r="I400">
            <v>412</v>
          </cell>
        </row>
        <row r="401">
          <cell r="A401" t="str">
            <v>CON-AGU-010</v>
          </cell>
          <cell r="B401" t="str">
            <v>CONSUMO DE ÁGUA - OBRAS COM VALOR ENTRE 1.000.000,01 E 3.000.000,00</v>
          </cell>
          <cell r="C401" t="str">
            <v>MÊS</v>
          </cell>
          <cell r="D401">
            <v>618</v>
          </cell>
          <cell r="E401">
            <v>618</v>
          </cell>
          <cell r="F401">
            <v>618</v>
          </cell>
          <cell r="G401">
            <v>618</v>
          </cell>
          <cell r="H401">
            <v>618</v>
          </cell>
          <cell r="I401">
            <v>618</v>
          </cell>
        </row>
        <row r="402">
          <cell r="A402" t="str">
            <v>CON-AGU-015</v>
          </cell>
          <cell r="B402" t="str">
            <v>CONSUMO DE ÁGUA - OBRAS COM VALORES ACIMA DE 3.000.000,01</v>
          </cell>
          <cell r="C402" t="str">
            <v>MÊS</v>
          </cell>
          <cell r="D402">
            <v>1030</v>
          </cell>
          <cell r="E402">
            <v>1030</v>
          </cell>
          <cell r="F402">
            <v>1030</v>
          </cell>
          <cell r="G402">
            <v>1030</v>
          </cell>
          <cell r="H402">
            <v>1030</v>
          </cell>
          <cell r="I402">
            <v>1030</v>
          </cell>
        </row>
        <row r="403">
          <cell r="A403" t="str">
            <v>CON-COP-005</v>
          </cell>
          <cell r="B403" t="str">
            <v>CÓPIAS E REPRODUÇÕES - OBRAS ATÉ O VALOR DE 1.000.000,00</v>
          </cell>
          <cell r="C403" t="str">
            <v>MÊS</v>
          </cell>
          <cell r="D403">
            <v>257.5</v>
          </cell>
          <cell r="E403">
            <v>257.5</v>
          </cell>
          <cell r="F403">
            <v>257.5</v>
          </cell>
          <cell r="G403">
            <v>257.5</v>
          </cell>
          <cell r="H403">
            <v>257.5</v>
          </cell>
          <cell r="I403">
            <v>257.5</v>
          </cell>
        </row>
        <row r="404">
          <cell r="A404" t="str">
            <v>CON-COP-010</v>
          </cell>
          <cell r="B404" t="str">
            <v>CÓPIAS E REPRODUÇÕES - OBRAS COM VALOR ENTRE 1.000.000,01 E 3.000.000,00</v>
          </cell>
          <cell r="C404" t="str">
            <v>MÊS</v>
          </cell>
          <cell r="D404">
            <v>360.5</v>
          </cell>
          <cell r="E404">
            <v>360.5</v>
          </cell>
          <cell r="F404">
            <v>360.5</v>
          </cell>
          <cell r="G404">
            <v>360.5</v>
          </cell>
          <cell r="H404">
            <v>360.5</v>
          </cell>
          <cell r="I404">
            <v>360.5</v>
          </cell>
        </row>
        <row r="405">
          <cell r="A405" t="str">
            <v>CON-COP-015</v>
          </cell>
          <cell r="B405" t="str">
            <v>CÓPIAS E REPRODUÇÕES - OBRAS COM VALORES ACIMA DE 3.000.000,01</v>
          </cell>
          <cell r="C405" t="str">
            <v>MÊS</v>
          </cell>
          <cell r="D405">
            <v>515</v>
          </cell>
          <cell r="E405">
            <v>515</v>
          </cell>
          <cell r="F405">
            <v>515</v>
          </cell>
          <cell r="G405">
            <v>515</v>
          </cell>
          <cell r="H405">
            <v>515</v>
          </cell>
          <cell r="I405">
            <v>515</v>
          </cell>
        </row>
        <row r="406">
          <cell r="A406" t="str">
            <v>CON-ELE-005</v>
          </cell>
          <cell r="B406" t="str">
            <v>CONSUMO DE ENERGIA ELÉTRICA - OBRAS ATÉ O VALOR DE 1.000.000,00</v>
          </cell>
          <cell r="C406" t="str">
            <v>MÊS</v>
          </cell>
          <cell r="D406">
            <v>515</v>
          </cell>
          <cell r="E406">
            <v>515</v>
          </cell>
          <cell r="F406">
            <v>515</v>
          </cell>
          <cell r="G406">
            <v>515</v>
          </cell>
          <cell r="H406">
            <v>515</v>
          </cell>
          <cell r="I406">
            <v>515</v>
          </cell>
        </row>
        <row r="407">
          <cell r="A407" t="str">
            <v>CON-ELE-010</v>
          </cell>
          <cell r="B407" t="str">
            <v>CONSUMO DE ENERGIA ELÉTRICA - OBRAS COM VALOR ENTRE 1.000.000,01E 3.000.000,00</v>
          </cell>
          <cell r="C407" t="str">
            <v>MÊS</v>
          </cell>
          <cell r="D407">
            <v>824</v>
          </cell>
          <cell r="E407">
            <v>824</v>
          </cell>
          <cell r="F407">
            <v>824</v>
          </cell>
          <cell r="G407">
            <v>824</v>
          </cell>
          <cell r="H407">
            <v>824</v>
          </cell>
          <cell r="I407">
            <v>824</v>
          </cell>
        </row>
        <row r="408">
          <cell r="A408" t="str">
            <v>CON-ELE-015</v>
          </cell>
          <cell r="B408" t="str">
            <v>CONSUMO DE ENERGIA ELÉTRICA - OBRAS COM VALORES ACIMA DE 3.000.000,01</v>
          </cell>
          <cell r="C408" t="str">
            <v>MÊS</v>
          </cell>
          <cell r="D408">
            <v>1545</v>
          </cell>
          <cell r="E408">
            <v>1545</v>
          </cell>
          <cell r="F408">
            <v>1545</v>
          </cell>
          <cell r="G408">
            <v>1545</v>
          </cell>
          <cell r="H408">
            <v>1545</v>
          </cell>
          <cell r="I408">
            <v>1545</v>
          </cell>
        </row>
        <row r="409">
          <cell r="A409" t="str">
            <v>CON-ESC-005</v>
          </cell>
          <cell r="B409" t="str">
            <v>MATERIAL DE ESCRITÓRIO - OBRAS ATÉ O VALOR DE 1.000.000,00</v>
          </cell>
          <cell r="C409" t="str">
            <v>MÊS</v>
          </cell>
          <cell r="D409">
            <v>515</v>
          </cell>
          <cell r="E409">
            <v>515</v>
          </cell>
          <cell r="F409">
            <v>515</v>
          </cell>
          <cell r="G409">
            <v>515</v>
          </cell>
          <cell r="H409">
            <v>515</v>
          </cell>
          <cell r="I409">
            <v>515</v>
          </cell>
        </row>
        <row r="410">
          <cell r="A410" t="str">
            <v>CON-ESC-010</v>
          </cell>
          <cell r="B410" t="str">
            <v>MATERIAL DE ESCRITÓRIO - OBRAS COM VALOR ENTRE 1.000.000,01 E 3.000.000,00</v>
          </cell>
          <cell r="C410" t="str">
            <v>MÊS</v>
          </cell>
          <cell r="D410">
            <v>824</v>
          </cell>
          <cell r="E410">
            <v>824</v>
          </cell>
          <cell r="F410">
            <v>824</v>
          </cell>
          <cell r="G410">
            <v>824</v>
          </cell>
          <cell r="H410">
            <v>824</v>
          </cell>
          <cell r="I410">
            <v>824</v>
          </cell>
        </row>
        <row r="411">
          <cell r="A411" t="str">
            <v>CON-ESC-015</v>
          </cell>
          <cell r="B411" t="str">
            <v>MATERIAL DE ESCRITÓRIO - OBRAS COM VALORES ACIMA DE 3.000.000,01</v>
          </cell>
          <cell r="C411" t="str">
            <v>MÊS</v>
          </cell>
          <cell r="D411">
            <v>1030</v>
          </cell>
          <cell r="E411">
            <v>1030</v>
          </cell>
          <cell r="F411">
            <v>1030</v>
          </cell>
          <cell r="G411">
            <v>1030</v>
          </cell>
          <cell r="H411">
            <v>1030</v>
          </cell>
          <cell r="I411">
            <v>1030</v>
          </cell>
        </row>
        <row r="412">
          <cell r="A412" t="str">
            <v>CON-LIM-005</v>
          </cell>
          <cell r="B412" t="str">
            <v>MATERIAL DE LIMPEZA - OBRAS ATÉ O VALOR DE 1.000.000,00</v>
          </cell>
          <cell r="C412" t="str">
            <v>MÊS</v>
          </cell>
          <cell r="D412">
            <v>82.4</v>
          </cell>
          <cell r="E412">
            <v>82.4</v>
          </cell>
          <cell r="F412">
            <v>82.4</v>
          </cell>
          <cell r="G412">
            <v>82.4</v>
          </cell>
          <cell r="H412">
            <v>82.4</v>
          </cell>
          <cell r="I412">
            <v>82.4</v>
          </cell>
        </row>
        <row r="413">
          <cell r="A413" t="str">
            <v>CON-LIM-010</v>
          </cell>
          <cell r="B413" t="str">
            <v>MATERIAL DE LIMPEZA - OBRAS COM VALOR ENTRE 1.000.000,01 E 3.000.000,00</v>
          </cell>
          <cell r="C413" t="str">
            <v>MÊS</v>
          </cell>
          <cell r="D413">
            <v>154.5</v>
          </cell>
          <cell r="E413">
            <v>154.5</v>
          </cell>
          <cell r="F413">
            <v>154.5</v>
          </cell>
          <cell r="G413">
            <v>154.5</v>
          </cell>
          <cell r="H413">
            <v>154.5</v>
          </cell>
          <cell r="I413">
            <v>154.5</v>
          </cell>
        </row>
        <row r="414">
          <cell r="A414" t="str">
            <v>CON-LIM-015</v>
          </cell>
          <cell r="B414" t="str">
            <v>MATERIAL DE LIMPEZA - OBRAS COM VALORES ACIMA DE 3.000.000,01</v>
          </cell>
          <cell r="C414" t="str">
            <v>MÊS</v>
          </cell>
          <cell r="D414">
            <v>206</v>
          </cell>
          <cell r="E414">
            <v>206</v>
          </cell>
          <cell r="F414">
            <v>206</v>
          </cell>
          <cell r="G414">
            <v>206</v>
          </cell>
          <cell r="H414">
            <v>206</v>
          </cell>
          <cell r="I414">
            <v>206</v>
          </cell>
        </row>
        <row r="415">
          <cell r="A415" t="str">
            <v>CON-MED-005</v>
          </cell>
          <cell r="B415" t="str">
            <v>MEDICAMENTOS (PRIMEIROS SOCORROS)</v>
          </cell>
          <cell r="C415" t="str">
            <v>KIT</v>
          </cell>
          <cell r="D415">
            <v>103</v>
          </cell>
          <cell r="E415">
            <v>103</v>
          </cell>
          <cell r="F415">
            <v>103</v>
          </cell>
          <cell r="G415">
            <v>103</v>
          </cell>
          <cell r="H415">
            <v>103</v>
          </cell>
          <cell r="I415">
            <v>103</v>
          </cell>
        </row>
        <row r="416">
          <cell r="A416" t="str">
            <v>CON-TEL-005</v>
          </cell>
          <cell r="B416" t="str">
            <v>CONSUMO DE TELEFONE - OBRAS ATÉ O VALOR DE 1.000.000,00</v>
          </cell>
          <cell r="C416" t="str">
            <v>MÊS</v>
          </cell>
          <cell r="D416">
            <v>1030</v>
          </cell>
          <cell r="E416">
            <v>1030</v>
          </cell>
          <cell r="F416">
            <v>1030</v>
          </cell>
          <cell r="G416">
            <v>1030</v>
          </cell>
          <cell r="H416">
            <v>1030</v>
          </cell>
          <cell r="I416">
            <v>1030</v>
          </cell>
        </row>
        <row r="417">
          <cell r="A417" t="str">
            <v>CON-TEL-010</v>
          </cell>
          <cell r="B417" t="str">
            <v>CONSUMO DE TELEFONE - OBRAS COM VALOR ENTRE 1.000.000,01 E 3.000.000,00</v>
          </cell>
          <cell r="C417" t="str">
            <v>MÊS</v>
          </cell>
          <cell r="D417">
            <v>1545</v>
          </cell>
          <cell r="E417">
            <v>1545</v>
          </cell>
          <cell r="F417">
            <v>1545</v>
          </cell>
          <cell r="G417">
            <v>1545</v>
          </cell>
          <cell r="H417">
            <v>1545</v>
          </cell>
          <cell r="I417">
            <v>1545</v>
          </cell>
        </row>
        <row r="418">
          <cell r="A418" t="str">
            <v>CON-TEL-015</v>
          </cell>
          <cell r="B418" t="str">
            <v>CONSUMO DE TELEFONE - OBRAS COM VALORES ACIMA DE 3.000.000,01</v>
          </cell>
          <cell r="C418" t="str">
            <v>MÊS</v>
          </cell>
          <cell r="D418">
            <v>2060</v>
          </cell>
          <cell r="E418">
            <v>2060</v>
          </cell>
          <cell r="F418">
            <v>2060</v>
          </cell>
          <cell r="G418">
            <v>2060</v>
          </cell>
          <cell r="H418">
            <v>2060</v>
          </cell>
          <cell r="I418">
            <v>2060</v>
          </cell>
        </row>
        <row r="419">
          <cell r="A419" t="str">
            <v>DES-004</v>
          </cell>
          <cell r="B419" t="str">
            <v>ITENS BÁSICOS DE MEDICINA E SEGURANÇA DO TRABALHO</v>
          </cell>
        </row>
        <row r="420">
          <cell r="A420" t="str">
            <v>MST-AQU-005</v>
          </cell>
          <cell r="B420" t="str">
            <v>AQUECEDOR DE MARMITA</v>
          </cell>
          <cell r="C420" t="str">
            <v>UN</v>
          </cell>
          <cell r="D420">
            <v>494.4</v>
          </cell>
          <cell r="E420">
            <v>494.4</v>
          </cell>
          <cell r="F420">
            <v>494.4</v>
          </cell>
          <cell r="G420">
            <v>494.4</v>
          </cell>
          <cell r="H420">
            <v>494.4</v>
          </cell>
          <cell r="I420">
            <v>494.4</v>
          </cell>
        </row>
        <row r="421">
          <cell r="A421" t="str">
            <v>MST-EXA-005</v>
          </cell>
          <cell r="B421" t="str">
            <v>EXAME ADMISSIONAL/DEMISSIONAL</v>
          </cell>
          <cell r="C421" t="str">
            <v>UN</v>
          </cell>
          <cell r="D421">
            <v>25.75</v>
          </cell>
          <cell r="E421">
            <v>25.75</v>
          </cell>
          <cell r="F421">
            <v>25.75</v>
          </cell>
          <cell r="G421">
            <v>25.75</v>
          </cell>
          <cell r="H421">
            <v>25.75</v>
          </cell>
          <cell r="I421">
            <v>25.75</v>
          </cell>
        </row>
        <row r="422">
          <cell r="A422" t="str">
            <v>MST-PCM-005</v>
          </cell>
          <cell r="B422" t="str">
            <v>PCMAT</v>
          </cell>
          <cell r="C422" t="str">
            <v>UN</v>
          </cell>
          <cell r="D422">
            <v>1545</v>
          </cell>
          <cell r="E422">
            <v>1545</v>
          </cell>
          <cell r="F422">
            <v>1545</v>
          </cell>
          <cell r="G422">
            <v>1545</v>
          </cell>
          <cell r="H422">
            <v>1545</v>
          </cell>
          <cell r="I422">
            <v>1545</v>
          </cell>
        </row>
        <row r="423">
          <cell r="A423" t="str">
            <v>MST-PCS-005</v>
          </cell>
          <cell r="B423" t="str">
            <v>PCSMO</v>
          </cell>
          <cell r="C423" t="str">
            <v>MÊS</v>
          </cell>
          <cell r="D423">
            <v>154.5</v>
          </cell>
          <cell r="E423">
            <v>154.5</v>
          </cell>
          <cell r="F423">
            <v>154.5</v>
          </cell>
          <cell r="G423">
            <v>154.5</v>
          </cell>
          <cell r="H423">
            <v>154.5</v>
          </cell>
          <cell r="I423">
            <v>154.5</v>
          </cell>
        </row>
        <row r="424">
          <cell r="A424" t="str">
            <v>MST-TER-005</v>
          </cell>
          <cell r="B424" t="str">
            <v>TREINAMENTO SEGURANÇA TRABALHO</v>
          </cell>
          <cell r="C424" t="str">
            <v>UN</v>
          </cell>
          <cell r="D424">
            <v>15.45</v>
          </cell>
          <cell r="E424">
            <v>15.45</v>
          </cell>
          <cell r="F424">
            <v>15.45</v>
          </cell>
          <cell r="G424">
            <v>15.45</v>
          </cell>
          <cell r="H424">
            <v>15.45</v>
          </cell>
          <cell r="I424">
            <v>15.45</v>
          </cell>
        </row>
        <row r="425">
          <cell r="A425" t="str">
            <v>DIV-001</v>
          </cell>
          <cell r="B425" t="str">
            <v>DIVISÓRIA EM PEDRA</v>
          </cell>
        </row>
        <row r="426">
          <cell r="A426" t="str">
            <v>DIV-PED-005</v>
          </cell>
          <cell r="B426" t="str">
            <v>DIVISÓRIA EM MÁRMORE BRANCO E = 3 CM, INCLUSIVE FERRAGENS EM LATÃO CROMADO</v>
          </cell>
          <cell r="C426" t="str">
            <v>M2</v>
          </cell>
          <cell r="D426">
            <v>371.99</v>
          </cell>
          <cell r="E426">
            <v>371.99</v>
          </cell>
          <cell r="F426">
            <v>371.99</v>
          </cell>
          <cell r="G426">
            <v>371.99</v>
          </cell>
          <cell r="H426">
            <v>371.99</v>
          </cell>
          <cell r="I426">
            <v>371.99</v>
          </cell>
        </row>
        <row r="427">
          <cell r="A427" t="str">
            <v>DIV-PED-010</v>
          </cell>
          <cell r="B427" t="str">
            <v>DIVISÓRIA EM ARDÓSIA E = 3 CM, INCLUSIVE FERRAGENS EM LATÃO CROMADO</v>
          </cell>
          <cell r="C427" t="str">
            <v>M2</v>
          </cell>
          <cell r="D427">
            <v>192.37</v>
          </cell>
          <cell r="E427">
            <v>192.37</v>
          </cell>
          <cell r="F427">
            <v>192.37</v>
          </cell>
          <cell r="G427">
            <v>192.37</v>
          </cell>
          <cell r="H427">
            <v>192.37</v>
          </cell>
          <cell r="I427">
            <v>192.37</v>
          </cell>
        </row>
        <row r="428">
          <cell r="A428" t="str">
            <v>DIV-PED-015</v>
          </cell>
          <cell r="B428" t="str">
            <v>DIVISÓRIA EM GRANITO CINZA ANDORINHA E = 3 CM, INCLUSIVE FERRAGENS EM LATÃO CROMADO</v>
          </cell>
          <cell r="C428" t="str">
            <v>M2</v>
          </cell>
          <cell r="D428">
            <v>426.03</v>
          </cell>
          <cell r="E428">
            <v>426.03</v>
          </cell>
          <cell r="F428">
            <v>426.03</v>
          </cell>
          <cell r="G428">
            <v>426.03</v>
          </cell>
          <cell r="H428">
            <v>426.03</v>
          </cell>
          <cell r="I428">
            <v>426.03</v>
          </cell>
        </row>
        <row r="429">
          <cell r="A429" t="str">
            <v>DIV-PED-020</v>
          </cell>
          <cell r="B429" t="str">
            <v>DIVISÓRIA EM MARMORITE E = 3 CM, INCLUSIVE FERRAGENS EM LATÃO CROMADO</v>
          </cell>
          <cell r="C429" t="str">
            <v>M2</v>
          </cell>
          <cell r="D429">
            <v>285.43</v>
          </cell>
          <cell r="E429">
            <v>285.43</v>
          </cell>
          <cell r="F429">
            <v>285.43</v>
          </cell>
          <cell r="G429">
            <v>285.43</v>
          </cell>
          <cell r="H429">
            <v>285.43</v>
          </cell>
          <cell r="I429">
            <v>285.43</v>
          </cell>
        </row>
        <row r="430">
          <cell r="A430" t="str">
            <v>DIV-PED-025</v>
          </cell>
          <cell r="B430" t="str">
            <v>DIVISÓRIA EM ARDÓSIA E = 3 CM, INCLUSIVE PERFIS EM CHAPA 18</v>
          </cell>
          <cell r="C430" t="str">
            <v>M2</v>
          </cell>
          <cell r="D430">
            <v>162.32</v>
          </cell>
          <cell r="E430">
            <v>162.32</v>
          </cell>
          <cell r="F430">
            <v>162.33000000000001</v>
          </cell>
          <cell r="G430">
            <v>162.32</v>
          </cell>
          <cell r="H430">
            <v>162.34</v>
          </cell>
          <cell r="I430">
            <v>162.32</v>
          </cell>
        </row>
        <row r="431">
          <cell r="A431" t="str">
            <v>DIV-002</v>
          </cell>
          <cell r="B431" t="str">
            <v>DIVISÓRIA EM PAINEL REMOVÍVEL</v>
          </cell>
        </row>
        <row r="432">
          <cell r="A432" t="str">
            <v>DIV-PAI-005</v>
          </cell>
          <cell r="B432" t="str">
            <v>DIVISÓRIA EM PAINEL REMOVÍVEL, NÚCLEO COMPENSADO NAVAL - P. AÇO TIPO C</v>
          </cell>
          <cell r="C432" t="str">
            <v>M2</v>
          </cell>
          <cell r="D432">
            <v>67.8</v>
          </cell>
          <cell r="E432">
            <v>67.8</v>
          </cell>
          <cell r="F432">
            <v>67.8</v>
          </cell>
          <cell r="G432">
            <v>67.8</v>
          </cell>
          <cell r="H432">
            <v>67.8</v>
          </cell>
          <cell r="I432">
            <v>67.8</v>
          </cell>
        </row>
        <row r="433">
          <cell r="A433" t="str">
            <v>DIV-PAI-010</v>
          </cell>
          <cell r="B433" t="str">
            <v>DIVISÓRIA EM PAINEL REMOVÍVEL, NÚCLEO COMPENSADO NAVAL - P. ALUMÍNIO TIPO C</v>
          </cell>
          <cell r="C433" t="str">
            <v>M2</v>
          </cell>
          <cell r="D433">
            <v>78.77</v>
          </cell>
          <cell r="E433">
            <v>78.77</v>
          </cell>
          <cell r="F433">
            <v>78.77</v>
          </cell>
          <cell r="G433">
            <v>78.77</v>
          </cell>
          <cell r="H433">
            <v>78.77</v>
          </cell>
          <cell r="I433">
            <v>78.77</v>
          </cell>
        </row>
        <row r="434">
          <cell r="A434" t="str">
            <v>DIV-PAI-015</v>
          </cell>
          <cell r="B434" t="str">
            <v>CONJUNTO DE FERRAGENS PARA CONFECÇÃO DE PORTA DE DIVISÓRIA</v>
          </cell>
          <cell r="C434" t="str">
            <v>CJ</v>
          </cell>
          <cell r="D434">
            <v>76.34</v>
          </cell>
          <cell r="E434">
            <v>76.34</v>
          </cell>
          <cell r="F434">
            <v>76.34</v>
          </cell>
          <cell r="G434">
            <v>76.34</v>
          </cell>
          <cell r="H434">
            <v>76.34</v>
          </cell>
          <cell r="I434">
            <v>76.34</v>
          </cell>
        </row>
        <row r="435">
          <cell r="A435" t="str">
            <v>DRE-001</v>
          </cell>
          <cell r="B435" t="str">
            <v>DRENAGEM</v>
          </cell>
        </row>
        <row r="436">
          <cell r="A436" t="str">
            <v>DRE-ALA-005</v>
          </cell>
          <cell r="B436" t="str">
            <v>ALA DE REDE TUBULAR DN 500, EXCLUSIVE BOTA FORA</v>
          </cell>
          <cell r="C436" t="str">
            <v>UN</v>
          </cell>
          <cell r="D436">
            <v>541.87</v>
          </cell>
          <cell r="E436">
            <v>496.45</v>
          </cell>
          <cell r="F436">
            <v>520.54999999999995</v>
          </cell>
          <cell r="G436">
            <v>513.99</v>
          </cell>
          <cell r="H436">
            <v>508.96</v>
          </cell>
          <cell r="I436">
            <v>516.35</v>
          </cell>
        </row>
        <row r="437">
          <cell r="A437" t="str">
            <v>DRE-ALA-010</v>
          </cell>
          <cell r="B437" t="str">
            <v>ALA DE REDE TUBULAR DN 600, EXCLUSIVE BOTA FORA</v>
          </cell>
          <cell r="C437" t="str">
            <v>UN</v>
          </cell>
          <cell r="D437">
            <v>604.29999999999995</v>
          </cell>
          <cell r="E437">
            <v>553.34</v>
          </cell>
          <cell r="F437">
            <v>580.39</v>
          </cell>
          <cell r="G437">
            <v>573.87</v>
          </cell>
          <cell r="H437">
            <v>567.04</v>
          </cell>
          <cell r="I437">
            <v>576.27</v>
          </cell>
        </row>
        <row r="438">
          <cell r="A438" t="str">
            <v>DRE-ALA-015</v>
          </cell>
          <cell r="B438" t="str">
            <v>ALA DE REDE TUBULAR DN 700, EXCLUSIVE BOTA FORA</v>
          </cell>
          <cell r="C438" t="str">
            <v>UN</v>
          </cell>
          <cell r="D438">
            <v>667.34</v>
          </cell>
          <cell r="E438">
            <v>610.65</v>
          </cell>
          <cell r="F438">
            <v>640.76</v>
          </cell>
          <cell r="G438">
            <v>634.72</v>
          </cell>
          <cell r="H438">
            <v>625.4</v>
          </cell>
          <cell r="I438">
            <v>637.02</v>
          </cell>
        </row>
        <row r="439">
          <cell r="A439" t="str">
            <v>DRE-ALA-020</v>
          </cell>
          <cell r="B439" t="str">
            <v>ALA DE REDE TUBULAR DN 800, EXCLUSIVE BOTA FORA</v>
          </cell>
          <cell r="C439" t="str">
            <v>UN</v>
          </cell>
          <cell r="D439">
            <v>732.25</v>
          </cell>
          <cell r="E439">
            <v>669.62</v>
          </cell>
          <cell r="F439">
            <v>702.9</v>
          </cell>
          <cell r="G439">
            <v>697.43</v>
          </cell>
          <cell r="H439">
            <v>685.42</v>
          </cell>
          <cell r="I439">
            <v>699.63</v>
          </cell>
        </row>
        <row r="440">
          <cell r="A440" t="str">
            <v>DRE-ALA-025</v>
          </cell>
          <cell r="B440" t="str">
            <v>ALA DE REDE TUBULAR DN 900, EXCLUSIVE BOTA FORA</v>
          </cell>
          <cell r="C440" t="str">
            <v>UN</v>
          </cell>
          <cell r="D440">
            <v>802.61</v>
          </cell>
          <cell r="E440">
            <v>733.59</v>
          </cell>
          <cell r="F440">
            <v>770.29</v>
          </cell>
          <cell r="G440">
            <v>765.31</v>
          </cell>
          <cell r="H440">
            <v>750.58</v>
          </cell>
          <cell r="I440">
            <v>767.42</v>
          </cell>
        </row>
        <row r="441">
          <cell r="A441" t="str">
            <v>DRE-ALA-030</v>
          </cell>
          <cell r="B441" t="str">
            <v>ALA DE REDE TUBULAR DN 1000, EXCLUSIVE BOTA FORA</v>
          </cell>
          <cell r="C441" t="str">
            <v>UN</v>
          </cell>
          <cell r="D441">
            <v>878.43</v>
          </cell>
          <cell r="E441">
            <v>802.77</v>
          </cell>
          <cell r="F441">
            <v>843.01</v>
          </cell>
          <cell r="G441">
            <v>838.67</v>
          </cell>
          <cell r="H441">
            <v>820.95</v>
          </cell>
          <cell r="I441">
            <v>840.66</v>
          </cell>
        </row>
        <row r="442">
          <cell r="A442" t="str">
            <v>DRE-ALA-035</v>
          </cell>
          <cell r="B442" t="str">
            <v>ALA DE REDE TUBULAR DN 1100, EXCLUSIVE BOTA FORA</v>
          </cell>
          <cell r="C442" t="str">
            <v>UN</v>
          </cell>
          <cell r="D442">
            <v>1177.58</v>
          </cell>
          <cell r="E442">
            <v>1076.55</v>
          </cell>
          <cell r="F442">
            <v>1130.26</v>
          </cell>
          <cell r="G442">
            <v>1122.6099999999999</v>
          </cell>
          <cell r="H442">
            <v>1101.57</v>
          </cell>
          <cell r="I442">
            <v>1125.8</v>
          </cell>
        </row>
        <row r="443">
          <cell r="A443" t="str">
            <v>DRE-ALA-040</v>
          </cell>
          <cell r="B443" t="str">
            <v>ALA DE REDE TUBULAR DN 1200, EXCLUSIVE BOTA FORA</v>
          </cell>
          <cell r="C443" t="str">
            <v>UN</v>
          </cell>
          <cell r="D443">
            <v>1261.4000000000001</v>
          </cell>
          <cell r="E443">
            <v>1152.6600000000001</v>
          </cell>
          <cell r="F443">
            <v>1210.51</v>
          </cell>
          <cell r="G443">
            <v>1203.71</v>
          </cell>
          <cell r="H443">
            <v>1179.01</v>
          </cell>
          <cell r="I443">
            <v>1206.73</v>
          </cell>
        </row>
        <row r="444">
          <cell r="A444" t="str">
            <v>DRE-ALA-045</v>
          </cell>
          <cell r="B444" t="str">
            <v>ALA DE REDE TUBULAR DN 1300, EXCLUSIVE BOTA FORA</v>
          </cell>
          <cell r="C444" t="str">
            <v>UN</v>
          </cell>
          <cell r="D444">
            <v>1534.8</v>
          </cell>
          <cell r="E444">
            <v>1404.18</v>
          </cell>
          <cell r="F444">
            <v>1473.56</v>
          </cell>
          <cell r="G444">
            <v>1459.31</v>
          </cell>
          <cell r="H444">
            <v>1438.29</v>
          </cell>
          <cell r="I444">
            <v>1464.73</v>
          </cell>
        </row>
        <row r="445">
          <cell r="A445" t="str">
            <v>DRE-ALA-050</v>
          </cell>
          <cell r="B445" t="str">
            <v>ALA DE REDE TUBULAR DN 1500, EXCLUSIVE BOTA FORA</v>
          </cell>
          <cell r="C445" t="str">
            <v>UN</v>
          </cell>
          <cell r="D445">
            <v>1726.12</v>
          </cell>
          <cell r="E445">
            <v>1578.38</v>
          </cell>
          <cell r="F445">
            <v>1656.9</v>
          </cell>
          <cell r="G445">
            <v>1643.69</v>
          </cell>
          <cell r="H445">
            <v>1615.79</v>
          </cell>
          <cell r="I445">
            <v>1648.96</v>
          </cell>
        </row>
        <row r="446">
          <cell r="A446" t="str">
            <v>DRE-BOC-005</v>
          </cell>
          <cell r="B446" t="str">
            <v>BOCA DE LOBO SIMPLES (TIPO A), QUADRO, GRELHA E CANTONEIRA, INCLUSIVE ESCAVAÇÃO, REATERRO E BOTA-FORA</v>
          </cell>
          <cell r="C446" t="str">
            <v>UN</v>
          </cell>
          <cell r="D446">
            <v>1074.18</v>
          </cell>
          <cell r="E446">
            <v>1048.3599999999999</v>
          </cell>
          <cell r="F446">
            <v>1058.8599999999999</v>
          </cell>
          <cell r="G446">
            <v>1052.7</v>
          </cell>
          <cell r="H446">
            <v>1063.19</v>
          </cell>
          <cell r="I446">
            <v>1054.8</v>
          </cell>
        </row>
        <row r="447">
          <cell r="A447" t="str">
            <v>DRE-BOC-010</v>
          </cell>
          <cell r="B447" t="str">
            <v>BOCA DE LOBO SIMPLES (TIPO B), QUADRO, GRELHA E CANTONEIRA, INCLUSIVE ESCAVAÇÃO, REATERRO E BOTA-FORA</v>
          </cell>
          <cell r="C447" t="str">
            <v>UN</v>
          </cell>
          <cell r="D447">
            <v>603.70000000000005</v>
          </cell>
          <cell r="E447">
            <v>577.89</v>
          </cell>
          <cell r="F447">
            <v>588.39</v>
          </cell>
          <cell r="G447">
            <v>582.23</v>
          </cell>
          <cell r="H447">
            <v>592.71</v>
          </cell>
          <cell r="I447">
            <v>584.33000000000004</v>
          </cell>
        </row>
        <row r="448">
          <cell r="A448" t="str">
            <v>DRE-CAN-005</v>
          </cell>
          <cell r="B448" t="str">
            <v>CANALETA TIPO 2 - D = 300 MM, PRÉ-MOLDADA DE CONCRETO, PADRÃO DEOP-MG</v>
          </cell>
          <cell r="C448" t="str">
            <v>M</v>
          </cell>
          <cell r="D448">
            <v>23.27</v>
          </cell>
          <cell r="E448">
            <v>23.27</v>
          </cell>
          <cell r="F448">
            <v>23.28</v>
          </cell>
          <cell r="G448">
            <v>23.26</v>
          </cell>
          <cell r="H448">
            <v>23.31</v>
          </cell>
          <cell r="I448">
            <v>23.27</v>
          </cell>
        </row>
        <row r="449">
          <cell r="A449" t="str">
            <v>DRE-CAN-010</v>
          </cell>
          <cell r="B449" t="str">
            <v>CANALETA TIPO 2 - D = 400 MM, PRÉ-MOLDADA DE CONCRETO, PADRÃO DEOP-MG</v>
          </cell>
          <cell r="C449" t="str">
            <v>M</v>
          </cell>
          <cell r="D449">
            <v>33.020000000000003</v>
          </cell>
          <cell r="E449">
            <v>33.03</v>
          </cell>
          <cell r="F449">
            <v>33.04</v>
          </cell>
          <cell r="G449">
            <v>33.020000000000003</v>
          </cell>
          <cell r="H449">
            <v>33.07</v>
          </cell>
          <cell r="I449">
            <v>33.020000000000003</v>
          </cell>
        </row>
        <row r="450">
          <cell r="A450" t="str">
            <v>DRE-CAN-015</v>
          </cell>
          <cell r="B450" t="str">
            <v>CANALETA TIPO 2 - D = 500 MM, PRÉ-MOLDADA DE CONCRETO, PADRÃO DEOP-MG</v>
          </cell>
          <cell r="C450" t="str">
            <v>M</v>
          </cell>
          <cell r="D450">
            <v>41.38</v>
          </cell>
          <cell r="E450">
            <v>41.4</v>
          </cell>
          <cell r="F450">
            <v>41.4</v>
          </cell>
          <cell r="G450">
            <v>41.38</v>
          </cell>
          <cell r="H450">
            <v>41.45</v>
          </cell>
          <cell r="I450">
            <v>41.39</v>
          </cell>
        </row>
        <row r="451">
          <cell r="A451" t="str">
            <v>DRE-CAN-020</v>
          </cell>
          <cell r="B451" t="str">
            <v>CANALETA TIPO 2 - D = 600 MM, PRÉ-MOLDADA DE CONCRETO, PADRÃO DEOP-MG</v>
          </cell>
          <cell r="C451" t="str">
            <v>M</v>
          </cell>
          <cell r="D451">
            <v>53.52</v>
          </cell>
          <cell r="E451">
            <v>53.54</v>
          </cell>
          <cell r="F451">
            <v>53.54</v>
          </cell>
          <cell r="G451">
            <v>53.51</v>
          </cell>
          <cell r="H451">
            <v>53.6</v>
          </cell>
          <cell r="I451">
            <v>53.53</v>
          </cell>
        </row>
        <row r="452">
          <cell r="A452" t="str">
            <v>DRE-CAN-025</v>
          </cell>
          <cell r="B452" t="str">
            <v>CANALETA TIPO 3 - 30 X 20 CM, CONCRETO FCK = 15 MPA, COM GRELHA DE AÇO CA-25, PADRÃO DEOP-MG</v>
          </cell>
          <cell r="C452" t="str">
            <v>M</v>
          </cell>
          <cell r="D452">
            <v>167.68</v>
          </cell>
          <cell r="E452">
            <v>164.33</v>
          </cell>
          <cell r="F452">
            <v>165.91</v>
          </cell>
          <cell r="G452">
            <v>164.69</v>
          </cell>
          <cell r="H452">
            <v>165.62</v>
          </cell>
          <cell r="I452">
            <v>164.93</v>
          </cell>
        </row>
        <row r="453">
          <cell r="A453" t="str">
            <v>DRE-CAN-030</v>
          </cell>
          <cell r="B453" t="str">
            <v>CANALETA TIPO 4 - 30 X 20 CM, CONCRETO FCK = 15 MPA, COM TAMPA DE CONCRETO, PADRÃO DEOP-MG</v>
          </cell>
          <cell r="C453" t="str">
            <v>M</v>
          </cell>
          <cell r="D453">
            <v>77.67</v>
          </cell>
          <cell r="E453">
            <v>74.430000000000007</v>
          </cell>
          <cell r="F453">
            <v>75.97</v>
          </cell>
          <cell r="G453">
            <v>74.680000000000007</v>
          </cell>
          <cell r="H453">
            <v>75.73</v>
          </cell>
          <cell r="I453">
            <v>74.95</v>
          </cell>
        </row>
        <row r="454">
          <cell r="A454" t="str">
            <v>DRE-CAN-035</v>
          </cell>
          <cell r="B454" t="str">
            <v>CANALETA TIPO 5 - 30 X 20 CM, CONCRETO FCK = 15 MPA SEM TAMPA DE CONCRETO, PADRÃO DEOP-MG</v>
          </cell>
          <cell r="C454" t="str">
            <v>M</v>
          </cell>
          <cell r="D454">
            <v>54.45</v>
          </cell>
          <cell r="E454">
            <v>51.2</v>
          </cell>
          <cell r="F454">
            <v>52.75</v>
          </cell>
          <cell r="G454">
            <v>51.45</v>
          </cell>
          <cell r="H454">
            <v>52.5</v>
          </cell>
          <cell r="I454">
            <v>51.73</v>
          </cell>
        </row>
        <row r="455">
          <cell r="A455" t="str">
            <v>DRE-CAN-045</v>
          </cell>
          <cell r="B455" t="str">
            <v>CANALETA SEM TAMPA PARA ÁGUAS PLUVIAIS, 30 X 30 CM</v>
          </cell>
          <cell r="C455" t="str">
            <v>M</v>
          </cell>
          <cell r="D455">
            <v>88.31</v>
          </cell>
          <cell r="E455">
            <v>82.38</v>
          </cell>
          <cell r="F455">
            <v>85</v>
          </cell>
          <cell r="G455">
            <v>85.31</v>
          </cell>
          <cell r="H455">
            <v>83.68</v>
          </cell>
          <cell r="I455">
            <v>84.85</v>
          </cell>
        </row>
        <row r="456">
          <cell r="A456" t="str">
            <v>DRE-CAN-050</v>
          </cell>
          <cell r="B456" t="str">
            <v>CANALETA COM GRELHA PARA ÁGUAS PLUVIAIS, 30 X 30 CM</v>
          </cell>
          <cell r="C456" t="str">
            <v>M</v>
          </cell>
          <cell r="D456">
            <v>131.51</v>
          </cell>
          <cell r="E456">
            <v>125.58</v>
          </cell>
          <cell r="F456">
            <v>128.18</v>
          </cell>
          <cell r="G456">
            <v>128.51</v>
          </cell>
          <cell r="H456">
            <v>126.88</v>
          </cell>
          <cell r="I456">
            <v>128.05000000000001</v>
          </cell>
        </row>
        <row r="457">
          <cell r="A457" t="str">
            <v>DRE-CAN-055</v>
          </cell>
          <cell r="B457" t="str">
            <v>CANALETA COM TAMPA PARA ÁGUAS PLUVIAIS, 30 X 30 CM</v>
          </cell>
          <cell r="C457" t="str">
            <v>M</v>
          </cell>
          <cell r="D457">
            <v>110.62</v>
          </cell>
          <cell r="E457">
            <v>104.69</v>
          </cell>
          <cell r="F457">
            <v>107.31</v>
          </cell>
          <cell r="G457">
            <v>107.62</v>
          </cell>
          <cell r="H457">
            <v>105.99</v>
          </cell>
          <cell r="I457">
            <v>107.16</v>
          </cell>
        </row>
        <row r="458">
          <cell r="A458" t="str">
            <v>DRE-CAN-060</v>
          </cell>
          <cell r="B458" t="str">
            <v>CANALETA SANITÁRIA ABERTA 5 X 8 CM</v>
          </cell>
          <cell r="C458" t="str">
            <v>M</v>
          </cell>
          <cell r="D458">
            <v>13.34</v>
          </cell>
          <cell r="E458">
            <v>13.38</v>
          </cell>
          <cell r="F458">
            <v>13.4</v>
          </cell>
          <cell r="G458">
            <v>13.32</v>
          </cell>
          <cell r="H458">
            <v>13.55</v>
          </cell>
          <cell r="I458">
            <v>13.35</v>
          </cell>
        </row>
        <row r="459">
          <cell r="A459" t="str">
            <v>DRE-CAN-065</v>
          </cell>
          <cell r="B459" t="str">
            <v>CANALETA PARA ÁGUAS PLUVIAIS EM CONCRETO MOLDADA IN-LOCO, LARGURA 15 CM</v>
          </cell>
          <cell r="C459" t="str">
            <v>M</v>
          </cell>
          <cell r="D459">
            <v>67.2</v>
          </cell>
          <cell r="E459">
            <v>66.19</v>
          </cell>
          <cell r="F459">
            <v>73.16</v>
          </cell>
          <cell r="G459">
            <v>67.319999999999993</v>
          </cell>
          <cell r="H459">
            <v>67.84</v>
          </cell>
          <cell r="I459">
            <v>66.650000000000006</v>
          </cell>
        </row>
        <row r="460">
          <cell r="A460" t="str">
            <v>DRE-CAN-070</v>
          </cell>
          <cell r="B460" t="str">
            <v>CANALETA PARA ÁGUAS PLUVIAIS EM CONCRETO MOLDADA IN-LOCO, LARGURA 20 CM</v>
          </cell>
          <cell r="C460" t="str">
            <v>M</v>
          </cell>
          <cell r="D460">
            <v>70.05</v>
          </cell>
          <cell r="E460">
            <v>68.95</v>
          </cell>
          <cell r="F460">
            <v>76.66</v>
          </cell>
          <cell r="G460">
            <v>70.09</v>
          </cell>
          <cell r="H460">
            <v>70.930000000000007</v>
          </cell>
          <cell r="I460">
            <v>69.5</v>
          </cell>
        </row>
        <row r="461">
          <cell r="A461" t="str">
            <v>DRE-CAN-075</v>
          </cell>
          <cell r="B461" t="str">
            <v>CANALETA PARA ÁGUAS PLUVIAIS EM CONCRETO MOLDADA IN-LOCO, LARGURA 30 CM</v>
          </cell>
          <cell r="C461" t="str">
            <v>M</v>
          </cell>
          <cell r="D461">
            <v>71.680000000000007</v>
          </cell>
          <cell r="E461">
            <v>70.58</v>
          </cell>
          <cell r="F461">
            <v>78.290000000000006</v>
          </cell>
          <cell r="G461">
            <v>71.72</v>
          </cell>
          <cell r="H461">
            <v>72.55</v>
          </cell>
          <cell r="I461">
            <v>71.13</v>
          </cell>
        </row>
        <row r="462">
          <cell r="A462" t="str">
            <v>DRE-CAN-080</v>
          </cell>
          <cell r="B462" t="str">
            <v>CANALETA PARA ÁGUAS PLUVIAIS EM CONCRETO MOLDADA IN-LOCO, LARGURA 60 CM</v>
          </cell>
          <cell r="C462" t="str">
            <v>M</v>
          </cell>
          <cell r="D462">
            <v>66.48</v>
          </cell>
          <cell r="E462">
            <v>65.91</v>
          </cell>
          <cell r="F462">
            <v>70.41</v>
          </cell>
          <cell r="G462">
            <v>65.930000000000007</v>
          </cell>
          <cell r="H462">
            <v>67.89</v>
          </cell>
          <cell r="I462">
            <v>66.47</v>
          </cell>
        </row>
        <row r="463">
          <cell r="A463" t="str">
            <v>DRE-CAN-085</v>
          </cell>
          <cell r="B463" t="str">
            <v>CANALETA PARA ÁGUAS PLUVIAIS EM CONCRETO MOLDADA IN-LOCO, LARGURA 90 CM</v>
          </cell>
          <cell r="C463" t="str">
            <v>M</v>
          </cell>
          <cell r="D463">
            <v>80.73</v>
          </cell>
          <cell r="E463">
            <v>79.44</v>
          </cell>
          <cell r="F463">
            <v>88.64</v>
          </cell>
          <cell r="G463">
            <v>80.58</v>
          </cell>
          <cell r="H463">
            <v>82.08</v>
          </cell>
          <cell r="I463">
            <v>80.19</v>
          </cell>
        </row>
        <row r="464">
          <cell r="A464" t="str">
            <v>DRE-CHA-005</v>
          </cell>
          <cell r="B464" t="str">
            <v>CHAMINÉ DE POÇO DE VISITA TIPO A, EM ALVENARIA DE TIJOLO CERÂMICO MACIÇO E = 20 CM REVESTIDA</v>
          </cell>
          <cell r="C464" t="str">
            <v>M</v>
          </cell>
          <cell r="D464">
            <v>372.16</v>
          </cell>
          <cell r="E464">
            <v>353.95</v>
          </cell>
          <cell r="F464">
            <v>360.91</v>
          </cell>
          <cell r="G464">
            <v>358.83</v>
          </cell>
          <cell r="H464">
            <v>364.47</v>
          </cell>
          <cell r="I464">
            <v>359.73</v>
          </cell>
        </row>
        <row r="465">
          <cell r="A465" t="str">
            <v>DRE-CHA-010</v>
          </cell>
          <cell r="B465" t="str">
            <v>CHAMINÉ DE POÇO DE VISITA TIPO B, EM ANEL DE CONCRETO CA-1</v>
          </cell>
          <cell r="C465" t="str">
            <v>M</v>
          </cell>
          <cell r="D465">
            <v>123.7</v>
          </cell>
          <cell r="E465">
            <v>123.82</v>
          </cell>
          <cell r="F465">
            <v>123.89</v>
          </cell>
          <cell r="G465">
            <v>123.62</v>
          </cell>
          <cell r="H465">
            <v>124.34</v>
          </cell>
          <cell r="I465">
            <v>123.73</v>
          </cell>
        </row>
        <row r="466">
          <cell r="A466" t="str">
            <v>DRE-CON-005</v>
          </cell>
          <cell r="B466" t="str">
            <v>CONCRETO PARA BERÇO DE REDE TUBULAR TRAÇO 1:3:6, INCLUSIVE LANÇAMENTO</v>
          </cell>
          <cell r="C466" t="str">
            <v>M3</v>
          </cell>
          <cell r="D466">
            <v>245.35</v>
          </cell>
          <cell r="E466">
            <v>225.16</v>
          </cell>
          <cell r="F466">
            <v>234.79</v>
          </cell>
          <cell r="G466">
            <v>216.95</v>
          </cell>
          <cell r="H466">
            <v>234.13</v>
          </cell>
          <cell r="I466">
            <v>222.21</v>
          </cell>
        </row>
        <row r="467">
          <cell r="A467" t="str">
            <v>DRE-CXS-005</v>
          </cell>
          <cell r="B467" t="str">
            <v>CAIXAS DE CAPTAÇÃO E DRENAGEM TIPO A D = 500 MM</v>
          </cell>
          <cell r="C467" t="str">
            <v>UN</v>
          </cell>
          <cell r="D467">
            <v>751.4</v>
          </cell>
          <cell r="E467">
            <v>694.31</v>
          </cell>
          <cell r="F467">
            <v>719.5</v>
          </cell>
          <cell r="G467">
            <v>721.72</v>
          </cell>
          <cell r="H467">
            <v>707.16</v>
          </cell>
          <cell r="I467">
            <v>717.59</v>
          </cell>
        </row>
        <row r="468">
          <cell r="A468" t="str">
            <v>DRE-CXS-010</v>
          </cell>
          <cell r="B468" t="str">
            <v>CAIXAS DE CAPTAÇÃO E DRENAGEM TIPO B D = 500 MM</v>
          </cell>
          <cell r="C468" t="str">
            <v>UN</v>
          </cell>
          <cell r="D468">
            <v>970.63</v>
          </cell>
          <cell r="E468">
            <v>895.23</v>
          </cell>
          <cell r="F468">
            <v>928.58</v>
          </cell>
          <cell r="G468">
            <v>930.46</v>
          </cell>
          <cell r="H468">
            <v>912.62</v>
          </cell>
          <cell r="I468">
            <v>925.39</v>
          </cell>
        </row>
        <row r="469">
          <cell r="A469" t="str">
            <v>DRE-CXS-015</v>
          </cell>
          <cell r="B469" t="str">
            <v>CAIXAS DE CAPTAÇÃO E DRENAGEM TIPO C D = 500 MM</v>
          </cell>
          <cell r="C469" t="str">
            <v>UN</v>
          </cell>
          <cell r="D469">
            <v>1184.3800000000001</v>
          </cell>
          <cell r="E469">
            <v>1093.98</v>
          </cell>
          <cell r="F469">
            <v>1134.27</v>
          </cell>
          <cell r="G469">
            <v>1132.53</v>
          </cell>
          <cell r="H469">
            <v>1116.44</v>
          </cell>
          <cell r="I469">
            <v>1127.9000000000001</v>
          </cell>
        </row>
        <row r="470">
          <cell r="A470" t="str">
            <v>DRE-DES-005</v>
          </cell>
          <cell r="B470" t="str">
            <v>DESCIDA D´ÁGUA TIPO DEGRAU DN 500, EXCLUSIVE BOTA FORA</v>
          </cell>
          <cell r="C470" t="str">
            <v>M</v>
          </cell>
          <cell r="D470">
            <v>379.88</v>
          </cell>
          <cell r="E470">
            <v>349.77</v>
          </cell>
          <cell r="F470">
            <v>365.8</v>
          </cell>
          <cell r="G470">
            <v>365.02</v>
          </cell>
          <cell r="H470">
            <v>356.62</v>
          </cell>
          <cell r="I470">
            <v>365.54</v>
          </cell>
        </row>
        <row r="471">
          <cell r="A471" t="str">
            <v>DRE-DES-010</v>
          </cell>
          <cell r="B471" t="str">
            <v>DESCIDA D´ÁGUA TIPO DEGRAU DN 600, EXCLUSIVE BOTA FORA</v>
          </cell>
          <cell r="C471" t="str">
            <v>M</v>
          </cell>
          <cell r="D471">
            <v>432.04</v>
          </cell>
          <cell r="E471">
            <v>397.87</v>
          </cell>
          <cell r="F471">
            <v>416.07</v>
          </cell>
          <cell r="G471">
            <v>415.51</v>
          </cell>
          <cell r="H471">
            <v>405.51</v>
          </cell>
          <cell r="I471">
            <v>416</v>
          </cell>
        </row>
        <row r="472">
          <cell r="A472" t="str">
            <v>DRE-DES-015</v>
          </cell>
          <cell r="B472" t="str">
            <v>DESCIDA D´ÁGUA TIPO DEGRAU DN 700, EXCLUSIVE BOTA FORA</v>
          </cell>
          <cell r="C472" t="str">
            <v>M</v>
          </cell>
          <cell r="D472">
            <v>481.94</v>
          </cell>
          <cell r="E472">
            <v>443.96</v>
          </cell>
          <cell r="F472">
            <v>464.2</v>
          </cell>
          <cell r="G472">
            <v>464.06</v>
          </cell>
          <cell r="H472">
            <v>452.26</v>
          </cell>
          <cell r="I472">
            <v>464.45</v>
          </cell>
        </row>
        <row r="473">
          <cell r="A473" t="str">
            <v>DRE-DES-020</v>
          </cell>
          <cell r="B473" t="str">
            <v>DESCIDA D´ÁGUA TIPO DEGRAU DN 800, EXCLUSIVE BOTA FORA</v>
          </cell>
          <cell r="C473" t="str">
            <v>M</v>
          </cell>
          <cell r="D473">
            <v>535.75</v>
          </cell>
          <cell r="E473">
            <v>493.72</v>
          </cell>
          <cell r="F473">
            <v>516.12</v>
          </cell>
          <cell r="G473">
            <v>516.21</v>
          </cell>
          <cell r="H473">
            <v>502.8</v>
          </cell>
          <cell r="I473">
            <v>516.57000000000005</v>
          </cell>
        </row>
        <row r="474">
          <cell r="A474" t="str">
            <v>DRE-DES-025</v>
          </cell>
          <cell r="B474" t="str">
            <v>DESCIDA D´ÁGUA TIPO DEGRAU DN 900, EXCLUSIVE BOTA FORA</v>
          </cell>
          <cell r="C474" t="str">
            <v>M</v>
          </cell>
          <cell r="D474">
            <v>587.30999999999995</v>
          </cell>
          <cell r="E474">
            <v>541.47</v>
          </cell>
          <cell r="F474">
            <v>565.9</v>
          </cell>
          <cell r="G474">
            <v>566.4</v>
          </cell>
          <cell r="H474">
            <v>551.21</v>
          </cell>
          <cell r="I474">
            <v>566.66</v>
          </cell>
        </row>
        <row r="475">
          <cell r="A475" t="str">
            <v>DRE-DES-030</v>
          </cell>
          <cell r="B475" t="str">
            <v>DESCIDA D´ÁGUA TIPO DEGRAU DN 1000, EXCLUSIVE BOTA FORA</v>
          </cell>
          <cell r="C475" t="str">
            <v>M</v>
          </cell>
          <cell r="D475">
            <v>642.77</v>
          </cell>
          <cell r="E475">
            <v>592.88</v>
          </cell>
          <cell r="F475">
            <v>619.48</v>
          </cell>
          <cell r="G475">
            <v>620.19000000000005</v>
          </cell>
          <cell r="H475">
            <v>603.42999999999995</v>
          </cell>
          <cell r="I475">
            <v>620.44000000000005</v>
          </cell>
        </row>
        <row r="476">
          <cell r="A476" t="str">
            <v>DRE-DES-035</v>
          </cell>
          <cell r="B476" t="str">
            <v>DESCIDA D´ÁGUA TIPO DEGRAU DN 1100, EXCLUSIVE BOTA FORA</v>
          </cell>
          <cell r="C476" t="str">
            <v>M</v>
          </cell>
          <cell r="D476">
            <v>790.99</v>
          </cell>
          <cell r="E476">
            <v>731.23</v>
          </cell>
          <cell r="F476">
            <v>763.01</v>
          </cell>
          <cell r="G476">
            <v>758.93</v>
          </cell>
          <cell r="H476">
            <v>745.85</v>
          </cell>
          <cell r="I476">
            <v>760.69</v>
          </cell>
        </row>
        <row r="477">
          <cell r="A477" t="str">
            <v>DRE-DES-040</v>
          </cell>
          <cell r="B477" t="str">
            <v>DESCIDA D´ÁGUA TIPO DEGRAU DN 1200, EXCLUSIVE BOTA FORA</v>
          </cell>
          <cell r="C477" t="str">
            <v>M</v>
          </cell>
          <cell r="D477">
            <v>851.45</v>
          </cell>
          <cell r="E477">
            <v>787.46</v>
          </cell>
          <cell r="F477">
            <v>821.5</v>
          </cell>
          <cell r="G477">
            <v>817.4</v>
          </cell>
          <cell r="H477">
            <v>803</v>
          </cell>
          <cell r="I477">
            <v>819.2</v>
          </cell>
        </row>
        <row r="478">
          <cell r="A478" t="str">
            <v>DRE-DES-045</v>
          </cell>
          <cell r="B478" t="str">
            <v>DESCIDA D´ÁGUA TIPO DEGRAU DN 1300, EXCLUSIVE BOTA FORA</v>
          </cell>
          <cell r="C478" t="str">
            <v>M</v>
          </cell>
          <cell r="D478">
            <v>913.36</v>
          </cell>
          <cell r="E478">
            <v>845.09</v>
          </cell>
          <cell r="F478">
            <v>881.41</v>
          </cell>
          <cell r="G478">
            <v>877.33</v>
          </cell>
          <cell r="H478">
            <v>861.56</v>
          </cell>
          <cell r="I478">
            <v>879.17</v>
          </cell>
        </row>
        <row r="479">
          <cell r="A479" t="str">
            <v>DRE-DES-050</v>
          </cell>
          <cell r="B479" t="str">
            <v>DESCIDA D´ÁGUA TIPO DEGRAU DN 1500, EXCLUSIVE BOTA FORA</v>
          </cell>
          <cell r="C479" t="str">
            <v>M</v>
          </cell>
          <cell r="D479">
            <v>1252.3</v>
          </cell>
          <cell r="E479">
            <v>1171.7</v>
          </cell>
          <cell r="F479">
            <v>1214.3800000000001</v>
          </cell>
          <cell r="G479">
            <v>1206.8800000000001</v>
          </cell>
          <cell r="H479">
            <v>1191.75</v>
          </cell>
          <cell r="I479">
            <v>1209.81</v>
          </cell>
        </row>
        <row r="480">
          <cell r="A480" t="str">
            <v>DRE-DES-055</v>
          </cell>
          <cell r="B480" t="str">
            <v>DESCIDA D´ÁGUA TIPO CALHA DN 500, EXCLUSIVE BOTA FORA</v>
          </cell>
          <cell r="C480" t="str">
            <v>M</v>
          </cell>
          <cell r="D480">
            <v>254.46</v>
          </cell>
          <cell r="E480">
            <v>233.73</v>
          </cell>
          <cell r="F480">
            <v>244.79</v>
          </cell>
          <cell r="G480">
            <v>245.49</v>
          </cell>
          <cell r="H480">
            <v>237.94</v>
          </cell>
          <cell r="I480">
            <v>245.47</v>
          </cell>
        </row>
        <row r="481">
          <cell r="A481" t="str">
            <v>DRE-DES-060</v>
          </cell>
          <cell r="B481" t="str">
            <v>DESCIDA D´ÁGUA TIPO CALHA DN 600, EXCLUSIVE BOTA FORA</v>
          </cell>
          <cell r="C481" t="str">
            <v>M</v>
          </cell>
          <cell r="D481">
            <v>303.16000000000003</v>
          </cell>
          <cell r="E481">
            <v>278.66000000000003</v>
          </cell>
          <cell r="F481">
            <v>291.73</v>
          </cell>
          <cell r="G481">
            <v>292.49</v>
          </cell>
          <cell r="H481">
            <v>283.66000000000003</v>
          </cell>
          <cell r="I481">
            <v>292.49</v>
          </cell>
        </row>
        <row r="482">
          <cell r="A482" t="str">
            <v>DRE-DES-065</v>
          </cell>
          <cell r="B482" t="str">
            <v>DESCIDA D´ÁGUA TIPO CALHA DN 700, EXCLUSIVE BOTA FORA</v>
          </cell>
          <cell r="C482" t="str">
            <v>M</v>
          </cell>
          <cell r="D482">
            <v>349.4</v>
          </cell>
          <cell r="E482">
            <v>321.35000000000002</v>
          </cell>
          <cell r="F482">
            <v>336.32</v>
          </cell>
          <cell r="G482">
            <v>337.36</v>
          </cell>
          <cell r="H482">
            <v>327.01</v>
          </cell>
          <cell r="I482">
            <v>337.3</v>
          </cell>
        </row>
        <row r="483">
          <cell r="A483" t="str">
            <v>DRE-DES-070</v>
          </cell>
          <cell r="B483" t="str">
            <v>DESCIDA D´ÁGUA TIPO CALHA DN 800, EXCLUSIVE BOTA FORA</v>
          </cell>
          <cell r="C483" t="str">
            <v>M</v>
          </cell>
          <cell r="D483">
            <v>400.08</v>
          </cell>
          <cell r="E483">
            <v>368.27</v>
          </cell>
          <cell r="F483">
            <v>385.24</v>
          </cell>
          <cell r="G483">
            <v>386.34</v>
          </cell>
          <cell r="H483">
            <v>374.72</v>
          </cell>
          <cell r="I483">
            <v>386.31</v>
          </cell>
        </row>
        <row r="484">
          <cell r="A484" t="str">
            <v>DRE-DES-075</v>
          </cell>
          <cell r="B484" t="str">
            <v>DESCIDA D´ÁGUA TIPO CALHA DN 900, EXCLUSIVE BOTA FORA</v>
          </cell>
          <cell r="C484" t="str">
            <v>M</v>
          </cell>
          <cell r="D484">
            <v>447.98</v>
          </cell>
          <cell r="E484">
            <v>412.61</v>
          </cell>
          <cell r="F484">
            <v>431.49</v>
          </cell>
          <cell r="G484">
            <v>432.87</v>
          </cell>
          <cell r="H484">
            <v>419.73</v>
          </cell>
          <cell r="I484">
            <v>432.78</v>
          </cell>
        </row>
        <row r="485">
          <cell r="A485" t="str">
            <v>DRE-DES-080</v>
          </cell>
          <cell r="B485" t="str">
            <v>DESCIDA D´ÁGUA TIPO CALHA DN 1000, EXCLUSIVE BOTA FORA</v>
          </cell>
          <cell r="C485" t="str">
            <v>M</v>
          </cell>
          <cell r="D485">
            <v>497.19</v>
          </cell>
          <cell r="E485">
            <v>458.28</v>
          </cell>
          <cell r="F485">
            <v>479.05</v>
          </cell>
          <cell r="G485">
            <v>480.7</v>
          </cell>
          <cell r="H485">
            <v>466.05</v>
          </cell>
          <cell r="I485">
            <v>480.57</v>
          </cell>
        </row>
        <row r="486">
          <cell r="A486" t="str">
            <v>DRE-DES-085</v>
          </cell>
          <cell r="B486" t="str">
            <v>DESCIDA D´ÁGUA TIPO CALHA DN 1100, EXCLUSIVE BOTA FORA</v>
          </cell>
          <cell r="C486" t="str">
            <v>M</v>
          </cell>
          <cell r="D486">
            <v>634.37</v>
          </cell>
          <cell r="E486">
            <v>586.30999999999995</v>
          </cell>
          <cell r="F486">
            <v>611.88</v>
          </cell>
          <cell r="G486">
            <v>609.01</v>
          </cell>
          <cell r="H486">
            <v>597.9</v>
          </cell>
          <cell r="I486">
            <v>610.29999999999995</v>
          </cell>
        </row>
        <row r="487">
          <cell r="A487" t="str">
            <v>DRE-DES-090</v>
          </cell>
          <cell r="B487" t="str">
            <v>DESCIDA D´ÁGUA TIPO CALHA DN 1200, EXCLUSIVE BOTA FORA</v>
          </cell>
          <cell r="C487" t="str">
            <v>M</v>
          </cell>
          <cell r="D487">
            <v>691.83</v>
          </cell>
          <cell r="E487">
            <v>639.79</v>
          </cell>
          <cell r="F487">
            <v>667.48</v>
          </cell>
          <cell r="G487">
            <v>664.46</v>
          </cell>
          <cell r="H487">
            <v>652.30999999999995</v>
          </cell>
          <cell r="I487">
            <v>665.83</v>
          </cell>
        </row>
        <row r="488">
          <cell r="A488" t="str">
            <v>DRE-DES-095</v>
          </cell>
          <cell r="B488" t="str">
            <v>DESCIDA D´ÁGUA TIPO CALHA DN 1300, EXCLUSIVE BOTA FORA</v>
          </cell>
          <cell r="C488" t="str">
            <v>M</v>
          </cell>
          <cell r="D488">
            <v>750.28</v>
          </cell>
          <cell r="E488">
            <v>694.27</v>
          </cell>
          <cell r="F488">
            <v>724.07</v>
          </cell>
          <cell r="G488">
            <v>720.91</v>
          </cell>
          <cell r="H488">
            <v>707.7</v>
          </cell>
          <cell r="I488">
            <v>722.36</v>
          </cell>
        </row>
        <row r="489">
          <cell r="A489" t="str">
            <v>DRE-DES-100</v>
          </cell>
          <cell r="B489" t="str">
            <v>DESCIDA D´ÁGUA TIPO CALHA DN 1500, EXCLUSIVE BOTA FORA</v>
          </cell>
          <cell r="C489" t="str">
            <v>M</v>
          </cell>
          <cell r="D489">
            <v>1084.01</v>
          </cell>
          <cell r="E489">
            <v>1016.21</v>
          </cell>
          <cell r="F489">
            <v>1052.08</v>
          </cell>
          <cell r="G489">
            <v>1045.2</v>
          </cell>
          <cell r="H489">
            <v>1033.23</v>
          </cell>
          <cell r="I489">
            <v>1047.82</v>
          </cell>
        </row>
        <row r="490">
          <cell r="A490" t="str">
            <v>DRE-DRE-005</v>
          </cell>
          <cell r="B490" t="str">
            <v>DRENO TIPO A, AREIA GROSSA, BRITA 2, TUBO CONCRETO POROSO D = 15 CM, L = 50 CM, INCLUSIVE ESCAVAÇÃO</v>
          </cell>
          <cell r="C490" t="str">
            <v>M</v>
          </cell>
          <cell r="D490">
            <v>45.76</v>
          </cell>
          <cell r="E490">
            <v>45.05</v>
          </cell>
          <cell r="F490">
            <v>46.29</v>
          </cell>
          <cell r="G490">
            <v>43.14</v>
          </cell>
          <cell r="H490">
            <v>49.38</v>
          </cell>
          <cell r="I490">
            <v>44.31</v>
          </cell>
        </row>
        <row r="491">
          <cell r="A491" t="str">
            <v>DRE-DRE-010</v>
          </cell>
          <cell r="B491" t="str">
            <v>DRENO TIPO B, MANTA DRENANTE, BRITA 3, TUBO CONCRETO POROSO D = 15 CM, L = 50 CM, INCLUSIVE ESCAVAÇÃO</v>
          </cell>
          <cell r="C491" t="str">
            <v>M</v>
          </cell>
          <cell r="D491">
            <v>65.02</v>
          </cell>
          <cell r="E491">
            <v>58.85</v>
          </cell>
          <cell r="F491">
            <v>62.15</v>
          </cell>
          <cell r="G491">
            <v>55.7</v>
          </cell>
          <cell r="H491">
            <v>63.18</v>
          </cell>
          <cell r="I491">
            <v>57.7</v>
          </cell>
        </row>
        <row r="492">
          <cell r="A492" t="str">
            <v>DRE-FOR-005</v>
          </cell>
          <cell r="B492" t="str">
            <v>FORMA PARA BERÇO EM TABUA, INCLUSIVE DESFORMA</v>
          </cell>
          <cell r="C492" t="str">
            <v>M2</v>
          </cell>
          <cell r="D492">
            <v>49.4</v>
          </cell>
          <cell r="E492">
            <v>39.75</v>
          </cell>
          <cell r="F492">
            <v>42.68</v>
          </cell>
          <cell r="G492">
            <v>49.4</v>
          </cell>
          <cell r="H492">
            <v>39.75</v>
          </cell>
          <cell r="I492">
            <v>47.64</v>
          </cell>
        </row>
        <row r="493">
          <cell r="A493" t="str">
            <v>DRE-GAL-005</v>
          </cell>
          <cell r="B493" t="str">
            <v>ALA DE GALERIA CELULAR B = 1,20 M, EXCLUSIVE BOTA FORA</v>
          </cell>
          <cell r="C493" t="str">
            <v>M</v>
          </cell>
          <cell r="D493">
            <v>3860.77</v>
          </cell>
          <cell r="E493">
            <v>3563.54</v>
          </cell>
          <cell r="F493">
            <v>3719.83</v>
          </cell>
          <cell r="G493">
            <v>3595.57</v>
          </cell>
          <cell r="H493">
            <v>3678.41</v>
          </cell>
          <cell r="I493">
            <v>3635.13</v>
          </cell>
        </row>
        <row r="494">
          <cell r="A494" t="str">
            <v>DRE-GAL-010</v>
          </cell>
          <cell r="B494" t="str">
            <v>ALA DE GALERIA CELULAR B = 1,30 M, EXCLUSIVE BOTA FORA</v>
          </cell>
          <cell r="C494" t="str">
            <v>M</v>
          </cell>
          <cell r="D494">
            <v>4018.02</v>
          </cell>
          <cell r="E494">
            <v>3707.75</v>
          </cell>
          <cell r="F494">
            <v>3870.95</v>
          </cell>
          <cell r="G494">
            <v>3743.91</v>
          </cell>
          <cell r="H494">
            <v>3826.56</v>
          </cell>
          <cell r="I494">
            <v>3784.42</v>
          </cell>
        </row>
        <row r="495">
          <cell r="A495" t="str">
            <v>DRE-GAL-015</v>
          </cell>
          <cell r="B495" t="str">
            <v>ALA DE GALERIA CELULAR B = 1,40 M, EXCLUSIVE BOTA FORA</v>
          </cell>
          <cell r="C495" t="str">
            <v>M</v>
          </cell>
          <cell r="D495">
            <v>4174.8100000000004</v>
          </cell>
          <cell r="E495">
            <v>3851.54</v>
          </cell>
          <cell r="F495">
            <v>4021.61</v>
          </cell>
          <cell r="G495">
            <v>3891.78</v>
          </cell>
          <cell r="H495">
            <v>3974.31</v>
          </cell>
          <cell r="I495">
            <v>3933.24</v>
          </cell>
        </row>
        <row r="496">
          <cell r="A496" t="str">
            <v>DRE-GAL-020</v>
          </cell>
          <cell r="B496" t="str">
            <v>ALA DE GALERIA CELULAR B = 1,50 M, EXCLUSIVE BOTA FORA</v>
          </cell>
          <cell r="C496" t="str">
            <v>M</v>
          </cell>
          <cell r="D496">
            <v>4334.71</v>
          </cell>
          <cell r="E496">
            <v>3998.24</v>
          </cell>
          <cell r="F496">
            <v>4175.3100000000004</v>
          </cell>
          <cell r="G496">
            <v>4042.47</v>
          </cell>
          <cell r="H496">
            <v>4125.1000000000004</v>
          </cell>
          <cell r="I496">
            <v>4084.94</v>
          </cell>
        </row>
        <row r="497">
          <cell r="A497" t="str">
            <v>DRE-GAL-025</v>
          </cell>
          <cell r="B497" t="str">
            <v>ALA DE GALERIA CELULAR B = 1,60 M, EXCLUSIVE BOTA FORA</v>
          </cell>
          <cell r="C497" t="str">
            <v>M</v>
          </cell>
          <cell r="D497">
            <v>6105.41</v>
          </cell>
          <cell r="E497">
            <v>5702.45</v>
          </cell>
          <cell r="F497">
            <v>5911.9</v>
          </cell>
          <cell r="G497">
            <v>5729.01</v>
          </cell>
          <cell r="H497">
            <v>5857.02</v>
          </cell>
          <cell r="I497">
            <v>5786.36</v>
          </cell>
        </row>
        <row r="498">
          <cell r="A498" t="str">
            <v>DRE-GAL-030</v>
          </cell>
          <cell r="B498" t="str">
            <v>ALA DE GALERIA CELULAR B = 1,70 M, EXCLUSIVE BOTA FORA</v>
          </cell>
          <cell r="C498" t="str">
            <v>M</v>
          </cell>
          <cell r="D498">
            <v>6301.65</v>
          </cell>
          <cell r="E498">
            <v>5884.27</v>
          </cell>
          <cell r="F498">
            <v>6101.3</v>
          </cell>
          <cell r="G498">
            <v>5914.3</v>
          </cell>
          <cell r="H498">
            <v>6043.5</v>
          </cell>
          <cell r="I498">
            <v>5972.99</v>
          </cell>
        </row>
        <row r="499">
          <cell r="A499" t="str">
            <v>DRE-GAL-035</v>
          </cell>
          <cell r="B499" t="str">
            <v>ALA DE GALERIA CELULAR B = 1,80 M, EXCLUSIVE BOTA FORA</v>
          </cell>
          <cell r="C499" t="str">
            <v>M</v>
          </cell>
          <cell r="D499">
            <v>6492.07</v>
          </cell>
          <cell r="E499">
            <v>6060.42</v>
          </cell>
          <cell r="F499">
            <v>6284.95</v>
          </cell>
          <cell r="G499">
            <v>6094.08</v>
          </cell>
          <cell r="H499">
            <v>6224.19</v>
          </cell>
          <cell r="I499">
            <v>6154.03</v>
          </cell>
        </row>
        <row r="500">
          <cell r="A500" t="str">
            <v>DRE-GAL-040</v>
          </cell>
          <cell r="B500" t="str">
            <v>ALA DE GALERIA CELULAR B = 1,90 M, EXCLUSIVE BOTA FORA</v>
          </cell>
          <cell r="C500" t="str">
            <v>M</v>
          </cell>
          <cell r="D500">
            <v>6699.15</v>
          </cell>
          <cell r="E500">
            <v>6253.28</v>
          </cell>
          <cell r="F500">
            <v>6485.28</v>
          </cell>
          <cell r="G500">
            <v>6290.52</v>
          </cell>
          <cell r="H500">
            <v>6421.59</v>
          </cell>
          <cell r="I500">
            <v>6351.74</v>
          </cell>
        </row>
        <row r="501">
          <cell r="A501" t="str">
            <v>DRE-GAL-045</v>
          </cell>
          <cell r="B501" t="str">
            <v>ALA DE GALERIA CELULAR B = 2,00 M, EXCLUSIVE BOTA FORA</v>
          </cell>
          <cell r="C501" t="str">
            <v>M</v>
          </cell>
          <cell r="D501">
            <v>6931.58</v>
          </cell>
          <cell r="E501">
            <v>6471.28</v>
          </cell>
          <cell r="F501">
            <v>6710.85</v>
          </cell>
          <cell r="G501">
            <v>6511.98</v>
          </cell>
          <cell r="H501">
            <v>6644.24</v>
          </cell>
          <cell r="I501">
            <v>6574.55</v>
          </cell>
        </row>
        <row r="502">
          <cell r="A502" t="str">
            <v>DRE-GAL-050</v>
          </cell>
          <cell r="B502" t="str">
            <v>ALA DE GALERIA CELULAR B = 2,10 M, EXCLUSIVE BOTA FORA</v>
          </cell>
          <cell r="C502" t="str">
            <v>M</v>
          </cell>
          <cell r="D502">
            <v>7173.85</v>
          </cell>
          <cell r="E502">
            <v>6699.13</v>
          </cell>
          <cell r="F502">
            <v>6946.28</v>
          </cell>
          <cell r="G502">
            <v>6743.3</v>
          </cell>
          <cell r="H502">
            <v>6876.75</v>
          </cell>
          <cell r="I502">
            <v>6807.21</v>
          </cell>
        </row>
        <row r="503">
          <cell r="A503" t="str">
            <v>DRE-GAL-055</v>
          </cell>
          <cell r="B503" t="str">
            <v>ALA DE GALERIA CELULAR B = 2,20 M, EXCLUSIVE BOTA FORA</v>
          </cell>
          <cell r="C503" t="str">
            <v>M</v>
          </cell>
          <cell r="D503">
            <v>7399.08</v>
          </cell>
          <cell r="E503">
            <v>6909.66</v>
          </cell>
          <cell r="F503">
            <v>7164.53</v>
          </cell>
          <cell r="G503">
            <v>6957.25</v>
          </cell>
          <cell r="H503">
            <v>7092.09</v>
          </cell>
          <cell r="I503">
            <v>7022.56</v>
          </cell>
        </row>
        <row r="504">
          <cell r="A504" t="str">
            <v>DRE-GAL-060</v>
          </cell>
          <cell r="B504" t="str">
            <v>ALA DE GALERIA CELULAR B = 2,30 M, EXCLUSIVE BOTA FORA</v>
          </cell>
          <cell r="C504" t="str">
            <v>M</v>
          </cell>
          <cell r="D504">
            <v>7684.33</v>
          </cell>
          <cell r="E504">
            <v>7178.36</v>
          </cell>
          <cell r="F504">
            <v>7441.9</v>
          </cell>
          <cell r="G504">
            <v>7228.41</v>
          </cell>
          <cell r="H504">
            <v>7366.77</v>
          </cell>
          <cell r="I504">
            <v>7295.71</v>
          </cell>
        </row>
        <row r="505">
          <cell r="A505" t="str">
            <v>DRE-GAL-065</v>
          </cell>
          <cell r="B505" t="str">
            <v>ALA DE GALERIA CELULAR B = 2,40 M, EXCLUSIVE BOTA FORA</v>
          </cell>
          <cell r="C505" t="str">
            <v>M</v>
          </cell>
          <cell r="D505">
            <v>7910.83</v>
          </cell>
          <cell r="E505">
            <v>7392.35</v>
          </cell>
          <cell r="F505">
            <v>7662.48</v>
          </cell>
          <cell r="G505">
            <v>7446.79</v>
          </cell>
          <cell r="H505">
            <v>7584.24</v>
          </cell>
          <cell r="I505">
            <v>7514.84</v>
          </cell>
        </row>
        <row r="506">
          <cell r="A506" t="str">
            <v>DRE-GAL-070</v>
          </cell>
          <cell r="B506" t="str">
            <v>ALA DE GALERIA CELULAR B = 2,50 M, EXCLUSIVE BOTA FORA</v>
          </cell>
          <cell r="C506" t="str">
            <v>M</v>
          </cell>
          <cell r="D506">
            <v>8152.73</v>
          </cell>
          <cell r="E506">
            <v>7619.61</v>
          </cell>
          <cell r="F506">
            <v>7897.42</v>
          </cell>
          <cell r="G506">
            <v>7677.4</v>
          </cell>
          <cell r="H506">
            <v>7816.29</v>
          </cell>
          <cell r="I506">
            <v>7746.87</v>
          </cell>
        </row>
        <row r="507">
          <cell r="A507" t="str">
            <v>DRE-GAL-075</v>
          </cell>
          <cell r="B507" t="str">
            <v>ALA DE GALERIA CELULAR B = 2,60 M, EXCLUSIVE BOTA FORA</v>
          </cell>
          <cell r="C507" t="str">
            <v>M</v>
          </cell>
          <cell r="D507">
            <v>8396.81</v>
          </cell>
          <cell r="E507">
            <v>7848.84</v>
          </cell>
          <cell r="F507">
            <v>8134.46</v>
          </cell>
          <cell r="G507">
            <v>7909.91</v>
          </cell>
          <cell r="H507">
            <v>8050.44</v>
          </cell>
          <cell r="I507">
            <v>7980.83</v>
          </cell>
        </row>
        <row r="508">
          <cell r="A508" t="str">
            <v>DRE-GAL-080</v>
          </cell>
          <cell r="B508" t="str">
            <v>ALA DE GALERIA CELULAR B = 2,70 M, EXCLUSIVE BOTA FORA</v>
          </cell>
          <cell r="C508" t="str">
            <v>M</v>
          </cell>
          <cell r="D508">
            <v>8602.36</v>
          </cell>
          <cell r="E508">
            <v>8039.7</v>
          </cell>
          <cell r="F508">
            <v>8333.0300000000007</v>
          </cell>
          <cell r="G508">
            <v>8104.18</v>
          </cell>
          <cell r="H508">
            <v>8246.1</v>
          </cell>
          <cell r="I508">
            <v>8176.51</v>
          </cell>
        </row>
        <row r="509">
          <cell r="A509" t="str">
            <v>DRE-GAL-085</v>
          </cell>
          <cell r="B509" t="str">
            <v>ALA DE GALERIA CELULAR B = 2,80 M, EXCLUSIVE BOTA FORA</v>
          </cell>
          <cell r="C509" t="str">
            <v>M</v>
          </cell>
          <cell r="D509">
            <v>8820.7199999999993</v>
          </cell>
          <cell r="E509">
            <v>8243.2000000000007</v>
          </cell>
          <cell r="F509">
            <v>8544.33</v>
          </cell>
          <cell r="G509">
            <v>8310.9699999999993</v>
          </cell>
          <cell r="H509">
            <v>8454.5400000000009</v>
          </cell>
          <cell r="I509">
            <v>8384.76</v>
          </cell>
        </row>
        <row r="510">
          <cell r="A510" t="str">
            <v>DRE-GAL-090</v>
          </cell>
          <cell r="B510" t="str">
            <v>ALA DE GALERIA CELULAR B = 2,90 M, EXCLUSIVE BOTA FORA</v>
          </cell>
          <cell r="C510" t="str">
            <v>M</v>
          </cell>
          <cell r="D510">
            <v>9025.1299999999992</v>
          </cell>
          <cell r="E510">
            <v>8432.75</v>
          </cell>
          <cell r="F510">
            <v>8741.68</v>
          </cell>
          <cell r="G510">
            <v>8503.7800000000007</v>
          </cell>
          <cell r="H510">
            <v>8649.01</v>
          </cell>
          <cell r="I510">
            <v>8579.0300000000007</v>
          </cell>
        </row>
        <row r="511">
          <cell r="A511" t="str">
            <v>DRE-GAL-095</v>
          </cell>
          <cell r="B511" t="str">
            <v>ALA DE GALERIA CELULAR B = 3,00 M, EXCLUSIVE BOTA FORA</v>
          </cell>
          <cell r="C511" t="str">
            <v>M</v>
          </cell>
          <cell r="D511">
            <v>9230.7999999999993</v>
          </cell>
          <cell r="E511">
            <v>8623.57</v>
          </cell>
          <cell r="F511">
            <v>8940.2999999999993</v>
          </cell>
          <cell r="G511">
            <v>8697.8700000000008</v>
          </cell>
          <cell r="H511">
            <v>8844.75</v>
          </cell>
          <cell r="I511">
            <v>8774.59</v>
          </cell>
        </row>
        <row r="512">
          <cell r="A512" t="str">
            <v>DRE-POÇ-005</v>
          </cell>
          <cell r="B512" t="str">
            <v>POÇO DE VISITA PARA REDE TUBULAR TIPO A DN 500, EXCLUSIVE ESCAVAÇÃO, REATERRO E BOTA FORA</v>
          </cell>
          <cell r="C512" t="str">
            <v>UN</v>
          </cell>
          <cell r="D512">
            <v>1081.3599999999999</v>
          </cell>
          <cell r="E512">
            <v>1001.37</v>
          </cell>
          <cell r="F512">
            <v>1037.25</v>
          </cell>
          <cell r="G512">
            <v>1031.98</v>
          </cell>
          <cell r="H512">
            <v>1022.52</v>
          </cell>
          <cell r="I512">
            <v>1029.24</v>
          </cell>
        </row>
        <row r="513">
          <cell r="A513" t="str">
            <v>DRE-POÇ-010</v>
          </cell>
          <cell r="B513" t="str">
            <v>POÇO DE VISITA PARA REDE TUBULAR TIPO A DN 600, EXCLUSIVE ESCAVAÇÃO, REATERRO E BOTA FORA</v>
          </cell>
          <cell r="C513" t="str">
            <v>UN</v>
          </cell>
          <cell r="D513">
            <v>1147.44</v>
          </cell>
          <cell r="E513">
            <v>1061.58</v>
          </cell>
          <cell r="F513">
            <v>1099.9100000000001</v>
          </cell>
          <cell r="G513">
            <v>1096.81</v>
          </cell>
          <cell r="H513">
            <v>1083.27</v>
          </cell>
          <cell r="I513">
            <v>1092.93</v>
          </cell>
        </row>
        <row r="514">
          <cell r="A514" t="str">
            <v>DRE-POÇ-015</v>
          </cell>
          <cell r="B514" t="str">
            <v>POÇO DE VISITA PARA REDE TUBULAR TIPO A DN 700, EXCLUSIVE ESCAVAÇÃO, REATERRO E BOTA FORA</v>
          </cell>
          <cell r="C514" t="str">
            <v>UN</v>
          </cell>
          <cell r="D514">
            <v>1205.77</v>
          </cell>
          <cell r="E514">
            <v>1114.56</v>
          </cell>
          <cell r="F514">
            <v>1155.04</v>
          </cell>
          <cell r="G514">
            <v>1154.82</v>
          </cell>
          <cell r="H514">
            <v>1136.3900000000001</v>
          </cell>
          <cell r="I514">
            <v>1149.5899999999999</v>
          </cell>
        </row>
        <row r="515">
          <cell r="A515" t="str">
            <v>DRE-POÇ-020</v>
          </cell>
          <cell r="B515" t="str">
            <v>POÇO DE VISITA PARA REDE TUBULAR TIPO A DN 800, EXCLUSIVE ESCAVAÇÃO, REATERRO E BOTA FORA</v>
          </cell>
          <cell r="C515" t="str">
            <v>UN</v>
          </cell>
          <cell r="D515">
            <v>1355.35</v>
          </cell>
          <cell r="E515">
            <v>1252.3900000000001</v>
          </cell>
          <cell r="F515">
            <v>1298.21</v>
          </cell>
          <cell r="G515">
            <v>1296.21</v>
          </cell>
          <cell r="H515">
            <v>1277.72</v>
          </cell>
          <cell r="I515">
            <v>1290.95</v>
          </cell>
        </row>
        <row r="516">
          <cell r="A516" t="str">
            <v>DRE-POÇ-025</v>
          </cell>
          <cell r="B516" t="str">
            <v>POÇO DE VISITA PARA REDE TUBULAR TIPO A DN 800, EXCLUSIVE ESCAVAÇÃO, REATERRO E BOTA FORA</v>
          </cell>
          <cell r="C516" t="str">
            <v>UN</v>
          </cell>
          <cell r="D516">
            <v>1496.54</v>
          </cell>
          <cell r="E516">
            <v>1381.28</v>
          </cell>
          <cell r="F516">
            <v>1432.31</v>
          </cell>
          <cell r="G516">
            <v>1433.64</v>
          </cell>
          <cell r="H516">
            <v>1408.23</v>
          </cell>
          <cell r="I516">
            <v>1426.45</v>
          </cell>
        </row>
        <row r="517">
          <cell r="A517" t="str">
            <v>DRE-POÇ-030</v>
          </cell>
          <cell r="B517" t="str">
            <v>POÇO DE VISITA PARA REDE TUBULAR TIPO A DN 900, EXCLUSIVE ESCAVAÇÃO, REATERRO E BOTA FORA</v>
          </cell>
          <cell r="C517" t="str">
            <v>UN</v>
          </cell>
          <cell r="D517">
            <v>1496.54</v>
          </cell>
          <cell r="E517">
            <v>1381.28</v>
          </cell>
          <cell r="F517">
            <v>1432.31</v>
          </cell>
          <cell r="G517">
            <v>1433.64</v>
          </cell>
          <cell r="H517">
            <v>1408.23</v>
          </cell>
          <cell r="I517">
            <v>1426.45</v>
          </cell>
        </row>
        <row r="518">
          <cell r="A518" t="str">
            <v>DRE-POÇ-035</v>
          </cell>
          <cell r="B518" t="str">
            <v>POÇO DE VISITA PARA REDE TUBULAR TIPO A DN 1000, EXCLUSIVE ESCAVAÇÃO, REATERRO E BOTA FORA</v>
          </cell>
          <cell r="C518" t="str">
            <v>UN</v>
          </cell>
          <cell r="D518">
            <v>1636.22</v>
          </cell>
          <cell r="E518">
            <v>1509.52</v>
          </cell>
          <cell r="F518">
            <v>1565.56</v>
          </cell>
          <cell r="G518">
            <v>1567.65</v>
          </cell>
          <cell r="H518">
            <v>1538.89</v>
          </cell>
          <cell r="I518">
            <v>1559.51</v>
          </cell>
        </row>
        <row r="519">
          <cell r="A519" t="str">
            <v>DRE-POÇ-040</v>
          </cell>
          <cell r="B519" t="str">
            <v>POÇO DE VISITA PARA REDE TUBULAR TIPO A DN 1100, EXCLUSIVE ESCAVAÇÃO, REATERRO E BOTA FORA</v>
          </cell>
          <cell r="C519" t="str">
            <v>UN</v>
          </cell>
          <cell r="D519">
            <v>1944.18</v>
          </cell>
          <cell r="E519">
            <v>1796.82</v>
          </cell>
          <cell r="F519">
            <v>1862.46</v>
          </cell>
          <cell r="G519">
            <v>1858.94</v>
          </cell>
          <cell r="H519">
            <v>1833.34</v>
          </cell>
          <cell r="I519">
            <v>1851.65</v>
          </cell>
        </row>
        <row r="520">
          <cell r="A520" t="str">
            <v>DRE-POÇ-045</v>
          </cell>
          <cell r="B520" t="str">
            <v>POÇO DE VISITA PARA REDE TUBULAR TIPO A DN 1200, EXCLUSIVE ESCAVAÇÃO, REATERRO E BOTA FORA</v>
          </cell>
          <cell r="C520" t="str">
            <v>UN</v>
          </cell>
          <cell r="D520">
            <v>2092.7800000000002</v>
          </cell>
          <cell r="E520">
            <v>1933.66</v>
          </cell>
          <cell r="F520">
            <v>2004.54</v>
          </cell>
          <cell r="G520">
            <v>2000.63</v>
          </cell>
          <cell r="H520">
            <v>1973.15</v>
          </cell>
          <cell r="I520">
            <v>1992.8</v>
          </cell>
        </row>
        <row r="521">
          <cell r="A521" t="str">
            <v>DRE-POÇ-050</v>
          </cell>
          <cell r="B521" t="str">
            <v>POÇO DE VISITA PARA REDE TUBULAR TIPO A DN 1300, EXCLUSIVE ESCAVAÇÃO, REATERRO E BOTA FORA</v>
          </cell>
          <cell r="C521" t="str">
            <v>UN</v>
          </cell>
          <cell r="D521">
            <v>2275.83</v>
          </cell>
          <cell r="E521">
            <v>2102.38</v>
          </cell>
          <cell r="F521">
            <v>2179.5100000000002</v>
          </cell>
          <cell r="G521">
            <v>2177.0700000000002</v>
          </cell>
          <cell r="H521">
            <v>2144.6999999999998</v>
          </cell>
          <cell r="I521">
            <v>2167.87</v>
          </cell>
        </row>
        <row r="522">
          <cell r="A522" t="str">
            <v>DRE-POÇ-055</v>
          </cell>
          <cell r="B522" t="str">
            <v>POÇO DE VISITA PARA REDE TUBULAR TIPO A DN 1500, EXCLUSIVE ESCAVAÇÃO, REATERRO E BOTA FORA</v>
          </cell>
          <cell r="C522" t="str">
            <v>UN</v>
          </cell>
          <cell r="D522">
            <v>2640.41</v>
          </cell>
          <cell r="E522">
            <v>2438.63</v>
          </cell>
          <cell r="F522">
            <v>2528.27</v>
          </cell>
          <cell r="G522">
            <v>2526.5500000000002</v>
          </cell>
          <cell r="H522">
            <v>2487.41</v>
          </cell>
          <cell r="I522">
            <v>2515.44</v>
          </cell>
        </row>
        <row r="523">
          <cell r="A523" t="str">
            <v>DRE-POÇ-060</v>
          </cell>
          <cell r="B523" t="str">
            <v>POÇO DE VISITA PARA REDE TUBULAR TIPO B DN 500, EXCLUSIVE ESCAVAÇÃO, REATERRO E BOTA FORA</v>
          </cell>
          <cell r="C523" t="str">
            <v>UN</v>
          </cell>
          <cell r="D523">
            <v>1332.07</v>
          </cell>
          <cell r="E523">
            <v>1231.75</v>
          </cell>
          <cell r="F523">
            <v>1276.83</v>
          </cell>
          <cell r="G523">
            <v>1269.17</v>
          </cell>
          <cell r="H523">
            <v>1258.7</v>
          </cell>
          <cell r="I523">
            <v>1266.1199999999999</v>
          </cell>
        </row>
        <row r="524">
          <cell r="A524" t="str">
            <v>DRE-POÇ-065</v>
          </cell>
          <cell r="B524" t="str">
            <v>POÇO DE VISITA PARA REDE TUBULAR TIPO B DN 600, EXCLUSIVE ESCAVAÇÃO, REATERRO E BOTA FORA</v>
          </cell>
          <cell r="C524" t="str">
            <v>UN</v>
          </cell>
          <cell r="D524">
            <v>1454.43</v>
          </cell>
          <cell r="E524">
            <v>1344.26</v>
          </cell>
          <cell r="F524">
            <v>1393.7</v>
          </cell>
          <cell r="G524">
            <v>1386.18</v>
          </cell>
          <cell r="H524">
            <v>1373.51</v>
          </cell>
          <cell r="I524">
            <v>1382.52</v>
          </cell>
        </row>
        <row r="525">
          <cell r="A525" t="str">
            <v>DRE-POÇ-070</v>
          </cell>
          <cell r="B525" t="str">
            <v>POÇO DE VISITA PARA REDE TUBULAR TIPO B DN 700, EXCLUSIVE ESCAVAÇÃO, REATERRO E BOTA FORA</v>
          </cell>
          <cell r="C525" t="str">
            <v>UN</v>
          </cell>
          <cell r="D525">
            <v>1525.3</v>
          </cell>
          <cell r="E525">
            <v>1408.89</v>
          </cell>
          <cell r="F525">
            <v>1460.94</v>
          </cell>
          <cell r="G525">
            <v>1455.48</v>
          </cell>
          <cell r="H525">
            <v>1438.81</v>
          </cell>
          <cell r="I525">
            <v>1450.69</v>
          </cell>
        </row>
        <row r="526">
          <cell r="A526" t="str">
            <v>DRE-POÇ-075</v>
          </cell>
          <cell r="B526" t="str">
            <v>POÇO DE VISITA PARA REDE TUBULAR TIPO B DN 800, EXCLUSIVE ESCAVAÇÃO, REATERRO E BOTA FORA</v>
          </cell>
          <cell r="C526" t="str">
            <v>UN</v>
          </cell>
          <cell r="D526">
            <v>1590.11</v>
          </cell>
          <cell r="E526">
            <v>1467.88</v>
          </cell>
          <cell r="F526">
            <v>1522.34</v>
          </cell>
          <cell r="G526">
            <v>1519.35</v>
          </cell>
          <cell r="H526">
            <v>1498.21</v>
          </cell>
          <cell r="I526">
            <v>1513.33</v>
          </cell>
        </row>
        <row r="527">
          <cell r="A527" t="str">
            <v>DRE-POÇ-080</v>
          </cell>
          <cell r="B527" t="str">
            <v>POÇO DE VISITA PARA REDE TUBULAR TIPO B DN 900, EXCLUSIVE ESCAVAÇÃO, REATERRO E BOTA FORA</v>
          </cell>
          <cell r="C527" t="str">
            <v>UN</v>
          </cell>
          <cell r="D527">
            <v>1814.21</v>
          </cell>
          <cell r="E527">
            <v>1673.73</v>
          </cell>
          <cell r="F527">
            <v>1736.29</v>
          </cell>
          <cell r="G527">
            <v>1733.07</v>
          </cell>
          <cell r="H527">
            <v>1708.49</v>
          </cell>
          <cell r="I527">
            <v>1726.06</v>
          </cell>
        </row>
        <row r="528">
          <cell r="A528" t="str">
            <v>DRE-POÇ-085</v>
          </cell>
          <cell r="B528" t="str">
            <v>POÇO DE VISITA PARA REDE TUBULAR TIPO B DN 1000, EXCLUSIVE ESCAVAÇÃO, REATERRO E BOTA FORA</v>
          </cell>
          <cell r="C528" t="str">
            <v>UN</v>
          </cell>
          <cell r="D528">
            <v>2008.4</v>
          </cell>
          <cell r="E528">
            <v>1854.71</v>
          </cell>
          <cell r="F528">
            <v>1923.14</v>
          </cell>
          <cell r="G528">
            <v>1919.7</v>
          </cell>
          <cell r="H528">
            <v>1892.71</v>
          </cell>
          <cell r="I528">
            <v>1912.01</v>
          </cell>
        </row>
        <row r="529">
          <cell r="A529" t="str">
            <v>DRE-POÇ-090</v>
          </cell>
          <cell r="B529" t="str">
            <v>POÇO DE VISITA PARA REDE TUBULAR TIPO B DN 1100, EXCLUSIVE ESCAVAÇÃO, REATERRO E BOTA FORA</v>
          </cell>
          <cell r="C529" t="str">
            <v>UN</v>
          </cell>
          <cell r="D529">
            <v>2187.34</v>
          </cell>
          <cell r="E529">
            <v>2019.87</v>
          </cell>
          <cell r="F529">
            <v>2094.4299999999998</v>
          </cell>
          <cell r="G529">
            <v>2090.79</v>
          </cell>
          <cell r="H529">
            <v>2061.2399999999998</v>
          </cell>
          <cell r="I529">
            <v>2082.37</v>
          </cell>
        </row>
        <row r="530">
          <cell r="A530" t="str">
            <v>DRE-POÇ-095</v>
          </cell>
          <cell r="B530" t="str">
            <v>POÇO DE VISITA PARA REDE TUBULAR TIPO B DN 1200, EXCLUSIVE ESCAVAÇÃO, REATERRO E BOTA FORA</v>
          </cell>
          <cell r="C530" t="str">
            <v>UN</v>
          </cell>
          <cell r="D530">
            <v>2365.16</v>
          </cell>
          <cell r="E530">
            <v>2183.4899999999998</v>
          </cell>
          <cell r="F530">
            <v>2264.37</v>
          </cell>
          <cell r="G530">
            <v>2260.4299999999998</v>
          </cell>
          <cell r="H530">
            <v>2228.35</v>
          </cell>
          <cell r="I530">
            <v>2251.29</v>
          </cell>
        </row>
        <row r="531">
          <cell r="A531" t="str">
            <v>DRE-POÇ-100</v>
          </cell>
          <cell r="B531" t="str">
            <v>POÇO DE VISITA PARA REDE TUBULAR TIPO B DN 1300, EXCLUSIVE ESCAVAÇÃO, REATERRO E BOTA FORA</v>
          </cell>
          <cell r="C531" t="str">
            <v>UN</v>
          </cell>
          <cell r="D531">
            <v>2558.0100000000002</v>
          </cell>
          <cell r="E531">
            <v>2361.5</v>
          </cell>
          <cell r="F531">
            <v>2448.9899999999998</v>
          </cell>
          <cell r="G531">
            <v>2444.7800000000002</v>
          </cell>
          <cell r="H531">
            <v>2410.0100000000002</v>
          </cell>
          <cell r="I531">
            <v>2434.88</v>
          </cell>
        </row>
        <row r="532">
          <cell r="A532" t="str">
            <v>DRE-POÇ-105</v>
          </cell>
          <cell r="B532" t="str">
            <v>POÇO DE VISITA PARA REDE TUBULAR TIPO B DN 1500, EXCLUSIVE ESCAVAÇÃO, REATERRO E BOTA FORA</v>
          </cell>
          <cell r="C532" t="str">
            <v>UN</v>
          </cell>
          <cell r="D532">
            <v>2964.16</v>
          </cell>
          <cell r="E532">
            <v>2736.24</v>
          </cell>
          <cell r="F532">
            <v>2837.76</v>
          </cell>
          <cell r="G532">
            <v>2832.4</v>
          </cell>
          <cell r="H532">
            <v>2792.7</v>
          </cell>
          <cell r="I532">
            <v>2821.09</v>
          </cell>
        </row>
        <row r="533">
          <cell r="A533" t="str">
            <v>DRE-POÇ-110</v>
          </cell>
          <cell r="B533" t="str">
            <v>POÇO DE VISITA PARA REDE TUBULAR TIPO C DN 500, EXCLUSIVE ESCAVAÇÃO, REATERRO E BOTA FORA</v>
          </cell>
          <cell r="C533" t="str">
            <v>UN</v>
          </cell>
          <cell r="D533">
            <v>1639.95</v>
          </cell>
          <cell r="E533">
            <v>1515.22</v>
          </cell>
          <cell r="F533">
            <v>1571.46</v>
          </cell>
          <cell r="G533">
            <v>1559.43</v>
          </cell>
          <cell r="H533">
            <v>1549.73</v>
          </cell>
          <cell r="I533">
            <v>1556.56</v>
          </cell>
        </row>
        <row r="534">
          <cell r="A534" t="str">
            <v>DRE-POÇ-115</v>
          </cell>
          <cell r="B534" t="str">
            <v>POÇO DE VISITA PARA REDE TUBULAR TIPO C DN 600, EXCLUSIVE ESCAVAÇÃO, REATERRO E BOTA FORA</v>
          </cell>
          <cell r="C534" t="str">
            <v>UN</v>
          </cell>
          <cell r="D534">
            <v>1713.39</v>
          </cell>
          <cell r="E534">
            <v>1582.27</v>
          </cell>
          <cell r="F534">
            <v>1641.2</v>
          </cell>
          <cell r="G534">
            <v>1630.99</v>
          </cell>
          <cell r="H534">
            <v>1617.56</v>
          </cell>
          <cell r="I534">
            <v>1627.08</v>
          </cell>
        </row>
        <row r="535">
          <cell r="A535" t="str">
            <v>DRE-POÇ-120</v>
          </cell>
          <cell r="B535" t="str">
            <v>POÇO DE VISITA PARA REDE TUBULAR TIPO C DN 700, EXCLUSIVE ESCAVAÇÃO, REATERRO E BOTA FORA</v>
          </cell>
          <cell r="C535" t="str">
            <v>UN</v>
          </cell>
          <cell r="D535">
            <v>1784.26</v>
          </cell>
          <cell r="E535">
            <v>1646.89</v>
          </cell>
          <cell r="F535">
            <v>1708.44</v>
          </cell>
          <cell r="G535">
            <v>1700.28</v>
          </cell>
          <cell r="H535">
            <v>1682.87</v>
          </cell>
          <cell r="I535">
            <v>1695.27</v>
          </cell>
        </row>
        <row r="536">
          <cell r="A536" t="str">
            <v>DRE-POÇ-125</v>
          </cell>
          <cell r="B536" t="str">
            <v>POÇO DE VISITA PARA REDE TUBULAR TIPO C DN 800, EXCLUSIVE ESCAVAÇÃO, REATERRO E BOTA FORA</v>
          </cell>
          <cell r="C536" t="str">
            <v>UN</v>
          </cell>
          <cell r="D536">
            <v>1923.35</v>
          </cell>
          <cell r="E536">
            <v>1774.79</v>
          </cell>
          <cell r="F536">
            <v>1841.34</v>
          </cell>
          <cell r="G536">
            <v>1832.77</v>
          </cell>
          <cell r="H536">
            <v>1813.6</v>
          </cell>
          <cell r="I536">
            <v>1827.25</v>
          </cell>
        </row>
        <row r="537">
          <cell r="A537" t="str">
            <v>DRE-POÇ-130</v>
          </cell>
          <cell r="B537" t="str">
            <v>POÇO DE VISITA PARA REDE TUBULAR TIPO C DN 900, EXCLUSIVE ESCAVAÇÃO, REATERRO E BOTA FORA</v>
          </cell>
          <cell r="C537" t="str">
            <v>UN</v>
          </cell>
          <cell r="D537">
            <v>2090.48</v>
          </cell>
          <cell r="E537">
            <v>1927.77</v>
          </cell>
          <cell r="F537">
            <v>2000.48</v>
          </cell>
          <cell r="G537">
            <v>1993.62</v>
          </cell>
          <cell r="H537">
            <v>1969.28</v>
          </cell>
          <cell r="I537">
            <v>1986.64</v>
          </cell>
        </row>
        <row r="538">
          <cell r="A538" t="str">
            <v>DRE-POÇ-135</v>
          </cell>
          <cell r="B538" t="str">
            <v>POÇO DE VISITA PARA REDE TUBULAR TIPO C DN 1000, EXCLUSIVE ESCAVAÇÃO, REATERRO E BOTA FORA</v>
          </cell>
          <cell r="C538" t="str">
            <v>UN</v>
          </cell>
          <cell r="D538">
            <v>2298.13</v>
          </cell>
          <cell r="E538">
            <v>2121.17</v>
          </cell>
          <cell r="F538">
            <v>2200.23</v>
          </cell>
          <cell r="G538">
            <v>2192.77</v>
          </cell>
          <cell r="H538">
            <v>2166.31</v>
          </cell>
          <cell r="I538">
            <v>2185.19</v>
          </cell>
        </row>
        <row r="539">
          <cell r="A539" t="str">
            <v>DRE-POÇ-140</v>
          </cell>
          <cell r="B539" t="str">
            <v>POÇO DE VISITA PARA REDE TUBULAR TIPO C DN 1100, EXCLUSIVE ESCAVAÇÃO, REATERRO E BOTA FORA</v>
          </cell>
          <cell r="C539" t="str">
            <v>UN</v>
          </cell>
          <cell r="D539">
            <v>2490.5300000000002</v>
          </cell>
          <cell r="E539">
            <v>2298.7399999999998</v>
          </cell>
          <cell r="F539">
            <v>2384.4299999999998</v>
          </cell>
          <cell r="G539">
            <v>2376.36</v>
          </cell>
          <cell r="H539">
            <v>2347.66</v>
          </cell>
          <cell r="I539">
            <v>2368.15</v>
          </cell>
        </row>
        <row r="540">
          <cell r="A540" t="str">
            <v>DRE-POÇ-145</v>
          </cell>
          <cell r="B540" t="str">
            <v>POÇO DE VISITA PARA REDE TUBULAR TIPO C DN 1200, EXCLUSIVE ESCAVAÇÃO, REATERRO E BOTA FORA</v>
          </cell>
          <cell r="C540" t="str">
            <v>UN</v>
          </cell>
          <cell r="D540">
            <v>2681.8</v>
          </cell>
          <cell r="E540">
            <v>2474.77</v>
          </cell>
          <cell r="F540">
            <v>2567.2800000000002</v>
          </cell>
          <cell r="G540">
            <v>2558.52</v>
          </cell>
          <cell r="H540">
            <v>2527.6</v>
          </cell>
          <cell r="I540">
            <v>2549.66</v>
          </cell>
        </row>
        <row r="541">
          <cell r="A541" t="str">
            <v>DRE-POÇ-150</v>
          </cell>
          <cell r="B541" t="str">
            <v>POÇO DE VISITA PARA REDE TUBULAR TIPO C DN 1300, EXCLUSIVE ESCAVAÇÃO, REATERRO E BOTA FORA</v>
          </cell>
          <cell r="C541" t="str">
            <v>UN</v>
          </cell>
          <cell r="D541">
            <v>2888.11</v>
          </cell>
          <cell r="E541">
            <v>2665.22</v>
          </cell>
          <cell r="F541">
            <v>2764.81</v>
          </cell>
          <cell r="G541">
            <v>2755.38</v>
          </cell>
          <cell r="H541">
            <v>2722.08</v>
          </cell>
          <cell r="I541">
            <v>2745.85</v>
          </cell>
        </row>
        <row r="542">
          <cell r="A542" t="str">
            <v>DRE-POÇ-155</v>
          </cell>
          <cell r="B542" t="str">
            <v>POÇO DE VISITA PARA REDE TUBULAR TIPO C DN 1500, EXCLUSIVE ESCAVAÇÃO, REATERRO E BOTA FORA</v>
          </cell>
          <cell r="C542" t="str">
            <v>UN</v>
          </cell>
          <cell r="D542">
            <v>3321.19</v>
          </cell>
          <cell r="E542">
            <v>3064.78</v>
          </cell>
          <cell r="F542">
            <v>3179.39</v>
          </cell>
          <cell r="G542">
            <v>3168.03</v>
          </cell>
          <cell r="H542">
            <v>3130.41</v>
          </cell>
          <cell r="I542">
            <v>3157.25</v>
          </cell>
        </row>
        <row r="543">
          <cell r="A543" t="str">
            <v>DRE-SAR-005</v>
          </cell>
          <cell r="B543" t="str">
            <v>SARJETA TIPO 1 - 50 X 5 CM, I = 3 %, PADRÃO DEOP-MG</v>
          </cell>
          <cell r="C543" t="str">
            <v>M</v>
          </cell>
          <cell r="D543">
            <v>11.77</v>
          </cell>
          <cell r="E543">
            <v>11.27</v>
          </cell>
          <cell r="F543">
            <v>11.54</v>
          </cell>
          <cell r="G543">
            <v>11.02</v>
          </cell>
          <cell r="H543">
            <v>11.6</v>
          </cell>
          <cell r="I543">
            <v>11.19</v>
          </cell>
        </row>
        <row r="544">
          <cell r="A544" t="str">
            <v>DRE-SAR-010</v>
          </cell>
          <cell r="B544" t="str">
            <v>SARJETA TIPO 2 - 50 X 5 CM, I = 15 %, PADRÃO DEOP-MG</v>
          </cell>
          <cell r="C544" t="str">
            <v>M</v>
          </cell>
          <cell r="D544">
            <v>12.44</v>
          </cell>
          <cell r="E544">
            <v>11.94</v>
          </cell>
          <cell r="F544">
            <v>12.21</v>
          </cell>
          <cell r="G544">
            <v>11.69</v>
          </cell>
          <cell r="H544">
            <v>12.28</v>
          </cell>
          <cell r="I544">
            <v>11.85</v>
          </cell>
        </row>
        <row r="545">
          <cell r="A545" t="str">
            <v>DRE-SAR-015</v>
          </cell>
          <cell r="B545" t="str">
            <v>SARJETA TIPO 3 - 50 X 5 CM, I = 25 %, PADRÃO DEOP-MG</v>
          </cell>
          <cell r="C545" t="str">
            <v>M</v>
          </cell>
          <cell r="D545">
            <v>12.79</v>
          </cell>
          <cell r="E545">
            <v>12.27</v>
          </cell>
          <cell r="F545">
            <v>12.55</v>
          </cell>
          <cell r="G545">
            <v>12.01</v>
          </cell>
          <cell r="H545">
            <v>12.62</v>
          </cell>
          <cell r="I545">
            <v>12.17</v>
          </cell>
        </row>
        <row r="546">
          <cell r="A546" t="str">
            <v>DRE-SAR-020</v>
          </cell>
          <cell r="B546" t="str">
            <v>MEIO-FIO E SARJETA (15 X 30) CM, MOLDADO IN LOCO CONCRETO FCK = 15 MPA</v>
          </cell>
          <cell r="C546" t="str">
            <v>M</v>
          </cell>
          <cell r="D546">
            <v>42.24</v>
          </cell>
          <cell r="E546">
            <v>42.19</v>
          </cell>
          <cell r="F546">
            <v>42.26</v>
          </cell>
          <cell r="G546">
            <v>41.99</v>
          </cell>
          <cell r="H546">
            <v>42.71</v>
          </cell>
          <cell r="I546">
            <v>42.11</v>
          </cell>
        </row>
        <row r="547">
          <cell r="A547" t="str">
            <v>DRE-SAR-025</v>
          </cell>
          <cell r="B547" t="str">
            <v>MEIO-FIO COM SARJETA, EXECUTADO C/EXTRUSORA (SARJETA 30X8CM MEIO-FIO 15X10CM X H=23CM), INCLUI ESCAVAÇÃO E ACERTO FAIXA 0,45M</v>
          </cell>
          <cell r="C547" t="str">
            <v>M</v>
          </cell>
          <cell r="D547">
            <v>19.88</v>
          </cell>
          <cell r="E547">
            <v>18.79</v>
          </cell>
          <cell r="F547">
            <v>19.350000000000001</v>
          </cell>
          <cell r="G547">
            <v>18.239999999999998</v>
          </cell>
          <cell r="H547">
            <v>19.489999999999998</v>
          </cell>
          <cell r="I547">
            <v>18.59</v>
          </cell>
        </row>
        <row r="548">
          <cell r="A548" t="str">
            <v>DRE-TAM-005</v>
          </cell>
          <cell r="B548" t="str">
            <v>TAMPÃO DE FERRO FUNDIDO PARA POÇO DE VISITA 1:3</v>
          </cell>
          <cell r="C548" t="str">
            <v>UN</v>
          </cell>
          <cell r="D548">
            <v>219.83</v>
          </cell>
          <cell r="E548">
            <v>219.89</v>
          </cell>
          <cell r="F548">
            <v>219.95</v>
          </cell>
          <cell r="G548">
            <v>219.78</v>
          </cell>
          <cell r="H548">
            <v>220.21</v>
          </cell>
          <cell r="I548">
            <v>219.85</v>
          </cell>
        </row>
        <row r="549">
          <cell r="A549" t="str">
            <v>DRE-TUB-005</v>
          </cell>
          <cell r="B549" t="str">
            <v>FORNECIMENTO E ASSENTAMENTO DE TUBO PVC RÍGIDO NBR-7362 D = 50 MM, INCLUSIVE CONEXÕES E SUPORTES</v>
          </cell>
          <cell r="C549" t="str">
            <v>M</v>
          </cell>
          <cell r="D549">
            <v>11.25</v>
          </cell>
          <cell r="E549">
            <v>11.25</v>
          </cell>
          <cell r="F549">
            <v>11.25</v>
          </cell>
          <cell r="G549">
            <v>11.25</v>
          </cell>
          <cell r="H549">
            <v>11.25</v>
          </cell>
          <cell r="I549">
            <v>11.25</v>
          </cell>
        </row>
        <row r="550">
          <cell r="A550" t="str">
            <v>DRE-TUB-010</v>
          </cell>
          <cell r="B550" t="str">
            <v>FORNECIMENTO E ASSENTAMENTO DE TUBO PVC RÍGIDO NBR-7362 D = 75 MM, INCLUSIVE CONEXÕES E SUPORTES</v>
          </cell>
          <cell r="C550" t="str">
            <v>M</v>
          </cell>
          <cell r="D550">
            <v>12.76</v>
          </cell>
          <cell r="E550">
            <v>12.76</v>
          </cell>
          <cell r="F550">
            <v>12.76</v>
          </cell>
          <cell r="G550">
            <v>12.76</v>
          </cell>
          <cell r="H550">
            <v>12.76</v>
          </cell>
          <cell r="I550">
            <v>12.76</v>
          </cell>
        </row>
        <row r="551">
          <cell r="A551" t="str">
            <v>DRE-TUB-015</v>
          </cell>
          <cell r="B551" t="str">
            <v>FORNECIMENTO E ASSENTAMENTO DE TUBO PVC RÍGIDO NBR-7362 D = 100 MM, INCLUSIVE CONEXÕES E SUPORTES</v>
          </cell>
          <cell r="C551" t="str">
            <v>M</v>
          </cell>
          <cell r="D551">
            <v>20.13</v>
          </cell>
          <cell r="E551">
            <v>20.13</v>
          </cell>
          <cell r="F551">
            <v>20.13</v>
          </cell>
          <cell r="G551">
            <v>20.13</v>
          </cell>
          <cell r="H551">
            <v>20.13</v>
          </cell>
          <cell r="I551">
            <v>20.13</v>
          </cell>
        </row>
        <row r="552">
          <cell r="A552" t="str">
            <v>DRE-TUB-020</v>
          </cell>
          <cell r="B552" t="str">
            <v>FORNECIMENTO E ASSENTAMENTO DE TUBO PVC RÍGIDO NBR-7362 D = 150 MM, INCLUSIVE CONEXÕES E SUPORTES</v>
          </cell>
          <cell r="C552" t="str">
            <v>M</v>
          </cell>
          <cell r="D552">
            <v>46.04</v>
          </cell>
          <cell r="E552">
            <v>46.04</v>
          </cell>
          <cell r="F552">
            <v>46.04</v>
          </cell>
          <cell r="G552">
            <v>46.04</v>
          </cell>
          <cell r="H552">
            <v>46.04</v>
          </cell>
          <cell r="I552">
            <v>46.04</v>
          </cell>
        </row>
        <row r="553">
          <cell r="A553" t="str">
            <v>DRE-TUB-025</v>
          </cell>
          <cell r="B553" t="str">
            <v>FORNECIMENTO E ASSENTAMENTO DE TUBO PVC RÍGIDO NBR-7362 D = 200 MM, INCLUSIVE CONEXÕES E SUPORTES</v>
          </cell>
          <cell r="C553" t="str">
            <v>M</v>
          </cell>
          <cell r="D553">
            <v>87.31</v>
          </cell>
          <cell r="E553">
            <v>87.31</v>
          </cell>
          <cell r="F553">
            <v>87.31</v>
          </cell>
          <cell r="G553">
            <v>87.31</v>
          </cell>
          <cell r="H553">
            <v>87.31</v>
          </cell>
          <cell r="I553">
            <v>87.31</v>
          </cell>
        </row>
        <row r="554">
          <cell r="A554" t="str">
            <v>DRE-TUB-030</v>
          </cell>
          <cell r="B554" t="str">
            <v>FORNECIMENTO E ASSENTAMENTO DE TUBO PVC RÍGIDO NBR-7362 D = 250 MM, INCLUSIVE CONEXÕES E SUPORTES</v>
          </cell>
          <cell r="C554" t="str">
            <v>M</v>
          </cell>
          <cell r="D554">
            <v>123.54</v>
          </cell>
          <cell r="E554">
            <v>123.54</v>
          </cell>
          <cell r="F554">
            <v>123.54</v>
          </cell>
          <cell r="G554">
            <v>123.54</v>
          </cell>
          <cell r="H554">
            <v>123.54</v>
          </cell>
          <cell r="I554">
            <v>123.54</v>
          </cell>
        </row>
        <row r="555">
          <cell r="A555" t="str">
            <v>DRE-TUB-035</v>
          </cell>
          <cell r="B555" t="str">
            <v>FORNECIMENTO E ASSENTAMENTO DE TUBO PVC RÍGIDO NBR-7362 D = 300 MM, INCLUSIVE CONEXÕES E SUPORTES</v>
          </cell>
          <cell r="C555" t="str">
            <v>M</v>
          </cell>
          <cell r="D555">
            <v>175.04</v>
          </cell>
          <cell r="E555">
            <v>175.04</v>
          </cell>
          <cell r="F555">
            <v>175.04</v>
          </cell>
          <cell r="G555">
            <v>175.04</v>
          </cell>
          <cell r="H555">
            <v>175.04</v>
          </cell>
          <cell r="I555">
            <v>175.04</v>
          </cell>
        </row>
        <row r="556">
          <cell r="A556" t="str">
            <v>DRE-TUB-036</v>
          </cell>
          <cell r="B556" t="str">
            <v>FORNECIMENTO E ASSENTAMENTO DE TUBO PVC RÍGIDO NBR-7362 D = 400 MM, INCLUSIVE CONEXÕES E SUPORTES</v>
          </cell>
          <cell r="C556" t="str">
            <v>M</v>
          </cell>
          <cell r="D556">
            <v>273.56</v>
          </cell>
          <cell r="E556">
            <v>273.56</v>
          </cell>
          <cell r="F556">
            <v>273.56</v>
          </cell>
          <cell r="G556">
            <v>273.56</v>
          </cell>
          <cell r="H556">
            <v>273.56</v>
          </cell>
          <cell r="I556">
            <v>273.56</v>
          </cell>
        </row>
        <row r="557">
          <cell r="A557" t="str">
            <v>DRE-TUB-040</v>
          </cell>
          <cell r="B557" t="str">
            <v>FORNECIMENTO, ASSENTAMENTO E REJUNTAMENTO DE TUBO DE CONCRETO SIMPLES PS1 D = 300 MM</v>
          </cell>
          <cell r="C557" t="str">
            <v>M</v>
          </cell>
          <cell r="D557">
            <v>37.26</v>
          </cell>
          <cell r="E557">
            <v>37.26</v>
          </cell>
          <cell r="F557">
            <v>37.270000000000003</v>
          </cell>
          <cell r="G557">
            <v>37.24</v>
          </cell>
          <cell r="H557">
            <v>37.299999999999997</v>
          </cell>
          <cell r="I557">
            <v>37.26</v>
          </cell>
        </row>
        <row r="558">
          <cell r="A558" t="str">
            <v>DRE-TUB-045</v>
          </cell>
          <cell r="B558" t="str">
            <v>FORNECIMENTO, ASSENTAMENTO E REJUNTAMENTO DE TUBO DE CONCRETO SIMPLES PS1 D = 400 MM</v>
          </cell>
          <cell r="C558" t="str">
            <v>M</v>
          </cell>
          <cell r="D558">
            <v>48.91</v>
          </cell>
          <cell r="E558">
            <v>48.93</v>
          </cell>
          <cell r="F558">
            <v>48.94</v>
          </cell>
          <cell r="G558">
            <v>48.9</v>
          </cell>
          <cell r="H558">
            <v>48.98</v>
          </cell>
          <cell r="I558">
            <v>48.91</v>
          </cell>
        </row>
        <row r="559">
          <cell r="A559" t="str">
            <v>DRE-TUB-050</v>
          </cell>
          <cell r="B559" t="str">
            <v>FORNECIMENTO, ASSENTAMENTO E REJUNTAMENTO DE TUBO DE CONCRETO SIMPLES PS1 D = 500 MM</v>
          </cell>
          <cell r="C559" t="str">
            <v>M</v>
          </cell>
          <cell r="D559">
            <v>74.430000000000007</v>
          </cell>
          <cell r="E559">
            <v>74.45</v>
          </cell>
          <cell r="F559">
            <v>74.459999999999994</v>
          </cell>
          <cell r="G559">
            <v>74.42</v>
          </cell>
          <cell r="H559">
            <v>74.510000000000005</v>
          </cell>
          <cell r="I559">
            <v>74.44</v>
          </cell>
        </row>
        <row r="560">
          <cell r="A560" t="str">
            <v>DRE-TUB-055</v>
          </cell>
          <cell r="B560" t="str">
            <v>FORNECIMENTO, ASSENTAMENTO E REJUNTAMENTO DE TUBO DE CONCRETO SIMPLES PS1 D = 600 MM</v>
          </cell>
          <cell r="C560" t="str">
            <v>M</v>
          </cell>
          <cell r="D560">
            <v>87.9</v>
          </cell>
          <cell r="E560">
            <v>87.92</v>
          </cell>
          <cell r="F560">
            <v>87.93</v>
          </cell>
          <cell r="G560">
            <v>87.88</v>
          </cell>
          <cell r="H560">
            <v>88.02</v>
          </cell>
          <cell r="I560">
            <v>87.9</v>
          </cell>
        </row>
        <row r="561">
          <cell r="A561" t="str">
            <v>DRE-TUB-060</v>
          </cell>
          <cell r="B561" t="str">
            <v>FORNECIMENTO, ASSENTAMENTO E REJUNTAMENTO DE TUBO DE CONCRETO ARMADO PA1 D = 300 MM</v>
          </cell>
          <cell r="C561" t="str">
            <v>M</v>
          </cell>
          <cell r="D561">
            <v>44.08</v>
          </cell>
          <cell r="E561">
            <v>44.08</v>
          </cell>
          <cell r="F561">
            <v>44.09</v>
          </cell>
          <cell r="G561">
            <v>44.07</v>
          </cell>
          <cell r="H561">
            <v>44.13</v>
          </cell>
          <cell r="I561">
            <v>44.08</v>
          </cell>
        </row>
        <row r="562">
          <cell r="A562" t="str">
            <v>DRE-TUB-065</v>
          </cell>
          <cell r="B562" t="str">
            <v>FORNECIMENTO, ASSENTAMENTO E REJUNTAMENTO DE TUBO DE CONCRETO ARMADO PA1 D = 400 MM</v>
          </cell>
          <cell r="C562" t="str">
            <v>M</v>
          </cell>
          <cell r="D562">
            <v>50.15</v>
          </cell>
          <cell r="E562">
            <v>50.16</v>
          </cell>
          <cell r="F562">
            <v>50.17</v>
          </cell>
          <cell r="G562">
            <v>50.14</v>
          </cell>
          <cell r="H562">
            <v>50.21</v>
          </cell>
          <cell r="I562">
            <v>50.15</v>
          </cell>
        </row>
        <row r="563">
          <cell r="A563" t="str">
            <v>DRE-TUB-070</v>
          </cell>
          <cell r="B563" t="str">
            <v>FORNECIMENTO, ASSENTAMENTO E REJUNTAMENTO DE TUBO DE CONCRETO ARMADO PA1 D = 500 MM</v>
          </cell>
          <cell r="C563" t="str">
            <v>M</v>
          </cell>
          <cell r="D563">
            <v>77.02</v>
          </cell>
          <cell r="E563">
            <v>77.040000000000006</v>
          </cell>
          <cell r="F563">
            <v>77.05</v>
          </cell>
          <cell r="G563">
            <v>77.010000000000005</v>
          </cell>
          <cell r="H563">
            <v>77.11</v>
          </cell>
          <cell r="I563">
            <v>77.03</v>
          </cell>
        </row>
        <row r="564">
          <cell r="A564" t="str">
            <v>DRE-TUB-075</v>
          </cell>
          <cell r="B564" t="str">
            <v>FORNECIMENTO, ASSENTAMENTO E REJUNTAMENTO DE TUBO DE CONCRETO ARMADO PA1 D = 600 MM</v>
          </cell>
          <cell r="C564" t="str">
            <v>M</v>
          </cell>
          <cell r="D564">
            <v>90.11</v>
          </cell>
          <cell r="E564">
            <v>90.14</v>
          </cell>
          <cell r="F564">
            <v>90.15</v>
          </cell>
          <cell r="G564">
            <v>90.09</v>
          </cell>
          <cell r="H564">
            <v>90.24</v>
          </cell>
          <cell r="I564">
            <v>90.13</v>
          </cell>
        </row>
        <row r="565">
          <cell r="A565" t="str">
            <v>DRE-TUB-080</v>
          </cell>
          <cell r="B565" t="str">
            <v>FORNECIMENTO, ASSENTAMENTO E REJUNTAMENTO DE TUBO DE CONCRETO ARMADO PA1 D = 800 MM</v>
          </cell>
          <cell r="C565" t="str">
            <v>M</v>
          </cell>
          <cell r="D565">
            <v>147.47</v>
          </cell>
          <cell r="E565">
            <v>147.53</v>
          </cell>
          <cell r="F565">
            <v>147.56</v>
          </cell>
          <cell r="G565">
            <v>147.41999999999999</v>
          </cell>
          <cell r="H565">
            <v>147.81</v>
          </cell>
          <cell r="I565">
            <v>147.49</v>
          </cell>
        </row>
        <row r="566">
          <cell r="A566" t="str">
            <v>DRE-TUB-085</v>
          </cell>
          <cell r="B566" t="str">
            <v>FORNECIMENTO, ASSENTAMENTO E REJUNTAMENTO DE TUBO DE CONCRETO ARMADO PA1 D = 1000 MM</v>
          </cell>
          <cell r="C566" t="str">
            <v>M</v>
          </cell>
          <cell r="D566">
            <v>235.29</v>
          </cell>
          <cell r="E566">
            <v>235.41</v>
          </cell>
          <cell r="F566">
            <v>235.48</v>
          </cell>
          <cell r="G566">
            <v>235.22</v>
          </cell>
          <cell r="H566">
            <v>235.93</v>
          </cell>
          <cell r="I566">
            <v>235.33</v>
          </cell>
        </row>
        <row r="567">
          <cell r="A567" t="str">
            <v>DRE-TUB-090</v>
          </cell>
          <cell r="B567" t="str">
            <v>FORNECIMENTO, ASSENTAMENTO E REJUNTAMENTO DE TUBO DE CONCRETO ARMADO PA1 D = 1200 MM</v>
          </cell>
          <cell r="C567" t="str">
            <v>M</v>
          </cell>
          <cell r="D567">
            <v>316.97000000000003</v>
          </cell>
          <cell r="E567">
            <v>317.13</v>
          </cell>
          <cell r="F567">
            <v>317.23</v>
          </cell>
          <cell r="G567">
            <v>316.87</v>
          </cell>
          <cell r="H567">
            <v>317.87</v>
          </cell>
          <cell r="I567">
            <v>317.02</v>
          </cell>
        </row>
        <row r="568">
          <cell r="A568" t="str">
            <v>DRE-TUB-095</v>
          </cell>
          <cell r="B568" t="str">
            <v>FORNECIMENTO, ASSENTAMENTO E REJUNTAMENTO DE TUBO DE CONCRETO ARMADO PA1 D = 1500 MM</v>
          </cell>
          <cell r="C568" t="str">
            <v>M</v>
          </cell>
          <cell r="D568">
            <v>474.28</v>
          </cell>
          <cell r="E568">
            <v>474.51</v>
          </cell>
          <cell r="F568">
            <v>474.65</v>
          </cell>
          <cell r="G568">
            <v>474.14</v>
          </cell>
          <cell r="H568">
            <v>475.54</v>
          </cell>
          <cell r="I568">
            <v>474.36</v>
          </cell>
        </row>
        <row r="569">
          <cell r="A569" t="str">
            <v>DRE-TUB-100</v>
          </cell>
          <cell r="B569" t="str">
            <v>TUBO DE CONCRETO PARA DRENO SIMPLES OU POROSO, Ø 150 MM</v>
          </cell>
          <cell r="C569" t="str">
            <v>M</v>
          </cell>
          <cell r="D569">
            <v>20.75</v>
          </cell>
          <cell r="E569">
            <v>20.75</v>
          </cell>
          <cell r="F569">
            <v>20.75</v>
          </cell>
          <cell r="G569">
            <v>20.75</v>
          </cell>
          <cell r="H569">
            <v>20.75</v>
          </cell>
          <cell r="I569">
            <v>20.75</v>
          </cell>
        </row>
        <row r="570">
          <cell r="A570" t="str">
            <v>EAV-001</v>
          </cell>
          <cell r="B570" t="str">
            <v>EXAUSTÃO, AR CONDICIONADO E VENTILAÇÃO</v>
          </cell>
        </row>
        <row r="571">
          <cell r="A571" t="str">
            <v>EAV-DAM-005</v>
          </cell>
          <cell r="B571" t="str">
            <v>DAMPER de lâminas opostas em aço galvanizado, com buchas de nylon, 1000 x 400 mm</v>
          </cell>
          <cell r="C571" t="str">
            <v>UN</v>
          </cell>
          <cell r="D571">
            <v>189.62</v>
          </cell>
          <cell r="E571">
            <v>189.62</v>
          </cell>
          <cell r="F571">
            <v>189.62</v>
          </cell>
          <cell r="G571">
            <v>189.62</v>
          </cell>
          <cell r="H571">
            <v>189.62</v>
          </cell>
          <cell r="I571">
            <v>189.62</v>
          </cell>
        </row>
        <row r="572">
          <cell r="A572" t="str">
            <v>EAV-DAM-010</v>
          </cell>
          <cell r="B572" t="str">
            <v>DAMPER de lâminas opostas em aço galvanizado, com buchas de nylon 300 x 150 mm</v>
          </cell>
          <cell r="C572" t="str">
            <v>UN</v>
          </cell>
          <cell r="D572">
            <v>67.89</v>
          </cell>
          <cell r="E572">
            <v>67.89</v>
          </cell>
          <cell r="F572">
            <v>67.89</v>
          </cell>
          <cell r="G572">
            <v>67.89</v>
          </cell>
          <cell r="H572">
            <v>67.89</v>
          </cell>
          <cell r="I572">
            <v>67.89</v>
          </cell>
        </row>
        <row r="573">
          <cell r="A573" t="str">
            <v>EAV-DAM-015</v>
          </cell>
          <cell r="B573" t="str">
            <v>DAMPER de lâminas opostas em aço galvanizado, com buchas de nylon 500 x 300 mm</v>
          </cell>
          <cell r="C573" t="str">
            <v>UN</v>
          </cell>
          <cell r="D573">
            <v>93.42</v>
          </cell>
          <cell r="E573">
            <v>93.42</v>
          </cell>
          <cell r="F573">
            <v>93.42</v>
          </cell>
          <cell r="G573">
            <v>93.42</v>
          </cell>
          <cell r="H573">
            <v>93.42</v>
          </cell>
          <cell r="I573">
            <v>93.42</v>
          </cell>
        </row>
        <row r="574">
          <cell r="A574" t="str">
            <v>EAV-DAM-020</v>
          </cell>
          <cell r="B574" t="str">
            <v>DAMPER de lâminas opostas em aço galvanizado, com buchas de nylon 700 x 400 mm</v>
          </cell>
          <cell r="C574" t="str">
            <v>UN</v>
          </cell>
          <cell r="D574">
            <v>173.36</v>
          </cell>
          <cell r="E574">
            <v>173.36</v>
          </cell>
          <cell r="F574">
            <v>173.36</v>
          </cell>
          <cell r="G574">
            <v>173.36</v>
          </cell>
          <cell r="H574">
            <v>173.36</v>
          </cell>
          <cell r="I574">
            <v>173.36</v>
          </cell>
        </row>
        <row r="575">
          <cell r="A575" t="str">
            <v>EAV-DIF-005</v>
          </cell>
          <cell r="B575" t="str">
            <v>DIFUSOR direcional 1 via, em alumínio anodizado, com registro e caixa plenum, 9" x 9"</v>
          </cell>
          <cell r="C575" t="str">
            <v>UN</v>
          </cell>
          <cell r="D575">
            <v>90.76</v>
          </cell>
          <cell r="E575">
            <v>90.76</v>
          </cell>
          <cell r="F575">
            <v>90.76</v>
          </cell>
          <cell r="G575">
            <v>90.76</v>
          </cell>
          <cell r="H575">
            <v>90.76</v>
          </cell>
          <cell r="I575">
            <v>90.76</v>
          </cell>
        </row>
        <row r="576">
          <cell r="A576" t="str">
            <v>EAV-DIF-010</v>
          </cell>
          <cell r="B576" t="str">
            <v>DIFUSOR direcional 2 vias, em alumínio anodizado, com registro, sem caixa plenum, 18" x 6"</v>
          </cell>
          <cell r="C576" t="str">
            <v>UN</v>
          </cell>
          <cell r="D576">
            <v>91.8</v>
          </cell>
          <cell r="E576">
            <v>91.8</v>
          </cell>
          <cell r="F576">
            <v>91.8</v>
          </cell>
          <cell r="G576">
            <v>91.8</v>
          </cell>
          <cell r="H576">
            <v>91.8</v>
          </cell>
          <cell r="I576">
            <v>91.8</v>
          </cell>
        </row>
        <row r="577">
          <cell r="A577" t="str">
            <v>EAV-DIF-015</v>
          </cell>
          <cell r="B577" t="str">
            <v>DIFUSOR direcional 4 vias, em alumínio anodizado, com registro e caixa plenum, 15" x 9"</v>
          </cell>
          <cell r="C577" t="str">
            <v>UN</v>
          </cell>
          <cell r="D577">
            <v>86.33</v>
          </cell>
          <cell r="E577">
            <v>86.33</v>
          </cell>
          <cell r="F577">
            <v>86.33</v>
          </cell>
          <cell r="G577">
            <v>86.33</v>
          </cell>
          <cell r="H577">
            <v>86.33</v>
          </cell>
          <cell r="I577">
            <v>86.33</v>
          </cell>
        </row>
        <row r="578">
          <cell r="A578" t="str">
            <v>EAV-DUT-005</v>
          </cell>
          <cell r="B578" t="str">
            <v>DUTO flexível isolado termicamente com lã de vidro, para ar-condicionado, espessura 25 mm e Ø 14"</v>
          </cell>
          <cell r="C578" t="str">
            <v>M</v>
          </cell>
          <cell r="D578">
            <v>48.31</v>
          </cell>
          <cell r="E578">
            <v>48.31</v>
          </cell>
          <cell r="F578">
            <v>48.31</v>
          </cell>
          <cell r="G578">
            <v>48.31</v>
          </cell>
          <cell r="H578">
            <v>48.31</v>
          </cell>
          <cell r="I578">
            <v>48.31</v>
          </cell>
        </row>
        <row r="579">
          <cell r="A579" t="str">
            <v>EAV-DUT-010</v>
          </cell>
          <cell r="B579" t="str">
            <v>DUTO flexível isolado termicamente com lã de vidro, para ar-condicionado, espessura 25 mm e Ø 5"</v>
          </cell>
          <cell r="C579" t="str">
            <v>M</v>
          </cell>
          <cell r="D579">
            <v>21.81</v>
          </cell>
          <cell r="E579">
            <v>21.81</v>
          </cell>
          <cell r="F579">
            <v>21.81</v>
          </cell>
          <cell r="G579">
            <v>21.81</v>
          </cell>
          <cell r="H579">
            <v>21.81</v>
          </cell>
          <cell r="I579">
            <v>21.81</v>
          </cell>
        </row>
        <row r="580">
          <cell r="A580" t="str">
            <v>EAV-DUT-015</v>
          </cell>
          <cell r="B580" t="str">
            <v>REDE DE DUTOS para ar-condicionado com chapa de aço galvanizada nº 24, sem isolamento térmico</v>
          </cell>
          <cell r="C580" t="str">
            <v>M2</v>
          </cell>
          <cell r="D580">
            <v>23.88</v>
          </cell>
          <cell r="E580">
            <v>23.88</v>
          </cell>
          <cell r="F580">
            <v>23.88</v>
          </cell>
          <cell r="G580">
            <v>23.88</v>
          </cell>
          <cell r="H580">
            <v>23.88</v>
          </cell>
          <cell r="I580">
            <v>23.88</v>
          </cell>
        </row>
        <row r="581">
          <cell r="A581" t="str">
            <v>EAV-DUT-020</v>
          </cell>
          <cell r="B581" t="str">
            <v>REDE DE DUTOS para ar-condicionado com chapa de aço galvanizada nº 24, com isolamento térmico</v>
          </cell>
          <cell r="C581" t="str">
            <v>M2</v>
          </cell>
          <cell r="D581">
            <v>84.42</v>
          </cell>
          <cell r="E581">
            <v>84.42</v>
          </cell>
          <cell r="F581">
            <v>84.42</v>
          </cell>
          <cell r="G581">
            <v>84.42</v>
          </cell>
          <cell r="H581">
            <v>84.42</v>
          </cell>
          <cell r="I581">
            <v>84.42</v>
          </cell>
        </row>
        <row r="582">
          <cell r="A582" t="str">
            <v>EAV-GRE-005</v>
          </cell>
          <cell r="B582" t="str">
            <v>GRELHA para insuflação de ar, de dupla deflexão em alumínio anodizado, com registro, 1000 x 300 mm</v>
          </cell>
          <cell r="C582" t="str">
            <v>UN</v>
          </cell>
          <cell r="D582">
            <v>198.8</v>
          </cell>
          <cell r="E582">
            <v>198.8</v>
          </cell>
          <cell r="F582">
            <v>198.8</v>
          </cell>
          <cell r="G582">
            <v>198.8</v>
          </cell>
          <cell r="H582">
            <v>198.8</v>
          </cell>
          <cell r="I582">
            <v>198.8</v>
          </cell>
        </row>
        <row r="583">
          <cell r="A583" t="str">
            <v>EAV-GRE-010</v>
          </cell>
          <cell r="B583" t="str">
            <v>GRELHA para insuflação de ar, de dupla deflexão em alumínio anodizado, com registro, 500 x 200 mm</v>
          </cell>
          <cell r="C583" t="str">
            <v>UN</v>
          </cell>
          <cell r="D583">
            <v>9.32</v>
          </cell>
          <cell r="E583">
            <v>9.32</v>
          </cell>
          <cell r="F583">
            <v>9.32</v>
          </cell>
          <cell r="G583">
            <v>9.32</v>
          </cell>
          <cell r="H583">
            <v>9.32</v>
          </cell>
          <cell r="I583">
            <v>9.32</v>
          </cell>
        </row>
        <row r="584">
          <cell r="A584" t="str">
            <v>EAV-GRE-015</v>
          </cell>
          <cell r="B584" t="str">
            <v>GRELHA para insuflação de ar, de dupla deflexão em alumínio anodizado, com registro, 800 x 600 mm</v>
          </cell>
          <cell r="C584" t="str">
            <v>UN</v>
          </cell>
          <cell r="D584">
            <v>274.87</v>
          </cell>
          <cell r="E584">
            <v>274.87</v>
          </cell>
          <cell r="F584">
            <v>274.87</v>
          </cell>
          <cell r="G584">
            <v>274.87</v>
          </cell>
          <cell r="H584">
            <v>274.87</v>
          </cell>
          <cell r="I584">
            <v>274.87</v>
          </cell>
        </row>
        <row r="585">
          <cell r="A585" t="str">
            <v>EAV-GRE-020</v>
          </cell>
          <cell r="B585" t="str">
            <v>GRELHA para retorno de ar e exaustão, em alumínio anodizado, com registro, 500 x 400 mm</v>
          </cell>
          <cell r="C585" t="str">
            <v>UN</v>
          </cell>
          <cell r="D585">
            <v>138.13</v>
          </cell>
          <cell r="E585">
            <v>138.13</v>
          </cell>
          <cell r="F585">
            <v>138.13</v>
          </cell>
          <cell r="G585">
            <v>138.13</v>
          </cell>
          <cell r="H585">
            <v>138.13</v>
          </cell>
          <cell r="I585">
            <v>138.13</v>
          </cell>
        </row>
        <row r="586">
          <cell r="A586" t="str">
            <v>EAV-TOM-005</v>
          </cell>
          <cell r="B586" t="str">
            <v>TOMADA de ar externo, completa, com veneziana, filtro G1, damper e tela 400 x 400 mm</v>
          </cell>
          <cell r="C586" t="str">
            <v>UN</v>
          </cell>
          <cell r="D586">
            <v>141.24</v>
          </cell>
          <cell r="E586">
            <v>141.24</v>
          </cell>
          <cell r="F586">
            <v>141.24</v>
          </cell>
          <cell r="G586">
            <v>141.24</v>
          </cell>
          <cell r="H586">
            <v>141.24</v>
          </cell>
          <cell r="I586">
            <v>141.24</v>
          </cell>
        </row>
        <row r="587">
          <cell r="A587" t="str">
            <v>EAV-VEN-005</v>
          </cell>
          <cell r="B587" t="str">
            <v>VENEZIANA em alumínio anodizado, 1400 x 800 mm</v>
          </cell>
          <cell r="C587" t="str">
            <v>UN</v>
          </cell>
          <cell r="D587">
            <v>341.54</v>
          </cell>
          <cell r="E587">
            <v>341.54</v>
          </cell>
          <cell r="F587">
            <v>341.54</v>
          </cell>
          <cell r="G587">
            <v>341.54</v>
          </cell>
          <cell r="H587">
            <v>341.54</v>
          </cell>
          <cell r="I587">
            <v>341.54</v>
          </cell>
        </row>
        <row r="588">
          <cell r="A588" t="str">
            <v>EAV-VEN-010</v>
          </cell>
          <cell r="B588" t="str">
            <v>VENEZIANA em alumínio anodizado 500 x 300 mm</v>
          </cell>
          <cell r="C588" t="str">
            <v>UN</v>
          </cell>
          <cell r="D588">
            <v>127.77</v>
          </cell>
          <cell r="E588">
            <v>127.77</v>
          </cell>
          <cell r="F588">
            <v>127.77</v>
          </cell>
          <cell r="G588">
            <v>127.77</v>
          </cell>
          <cell r="H588">
            <v>127.77</v>
          </cell>
          <cell r="I588">
            <v>127.77</v>
          </cell>
        </row>
        <row r="589">
          <cell r="A589" t="str">
            <v>ELE-001</v>
          </cell>
          <cell r="B589" t="str">
            <v>INSTALAÇÕES ELÉTRICAS, TELEFÔNICAS E INFRA ESTRUTURA DE CFTV</v>
          </cell>
        </row>
        <row r="590">
          <cell r="A590" t="str">
            <v>ELE-ANE-005</v>
          </cell>
          <cell r="B590" t="str">
            <v>ANEL GUIA PADRÃO TELEMAR AGS-1</v>
          </cell>
          <cell r="C590" t="str">
            <v>UN</v>
          </cell>
          <cell r="D590">
            <v>3.87</v>
          </cell>
          <cell r="E590">
            <v>3.87</v>
          </cell>
          <cell r="F590">
            <v>3.87</v>
          </cell>
          <cell r="G590">
            <v>3.87</v>
          </cell>
          <cell r="H590">
            <v>3.87</v>
          </cell>
          <cell r="I590">
            <v>3.87</v>
          </cell>
        </row>
        <row r="591">
          <cell r="A591" t="str">
            <v>ELE-ARM-005</v>
          </cell>
          <cell r="B591" t="str">
            <v>ARMAÇÃO SECUNADRIA DE 1 ESTRIBO</v>
          </cell>
          <cell r="C591" t="str">
            <v>UN</v>
          </cell>
          <cell r="D591">
            <v>26.12</v>
          </cell>
          <cell r="E591">
            <v>26.12</v>
          </cell>
          <cell r="F591">
            <v>26.12</v>
          </cell>
          <cell r="G591">
            <v>26.12</v>
          </cell>
          <cell r="H591">
            <v>26.12</v>
          </cell>
          <cell r="I591">
            <v>26.12</v>
          </cell>
        </row>
        <row r="592">
          <cell r="A592" t="str">
            <v>ELE-ATE-005</v>
          </cell>
          <cell r="B592" t="str">
            <v>ATERRAMENTO COMPLETO, COM HASTES COPPERWELD 5/8" X 2,40 M</v>
          </cell>
          <cell r="C592" t="str">
            <v>UN</v>
          </cell>
          <cell r="D592">
            <v>58.39</v>
          </cell>
          <cell r="E592">
            <v>58.39</v>
          </cell>
          <cell r="F592">
            <v>58.39</v>
          </cell>
          <cell r="G592">
            <v>58.39</v>
          </cell>
          <cell r="H592">
            <v>58.39</v>
          </cell>
          <cell r="I592">
            <v>58.39</v>
          </cell>
        </row>
        <row r="593">
          <cell r="A593" t="str">
            <v>ELE-ATE-010</v>
          </cell>
          <cell r="B593" t="str">
            <v>TERMINAL PARA ATERRAMENTO, COM PARAFUSO DE APERTO, ESTANHADO</v>
          </cell>
          <cell r="C593" t="str">
            <v>UN</v>
          </cell>
          <cell r="D593">
            <v>2.2999999999999998</v>
          </cell>
          <cell r="E593">
            <v>2.2999999999999998</v>
          </cell>
          <cell r="F593">
            <v>2.2999999999999998</v>
          </cell>
          <cell r="G593">
            <v>2.2999999999999998</v>
          </cell>
          <cell r="H593">
            <v>2.2999999999999998</v>
          </cell>
          <cell r="I593">
            <v>2.2999999999999998</v>
          </cell>
        </row>
        <row r="594">
          <cell r="A594" t="str">
            <v>ELE-ATE-015</v>
          </cell>
          <cell r="B594" t="str">
            <v>CAIXA PRÉ MOLDADA PARA ATERRAMENTO COM TAMPA DE CONCRETO 25 x 25 x 50 CM</v>
          </cell>
          <cell r="C594" t="str">
            <v>UN</v>
          </cell>
          <cell r="D594">
            <v>99.22</v>
          </cell>
          <cell r="E594">
            <v>96.18</v>
          </cell>
          <cell r="F594">
            <v>97.51</v>
          </cell>
          <cell r="G594">
            <v>96.77</v>
          </cell>
          <cell r="H594">
            <v>97.9</v>
          </cell>
          <cell r="I594">
            <v>96.98</v>
          </cell>
        </row>
        <row r="595">
          <cell r="A595" t="str">
            <v>ELE-BLO-005</v>
          </cell>
          <cell r="B595" t="str">
            <v>BLOCO BLI-10 PADRÃO TELEMAR</v>
          </cell>
          <cell r="C595" t="str">
            <v>UN</v>
          </cell>
          <cell r="D595">
            <v>8.93</v>
          </cell>
          <cell r="E595">
            <v>8.93</v>
          </cell>
          <cell r="F595">
            <v>8.93</v>
          </cell>
          <cell r="G595">
            <v>8.93</v>
          </cell>
          <cell r="H595">
            <v>8.93</v>
          </cell>
          <cell r="I595">
            <v>8.93</v>
          </cell>
        </row>
        <row r="596">
          <cell r="A596" t="str">
            <v>ELE-BRÇ-005</v>
          </cell>
          <cell r="B596" t="str">
            <v>ABRAÇADEIRA PARA POSTE</v>
          </cell>
          <cell r="C596" t="str">
            <v>UN</v>
          </cell>
          <cell r="D596">
            <v>2.1</v>
          </cell>
          <cell r="E596">
            <v>2.1</v>
          </cell>
          <cell r="F596">
            <v>2.1</v>
          </cell>
          <cell r="G596">
            <v>2.1</v>
          </cell>
          <cell r="H596">
            <v>2.1</v>
          </cell>
          <cell r="I596">
            <v>2.1</v>
          </cell>
        </row>
        <row r="597">
          <cell r="A597" t="str">
            <v>ELE-CAB-005</v>
          </cell>
          <cell r="B597" t="str">
            <v>CABO DE COBRE ISOLAMENTO ANTI-CHAMA, SEÇÃO 1,5 MM2, 450/750 V - FLEXÍVEL</v>
          </cell>
          <cell r="C597" t="str">
            <v>M</v>
          </cell>
          <cell r="D597">
            <v>2.2999999999999998</v>
          </cell>
          <cell r="E597">
            <v>2.2999999999999998</v>
          </cell>
          <cell r="F597">
            <v>2.2999999999999998</v>
          </cell>
          <cell r="G597">
            <v>2.2999999999999998</v>
          </cell>
          <cell r="H597">
            <v>2.2999999999999998</v>
          </cell>
          <cell r="I597">
            <v>2.2999999999999998</v>
          </cell>
        </row>
        <row r="598">
          <cell r="A598" t="str">
            <v>ELE-CAB-005.1</v>
          </cell>
          <cell r="B598" t="str">
            <v>CABO DE COBRE ISOLAMENTO ANTI-CHAMA, SEÇÃO 1,5 MM2, 450/750 V - FLEXÍVEL (BRANCO)</v>
          </cell>
          <cell r="C598" t="str">
            <v>M</v>
          </cell>
          <cell r="D598">
            <v>2.2999999999999998</v>
          </cell>
          <cell r="E598">
            <v>2.2999999999999998</v>
          </cell>
          <cell r="F598">
            <v>2.2999999999999998</v>
          </cell>
          <cell r="G598">
            <v>2.2999999999999998</v>
          </cell>
          <cell r="H598">
            <v>2.2999999999999998</v>
          </cell>
          <cell r="I598">
            <v>2.2999999999999998</v>
          </cell>
        </row>
        <row r="599">
          <cell r="A599" t="str">
            <v>ELE-CAB-005.2</v>
          </cell>
          <cell r="B599" t="str">
            <v>CABO DE COBRE ISOLAMENTO ANTI-CHAMA, SEÇÃO 1,5 MM2, 450/750 V - FLEXÍVEL (PRETO)</v>
          </cell>
          <cell r="C599" t="str">
            <v>M</v>
          </cell>
          <cell r="D599">
            <v>2.2999999999999998</v>
          </cell>
          <cell r="E599">
            <v>2.2999999999999998</v>
          </cell>
          <cell r="F599">
            <v>2.2999999999999998</v>
          </cell>
          <cell r="G599">
            <v>2.2999999999999998</v>
          </cell>
          <cell r="H599">
            <v>2.2999999999999998</v>
          </cell>
          <cell r="I599">
            <v>2.2999999999999998</v>
          </cell>
        </row>
        <row r="600">
          <cell r="A600" t="str">
            <v>ELE-CAB-005.3</v>
          </cell>
          <cell r="B600" t="str">
            <v>CABO DE COBRE ISOLAMENTO ANTI-CHAMA, SEÇÃO 1,5 MM2, 450/750 V - FLEXÍVEL (VERMELHO)</v>
          </cell>
          <cell r="C600" t="str">
            <v>M</v>
          </cell>
          <cell r="D600">
            <v>2.2999999999999998</v>
          </cell>
          <cell r="E600">
            <v>2.2999999999999998</v>
          </cell>
          <cell r="F600">
            <v>2.2999999999999998</v>
          </cell>
          <cell r="G600">
            <v>2.2999999999999998</v>
          </cell>
          <cell r="H600">
            <v>2.2999999999999998</v>
          </cell>
          <cell r="I600">
            <v>2.2999999999999998</v>
          </cell>
        </row>
        <row r="601">
          <cell r="A601" t="str">
            <v>ELE-CAB-005.4</v>
          </cell>
          <cell r="B601" t="str">
            <v>CABO DE COBRE ISOLAMENTO ANTI-CHAMA, SEÇÃO 1,5 MM2, 450/750 V - FLEXÍVEL (CINZA)</v>
          </cell>
          <cell r="C601" t="str">
            <v>M</v>
          </cell>
          <cell r="D601">
            <v>2.2999999999999998</v>
          </cell>
          <cell r="E601">
            <v>2.2999999999999998</v>
          </cell>
          <cell r="F601">
            <v>2.2999999999999998</v>
          </cell>
          <cell r="G601">
            <v>2.2999999999999998</v>
          </cell>
          <cell r="H601">
            <v>2.2999999999999998</v>
          </cell>
          <cell r="I601">
            <v>2.2999999999999998</v>
          </cell>
        </row>
        <row r="602">
          <cell r="A602" t="str">
            <v>ELE-CAB-005.5</v>
          </cell>
          <cell r="B602" t="str">
            <v>CABO DE COBRE ISOLAMENTO ANTI-CHAMA, SEÇÃO 1,5 MM2, 450/750 V - FLEXÍVEL (AZUL CLARO)</v>
          </cell>
          <cell r="C602" t="str">
            <v>M</v>
          </cell>
          <cell r="D602">
            <v>2.2999999999999998</v>
          </cell>
          <cell r="E602">
            <v>2.2999999999999998</v>
          </cell>
          <cell r="F602">
            <v>2.2999999999999998</v>
          </cell>
          <cell r="G602">
            <v>2.2999999999999998</v>
          </cell>
          <cell r="H602">
            <v>2.2999999999999998</v>
          </cell>
          <cell r="I602">
            <v>2.2999999999999998</v>
          </cell>
        </row>
        <row r="603">
          <cell r="A603" t="str">
            <v>ELE-CAB-005.6</v>
          </cell>
          <cell r="B603" t="str">
            <v>CABO DE COBRE ISOLAMENTO ANTI-CHAMA, SEÇÃO 1,5 MM2, 450/750 V - FLEXÍVEL (VERDE)</v>
          </cell>
          <cell r="C603" t="str">
            <v>M</v>
          </cell>
          <cell r="D603">
            <v>2.2999999999999998</v>
          </cell>
          <cell r="E603">
            <v>2.2999999999999998</v>
          </cell>
          <cell r="F603">
            <v>2.2999999999999998</v>
          </cell>
          <cell r="G603">
            <v>2.2999999999999998</v>
          </cell>
          <cell r="H603">
            <v>2.2999999999999998</v>
          </cell>
          <cell r="I603">
            <v>2.2999999999999998</v>
          </cell>
        </row>
        <row r="604">
          <cell r="A604" t="str">
            <v>ELE-CAB-005.7</v>
          </cell>
          <cell r="B604" t="str">
            <v>CABO DE COBRE ISOLAMENTO ANTI-CHAMA, SEÇÃO 1,5 MM2, 450/750 V - FLEXÍVEL (VERDE-AMARELO)</v>
          </cell>
          <cell r="C604" t="str">
            <v>M</v>
          </cell>
          <cell r="D604">
            <v>2.2999999999999998</v>
          </cell>
          <cell r="E604">
            <v>2.2999999999999998</v>
          </cell>
          <cell r="F604">
            <v>2.2999999999999998</v>
          </cell>
          <cell r="G604">
            <v>2.2999999999999998</v>
          </cell>
          <cell r="H604">
            <v>2.2999999999999998</v>
          </cell>
          <cell r="I604">
            <v>2.2999999999999998</v>
          </cell>
        </row>
        <row r="605">
          <cell r="A605" t="str">
            <v>ELE-CAB-005.8</v>
          </cell>
          <cell r="B605" t="str">
            <v>CABO DE COBRE ISOLAMENTO ANTI-CHAMA, SEÇÃO 1,5 MM2, 450/750 V - FLEXÍVEL (AMARELO)</v>
          </cell>
          <cell r="C605" t="str">
            <v>M</v>
          </cell>
          <cell r="D605">
            <v>2.2999999999999998</v>
          </cell>
          <cell r="E605">
            <v>2.2999999999999998</v>
          </cell>
          <cell r="F605">
            <v>2.2999999999999998</v>
          </cell>
          <cell r="G605">
            <v>2.2999999999999998</v>
          </cell>
          <cell r="H605">
            <v>2.2999999999999998</v>
          </cell>
          <cell r="I605">
            <v>2.2999999999999998</v>
          </cell>
        </row>
        <row r="606">
          <cell r="A606" t="str">
            <v>ELE-CAB-010</v>
          </cell>
          <cell r="B606" t="str">
            <v>CABO DE COBRE ISOLAMENTO ANTI-CHAMA, SEÇÃO 2,5 MM2, 450/750 V - FLEXÍVEL</v>
          </cell>
          <cell r="C606" t="str">
            <v>M</v>
          </cell>
          <cell r="D606">
            <v>2.4500000000000002</v>
          </cell>
          <cell r="E606">
            <v>2.4500000000000002</v>
          </cell>
          <cell r="F606">
            <v>2.4500000000000002</v>
          </cell>
          <cell r="G606">
            <v>2.4500000000000002</v>
          </cell>
          <cell r="H606">
            <v>2.4500000000000002</v>
          </cell>
          <cell r="I606">
            <v>2.4500000000000002</v>
          </cell>
        </row>
        <row r="607">
          <cell r="A607" t="str">
            <v>ELE-CAB-010.1</v>
          </cell>
          <cell r="B607" t="str">
            <v>CABO DE COBRE ISOLAMENTO ANTI-CHAMA, SEÇÃO 2,5 MM2, 450/750 V - FLEXÍVEL (BRANCO)</v>
          </cell>
          <cell r="C607" t="str">
            <v>M</v>
          </cell>
          <cell r="D607">
            <v>2.4500000000000002</v>
          </cell>
          <cell r="E607">
            <v>2.4500000000000002</v>
          </cell>
          <cell r="F607">
            <v>2.4500000000000002</v>
          </cell>
          <cell r="G607">
            <v>2.4500000000000002</v>
          </cell>
          <cell r="H607">
            <v>2.4500000000000002</v>
          </cell>
          <cell r="I607">
            <v>2.4500000000000002</v>
          </cell>
        </row>
        <row r="608">
          <cell r="A608" t="str">
            <v>ELE-CAB-010.2</v>
          </cell>
          <cell r="B608" t="str">
            <v>CABO DE COBRE ISOLAMENTO ANTI-CHAMA, SEÇÃO 2,5 MM2, 450/750 V - FLEXÍVEL (PRETO)</v>
          </cell>
          <cell r="C608" t="str">
            <v>M</v>
          </cell>
          <cell r="D608">
            <v>2.4500000000000002</v>
          </cell>
          <cell r="E608">
            <v>2.4500000000000002</v>
          </cell>
          <cell r="F608">
            <v>2.4500000000000002</v>
          </cell>
          <cell r="G608">
            <v>2.4500000000000002</v>
          </cell>
          <cell r="H608">
            <v>2.4500000000000002</v>
          </cell>
          <cell r="I608">
            <v>2.4500000000000002</v>
          </cell>
        </row>
        <row r="609">
          <cell r="A609" t="str">
            <v>ELE-CAB-010.3</v>
          </cell>
          <cell r="B609" t="str">
            <v>CABO DE COBRE ISOLAMENTO ANTI-CHAMA, SEÇÃO 2,5 MM2, 450/750 V - FLEXÍVEL (VERMELHO)</v>
          </cell>
          <cell r="C609" t="str">
            <v>M</v>
          </cell>
          <cell r="D609">
            <v>2.4500000000000002</v>
          </cell>
          <cell r="E609">
            <v>2.4500000000000002</v>
          </cell>
          <cell r="F609">
            <v>2.4500000000000002</v>
          </cell>
          <cell r="G609">
            <v>2.4500000000000002</v>
          </cell>
          <cell r="H609">
            <v>2.4500000000000002</v>
          </cell>
          <cell r="I609">
            <v>2.4500000000000002</v>
          </cell>
        </row>
        <row r="610">
          <cell r="A610" t="str">
            <v>ELE-CAB-010.4</v>
          </cell>
          <cell r="B610" t="str">
            <v>CABO DE COBRE ISOLAMENTO ANTI-CHAMA, SEÇÃO 2,5 MM2, 450/750 V - FLEXÍVEL (CINZA)</v>
          </cell>
          <cell r="C610" t="str">
            <v>M</v>
          </cell>
          <cell r="D610">
            <v>2.4500000000000002</v>
          </cell>
          <cell r="E610">
            <v>2.4500000000000002</v>
          </cell>
          <cell r="F610">
            <v>2.4500000000000002</v>
          </cell>
          <cell r="G610">
            <v>2.4500000000000002</v>
          </cell>
          <cell r="H610">
            <v>2.4500000000000002</v>
          </cell>
          <cell r="I610">
            <v>2.4500000000000002</v>
          </cell>
        </row>
        <row r="611">
          <cell r="A611" t="str">
            <v>ELE-CAB-010.5</v>
          </cell>
          <cell r="B611" t="str">
            <v>CABO DE COBRE ISOLAMENTO ANTI-CHAMA, SEÇÃO 2,5 MM2, 450/750 V - FLEXÍVEL (AZUL CLARO)</v>
          </cell>
          <cell r="C611" t="str">
            <v>M</v>
          </cell>
          <cell r="D611">
            <v>2.4500000000000002</v>
          </cell>
          <cell r="E611">
            <v>2.4500000000000002</v>
          </cell>
          <cell r="F611">
            <v>2.4500000000000002</v>
          </cell>
          <cell r="G611">
            <v>2.4500000000000002</v>
          </cell>
          <cell r="H611">
            <v>2.4500000000000002</v>
          </cell>
          <cell r="I611">
            <v>2.4500000000000002</v>
          </cell>
        </row>
        <row r="612">
          <cell r="A612" t="str">
            <v>ELE-CAB-010.6</v>
          </cell>
          <cell r="B612" t="str">
            <v>CABO DE COBRE ISOLAMENTO ANTI-CHAMA, SEÇÃO 2,5 MM2, 450/750 V - FLEXÍVEL (VERDE)</v>
          </cell>
          <cell r="C612" t="str">
            <v>M</v>
          </cell>
          <cell r="D612">
            <v>2.4500000000000002</v>
          </cell>
          <cell r="E612">
            <v>2.4500000000000002</v>
          </cell>
          <cell r="F612">
            <v>2.4500000000000002</v>
          </cell>
          <cell r="G612">
            <v>2.4500000000000002</v>
          </cell>
          <cell r="H612">
            <v>2.4500000000000002</v>
          </cell>
          <cell r="I612">
            <v>2.4500000000000002</v>
          </cell>
        </row>
        <row r="613">
          <cell r="A613" t="str">
            <v>ELE-CAB-010.7</v>
          </cell>
          <cell r="B613" t="str">
            <v>CABO DE COBRE ISOLAMENTO ANTI-CHAMA, SEÇÃO 2,5 MM2, 450/750 V - FLEXÍVEL (VERDE-AMARELO)</v>
          </cell>
          <cell r="C613" t="str">
            <v>M</v>
          </cell>
          <cell r="D613">
            <v>2.4500000000000002</v>
          </cell>
          <cell r="E613">
            <v>2.4500000000000002</v>
          </cell>
          <cell r="F613">
            <v>2.4500000000000002</v>
          </cell>
          <cell r="G613">
            <v>2.4500000000000002</v>
          </cell>
          <cell r="H613">
            <v>2.4500000000000002</v>
          </cell>
          <cell r="I613">
            <v>2.4500000000000002</v>
          </cell>
        </row>
        <row r="614">
          <cell r="A614" t="str">
            <v>ELE-CAB-010.8</v>
          </cell>
          <cell r="B614" t="str">
            <v>CABO DE COBRE ISOLAMENTO ANTI-CHAMA, SEÇÃO 2,5 MM2, 450/750 V - FLEXÍVEL (AMARELO)</v>
          </cell>
          <cell r="C614" t="str">
            <v>M</v>
          </cell>
          <cell r="D614">
            <v>2.4500000000000002</v>
          </cell>
          <cell r="E614">
            <v>2.4500000000000002</v>
          </cell>
          <cell r="F614">
            <v>2.4500000000000002</v>
          </cell>
          <cell r="G614">
            <v>2.4500000000000002</v>
          </cell>
          <cell r="H614">
            <v>2.4500000000000002</v>
          </cell>
          <cell r="I614">
            <v>2.4500000000000002</v>
          </cell>
        </row>
        <row r="615">
          <cell r="A615" t="str">
            <v>ELE-CAB-015</v>
          </cell>
          <cell r="B615" t="str">
            <v>CABO DE COBRE ISOLAMENTO ANTI-CHAMA, SEÇÃO 4 MM2, 450/750 V - FLEXÍVEL</v>
          </cell>
          <cell r="C615" t="str">
            <v>M</v>
          </cell>
          <cell r="D615">
            <v>3.16</v>
          </cell>
          <cell r="E615">
            <v>3.16</v>
          </cell>
          <cell r="F615">
            <v>3.16</v>
          </cell>
          <cell r="G615">
            <v>3.16</v>
          </cell>
          <cell r="H615">
            <v>3.16</v>
          </cell>
          <cell r="I615">
            <v>3.16</v>
          </cell>
        </row>
        <row r="616">
          <cell r="A616" t="str">
            <v>ELE-CAB-015.1</v>
          </cell>
          <cell r="B616" t="str">
            <v>CABO DE COBRE ISOLAMENTO ANTI-CHAMA, SEÇÃO 4 MM2, 450/750 V - FLEXÍVEL (BRANCO)</v>
          </cell>
          <cell r="C616" t="str">
            <v>M</v>
          </cell>
          <cell r="D616">
            <v>3.16</v>
          </cell>
          <cell r="E616">
            <v>3.16</v>
          </cell>
          <cell r="F616">
            <v>3.16</v>
          </cell>
          <cell r="G616">
            <v>3.16</v>
          </cell>
          <cell r="H616">
            <v>3.16</v>
          </cell>
          <cell r="I616">
            <v>3.16</v>
          </cell>
        </row>
        <row r="617">
          <cell r="A617" t="str">
            <v>ELE-CAB-015.2</v>
          </cell>
          <cell r="B617" t="str">
            <v>CABO DE COBRE ISOLAMENTO ANTI-CHAMA, SEÇÃO 4 MM2, 450/750 V - FLEXÍVEL (PRETO)</v>
          </cell>
          <cell r="C617" t="str">
            <v>M</v>
          </cell>
          <cell r="D617">
            <v>3.16</v>
          </cell>
          <cell r="E617">
            <v>3.16</v>
          </cell>
          <cell r="F617">
            <v>3.16</v>
          </cell>
          <cell r="G617">
            <v>3.16</v>
          </cell>
          <cell r="H617">
            <v>3.16</v>
          </cell>
          <cell r="I617">
            <v>3.16</v>
          </cell>
        </row>
        <row r="618">
          <cell r="A618" t="str">
            <v>ELE-CAB-015.3</v>
          </cell>
          <cell r="B618" t="str">
            <v>CABO DE COBRE ISOLAMENTO ANTI-CHAMA, SEÇÃO 4 MM2, 450/750 V - FLEXÍVEL (VERMELHO)</v>
          </cell>
          <cell r="C618" t="str">
            <v>M</v>
          </cell>
          <cell r="D618">
            <v>3.16</v>
          </cell>
          <cell r="E618">
            <v>3.16</v>
          </cell>
          <cell r="F618">
            <v>3.16</v>
          </cell>
          <cell r="G618">
            <v>3.16</v>
          </cell>
          <cell r="H618">
            <v>3.16</v>
          </cell>
          <cell r="I618">
            <v>3.16</v>
          </cell>
        </row>
        <row r="619">
          <cell r="A619" t="str">
            <v>ELE-CAB-015.4</v>
          </cell>
          <cell r="B619" t="str">
            <v>CABO DE COBRE ISOLAMENTO ANTI-CHAMA, SEÇÃO 4 MM2, 450/750 V - FLEXÍVEL (CINZA)</v>
          </cell>
          <cell r="C619" t="str">
            <v>M</v>
          </cell>
          <cell r="D619">
            <v>3.16</v>
          </cell>
          <cell r="E619">
            <v>3.16</v>
          </cell>
          <cell r="F619">
            <v>3.16</v>
          </cell>
          <cell r="G619">
            <v>3.16</v>
          </cell>
          <cell r="H619">
            <v>3.16</v>
          </cell>
          <cell r="I619">
            <v>3.16</v>
          </cell>
        </row>
        <row r="620">
          <cell r="A620" t="str">
            <v>ELE-CAB-015.5</v>
          </cell>
          <cell r="B620" t="str">
            <v>CABO DE COBRE ISOLAMENTO ANTI-CHAMA, SEÇÃO 4 MM2, 450/750 V - FLEXÍVEL (AZUL CLARO)</v>
          </cell>
          <cell r="C620" t="str">
            <v>M</v>
          </cell>
          <cell r="D620">
            <v>3.16</v>
          </cell>
          <cell r="E620">
            <v>3.16</v>
          </cell>
          <cell r="F620">
            <v>3.16</v>
          </cell>
          <cell r="G620">
            <v>3.16</v>
          </cell>
          <cell r="H620">
            <v>3.16</v>
          </cell>
          <cell r="I620">
            <v>3.16</v>
          </cell>
        </row>
        <row r="621">
          <cell r="A621" t="str">
            <v>ELE-CAB-015.6</v>
          </cell>
          <cell r="B621" t="str">
            <v>CABO DE COBRE ISOLAMENTO ANTI-CHAMA, SEÇÃO 4 MM2, 450/750 V - FLEXÍVEL (VERDE)</v>
          </cell>
          <cell r="C621" t="str">
            <v>M</v>
          </cell>
          <cell r="D621">
            <v>3.16</v>
          </cell>
          <cell r="E621">
            <v>3.16</v>
          </cell>
          <cell r="F621">
            <v>3.16</v>
          </cell>
          <cell r="G621">
            <v>3.16</v>
          </cell>
          <cell r="H621">
            <v>3.16</v>
          </cell>
          <cell r="I621">
            <v>3.16</v>
          </cell>
        </row>
        <row r="622">
          <cell r="A622" t="str">
            <v>ELE-CAB-015.7</v>
          </cell>
          <cell r="B622" t="str">
            <v>CABO DE COBRE ISOLAMENTO ANTI-CHAMA, SEÇÃO 4 MM2, 450/750 V - FLEXÍVEL (VERDE-AMARELO)</v>
          </cell>
          <cell r="C622" t="str">
            <v>M</v>
          </cell>
          <cell r="D622">
            <v>3.16</v>
          </cell>
          <cell r="E622">
            <v>3.16</v>
          </cell>
          <cell r="F622">
            <v>3.16</v>
          </cell>
          <cell r="G622">
            <v>3.16</v>
          </cell>
          <cell r="H622">
            <v>3.16</v>
          </cell>
          <cell r="I622">
            <v>3.16</v>
          </cell>
        </row>
        <row r="623">
          <cell r="A623" t="str">
            <v>ELE-CAB-015.8</v>
          </cell>
          <cell r="B623" t="str">
            <v>CABO DE COBRE ISOLAMENTO ANTI-CHAMA, SEÇÃO 4 MM2, 450/750 V - FLEXÍVEL (AMARELO)</v>
          </cell>
          <cell r="C623" t="str">
            <v>M</v>
          </cell>
          <cell r="D623">
            <v>3.16</v>
          </cell>
          <cell r="E623">
            <v>3.16</v>
          </cell>
          <cell r="F623">
            <v>3.16</v>
          </cell>
          <cell r="G623">
            <v>3.16</v>
          </cell>
          <cell r="H623">
            <v>3.16</v>
          </cell>
          <cell r="I623">
            <v>3.16</v>
          </cell>
        </row>
        <row r="624">
          <cell r="A624" t="str">
            <v>ELE-CAB-020</v>
          </cell>
          <cell r="B624" t="str">
            <v>CABO DE COBRE ISOLAMENTO ANTI-CHAMA, SEÇÃO 6 MM2, 450/750 V - FLEXÍVEL</v>
          </cell>
          <cell r="C624" t="str">
            <v>M</v>
          </cell>
          <cell r="D624">
            <v>3.72</v>
          </cell>
          <cell r="E624">
            <v>3.72</v>
          </cell>
          <cell r="F624">
            <v>3.72</v>
          </cell>
          <cell r="G624">
            <v>3.72</v>
          </cell>
          <cell r="H624">
            <v>3.72</v>
          </cell>
          <cell r="I624">
            <v>3.72</v>
          </cell>
        </row>
        <row r="625">
          <cell r="A625" t="str">
            <v>ELE-CAB-020.1</v>
          </cell>
          <cell r="B625" t="str">
            <v>CABO DE COBRE ISOLAMENTO ANTI-CHAMA, SEÇÃO 6 MM2, 450/750 V - FLEXÍVEL (BRANCO)</v>
          </cell>
          <cell r="C625" t="str">
            <v>M</v>
          </cell>
          <cell r="D625">
            <v>3.72</v>
          </cell>
          <cell r="E625">
            <v>3.72</v>
          </cell>
          <cell r="F625">
            <v>3.72</v>
          </cell>
          <cell r="G625">
            <v>3.72</v>
          </cell>
          <cell r="H625">
            <v>3.72</v>
          </cell>
          <cell r="I625">
            <v>3.72</v>
          </cell>
        </row>
        <row r="626">
          <cell r="A626" t="str">
            <v>ELE-CAB-020.2</v>
          </cell>
          <cell r="B626" t="str">
            <v>CABO DE COBRE ISOLAMENTO ANTI-CHAMA, SEÇÃO 6 MM2, 450/750 V - FLEXÍVEL (PRETO)</v>
          </cell>
          <cell r="C626" t="str">
            <v>M</v>
          </cell>
          <cell r="D626">
            <v>3.72</v>
          </cell>
          <cell r="E626">
            <v>3.72</v>
          </cell>
          <cell r="F626">
            <v>3.72</v>
          </cell>
          <cell r="G626">
            <v>3.72</v>
          </cell>
          <cell r="H626">
            <v>3.72</v>
          </cell>
          <cell r="I626">
            <v>3.72</v>
          </cell>
        </row>
        <row r="627">
          <cell r="A627" t="str">
            <v>ELE-CAB-020.3</v>
          </cell>
          <cell r="B627" t="str">
            <v>CABO DE COBRE ISOLAMENTO ANTI-CHAMA, SEÇÃO 6 MM2, 450/750 V - FLEXÍVEL (VERMELHO)</v>
          </cell>
          <cell r="C627" t="str">
            <v>M</v>
          </cell>
          <cell r="D627">
            <v>3.72</v>
          </cell>
          <cell r="E627">
            <v>3.72</v>
          </cell>
          <cell r="F627">
            <v>3.72</v>
          </cell>
          <cell r="G627">
            <v>3.72</v>
          </cell>
          <cell r="H627">
            <v>3.72</v>
          </cell>
          <cell r="I627">
            <v>3.72</v>
          </cell>
        </row>
        <row r="628">
          <cell r="A628" t="str">
            <v>ELE-CAB-020.4</v>
          </cell>
          <cell r="B628" t="str">
            <v>CABO DE COBRE ISOLAMENTO ANTI-CHAMA, SEÇÃO 6 MM2, 450/750 V - FLEXÍVEL (CINZA)</v>
          </cell>
          <cell r="C628" t="str">
            <v>M</v>
          </cell>
          <cell r="D628">
            <v>3.72</v>
          </cell>
          <cell r="E628">
            <v>3.72</v>
          </cell>
          <cell r="F628">
            <v>3.72</v>
          </cell>
          <cell r="G628">
            <v>3.72</v>
          </cell>
          <cell r="H628">
            <v>3.72</v>
          </cell>
          <cell r="I628">
            <v>3.72</v>
          </cell>
        </row>
        <row r="629">
          <cell r="A629" t="str">
            <v>ELE-CAB-020.5</v>
          </cell>
          <cell r="B629" t="str">
            <v>CABO DE COBRE ISOLAMENTO ANTI-CHAMA, SEÇÃO 6 MM2, 450/750 V - FLEXÍVEL (AZUL CLARO)</v>
          </cell>
          <cell r="C629" t="str">
            <v>M</v>
          </cell>
          <cell r="D629">
            <v>3.72</v>
          </cell>
          <cell r="E629">
            <v>3.72</v>
          </cell>
          <cell r="F629">
            <v>3.72</v>
          </cell>
          <cell r="G629">
            <v>3.72</v>
          </cell>
          <cell r="H629">
            <v>3.72</v>
          </cell>
          <cell r="I629">
            <v>3.72</v>
          </cell>
        </row>
        <row r="630">
          <cell r="A630" t="str">
            <v>ELE-CAB-020.6</v>
          </cell>
          <cell r="B630" t="str">
            <v>CABO DE COBRE ISOLAMENTO ANTI-CHAMA, SEÇÃO 6 MM2, 450/750 V - FLEXÍVEL (VERDE)</v>
          </cell>
          <cell r="C630" t="str">
            <v>M</v>
          </cell>
          <cell r="D630">
            <v>3.72</v>
          </cell>
          <cell r="E630">
            <v>3.72</v>
          </cell>
          <cell r="F630">
            <v>3.72</v>
          </cell>
          <cell r="G630">
            <v>3.72</v>
          </cell>
          <cell r="H630">
            <v>3.72</v>
          </cell>
          <cell r="I630">
            <v>3.72</v>
          </cell>
        </row>
        <row r="631">
          <cell r="A631" t="str">
            <v>ELE-CAB-020.7</v>
          </cell>
          <cell r="B631" t="str">
            <v>CABO DE COBRE ISOLAMENTO ANTI-CHAMA, SEÇÃO 6 MM2, 450/750 V - FLEXÍVEL (VERDE-AMARELO)</v>
          </cell>
          <cell r="C631" t="str">
            <v>M</v>
          </cell>
          <cell r="D631">
            <v>3.72</v>
          </cell>
          <cell r="E631">
            <v>3.72</v>
          </cell>
          <cell r="F631">
            <v>3.72</v>
          </cell>
          <cell r="G631">
            <v>3.72</v>
          </cell>
          <cell r="H631">
            <v>3.72</v>
          </cell>
          <cell r="I631">
            <v>3.72</v>
          </cell>
        </row>
        <row r="632">
          <cell r="A632" t="str">
            <v>ELE-CAB-020.8</v>
          </cell>
          <cell r="B632" t="str">
            <v>CABO DE COBRE ISOLAMENTO ANTI-CHAMA, SEÇÃO 6 MM2, 450/750 V - FLEXÍVEL (AMARELO)</v>
          </cell>
          <cell r="C632" t="str">
            <v>M</v>
          </cell>
          <cell r="D632">
            <v>3.72</v>
          </cell>
          <cell r="E632">
            <v>3.72</v>
          </cell>
          <cell r="F632">
            <v>3.72</v>
          </cell>
          <cell r="G632">
            <v>3.72</v>
          </cell>
          <cell r="H632">
            <v>3.72</v>
          </cell>
          <cell r="I632">
            <v>3.72</v>
          </cell>
        </row>
        <row r="633">
          <cell r="A633" t="str">
            <v>ELE-CAB-025</v>
          </cell>
          <cell r="B633" t="str">
            <v>CABO DE COBRE ISOLAMENTO ANTI-CHAMA, SEÇÃO 10 MM2, 450/750 V - FLEXÍVEL</v>
          </cell>
          <cell r="C633" t="str">
            <v>M</v>
          </cell>
          <cell r="D633">
            <v>4.92</v>
          </cell>
          <cell r="E633">
            <v>4.92</v>
          </cell>
          <cell r="F633">
            <v>4.92</v>
          </cell>
          <cell r="G633">
            <v>4.92</v>
          </cell>
          <cell r="H633">
            <v>4.92</v>
          </cell>
          <cell r="I633">
            <v>4.92</v>
          </cell>
        </row>
        <row r="634">
          <cell r="A634" t="str">
            <v>ELE-CAB-025.1</v>
          </cell>
          <cell r="B634" t="str">
            <v>CABO DE COBRE ISOLAMENTO ANTI-CHAMA, SEÇÃO 10 MM2, 450/750 V - FLEXÍVEL (BRANCO)</v>
          </cell>
          <cell r="C634" t="str">
            <v>M</v>
          </cell>
          <cell r="D634">
            <v>4.92</v>
          </cell>
          <cell r="E634">
            <v>4.92</v>
          </cell>
          <cell r="F634">
            <v>4.92</v>
          </cell>
          <cell r="G634">
            <v>4.92</v>
          </cell>
          <cell r="H634">
            <v>4.92</v>
          </cell>
          <cell r="I634">
            <v>4.92</v>
          </cell>
        </row>
        <row r="635">
          <cell r="A635" t="str">
            <v>ELE-CAB-025.2</v>
          </cell>
          <cell r="B635" t="str">
            <v>CABO DE COBRE ISOLAMENTO ANTI-CHAMA, SEÇÃO 10 MM2, 450/750 V - FLEXÍVEL (PRETO)</v>
          </cell>
          <cell r="C635" t="str">
            <v>M</v>
          </cell>
          <cell r="D635">
            <v>4.92</v>
          </cell>
          <cell r="E635">
            <v>4.92</v>
          </cell>
          <cell r="F635">
            <v>4.92</v>
          </cell>
          <cell r="G635">
            <v>4.92</v>
          </cell>
          <cell r="H635">
            <v>4.92</v>
          </cell>
          <cell r="I635">
            <v>4.92</v>
          </cell>
        </row>
        <row r="636">
          <cell r="A636" t="str">
            <v>ELE-CAB-025.3</v>
          </cell>
          <cell r="B636" t="str">
            <v>CABO DE COBRE ISOLAMENTO ANTI-CHAMA, SEÇÃO 10 MM2, 450/750 V - FLEXÍVEL (VERMELHO)</v>
          </cell>
          <cell r="C636" t="str">
            <v>M</v>
          </cell>
          <cell r="D636">
            <v>4.92</v>
          </cell>
          <cell r="E636">
            <v>4.92</v>
          </cell>
          <cell r="F636">
            <v>4.92</v>
          </cell>
          <cell r="G636">
            <v>4.92</v>
          </cell>
          <cell r="H636">
            <v>4.92</v>
          </cell>
          <cell r="I636">
            <v>4.92</v>
          </cell>
        </row>
        <row r="637">
          <cell r="A637" t="str">
            <v>ELE-CAB-025.4</v>
          </cell>
          <cell r="B637" t="str">
            <v>CABO DE COBRE ISOLAMENTO ANTI-CHAMA, SEÇÃO 10 MM2, 450/750 V - FLEXÍVEL (CINZA)</v>
          </cell>
          <cell r="C637" t="str">
            <v>M</v>
          </cell>
          <cell r="D637">
            <v>4.92</v>
          </cell>
          <cell r="E637">
            <v>4.92</v>
          </cell>
          <cell r="F637">
            <v>4.92</v>
          </cell>
          <cell r="G637">
            <v>4.92</v>
          </cell>
          <cell r="H637">
            <v>4.92</v>
          </cell>
          <cell r="I637">
            <v>4.92</v>
          </cell>
        </row>
        <row r="638">
          <cell r="A638" t="str">
            <v>ELE-CAB-025.5</v>
          </cell>
          <cell r="B638" t="str">
            <v>CABO DE COBRE ISOLAMENTO ANTI-CHAMA, SEÇÃO 10 MM2, 450/750 V - FLEXÍVEL (AZUL CLARO)</v>
          </cell>
          <cell r="C638" t="str">
            <v>M</v>
          </cell>
          <cell r="D638">
            <v>4.92</v>
          </cell>
          <cell r="E638">
            <v>4.92</v>
          </cell>
          <cell r="F638">
            <v>4.92</v>
          </cell>
          <cell r="G638">
            <v>4.92</v>
          </cell>
          <cell r="H638">
            <v>4.92</v>
          </cell>
          <cell r="I638">
            <v>4.92</v>
          </cell>
        </row>
        <row r="639">
          <cell r="A639" t="str">
            <v>ELE-CAB-025.6</v>
          </cell>
          <cell r="B639" t="str">
            <v>CABO DE COBRE ISOLAMENTO ANTI-CHAMA, SEÇÃO 10 MM2, 450/750 V - FLEXÍVEL (VERDE)</v>
          </cell>
          <cell r="C639" t="str">
            <v>M</v>
          </cell>
          <cell r="D639">
            <v>4.92</v>
          </cell>
          <cell r="E639">
            <v>4.92</v>
          </cell>
          <cell r="F639">
            <v>4.92</v>
          </cell>
          <cell r="G639">
            <v>4.92</v>
          </cell>
          <cell r="H639">
            <v>4.92</v>
          </cell>
          <cell r="I639">
            <v>4.92</v>
          </cell>
        </row>
        <row r="640">
          <cell r="A640" t="str">
            <v>ELE-CAB-025.7</v>
          </cell>
          <cell r="B640" t="str">
            <v>CABO DE COBRE ISOLAMENTO ANTI-CHAMA, SEÇÃO 10 MM2, 450/750 V - FLEXÍVEL (VERDE-AMARELO)</v>
          </cell>
          <cell r="C640" t="str">
            <v>M</v>
          </cell>
          <cell r="D640">
            <v>4.92</v>
          </cell>
          <cell r="E640">
            <v>4.92</v>
          </cell>
          <cell r="F640">
            <v>4.92</v>
          </cell>
          <cell r="G640">
            <v>4.92</v>
          </cell>
          <cell r="H640">
            <v>4.92</v>
          </cell>
          <cell r="I640">
            <v>4.92</v>
          </cell>
        </row>
        <row r="641">
          <cell r="A641" t="str">
            <v>ELE-CAB-025.8</v>
          </cell>
          <cell r="B641" t="str">
            <v>CABO DE COBRE ISOLAMENTO ANTI-CHAMA, SEÇÃO 10 MM2, 450/750 V - FLEXÍVEL (AMARELO)</v>
          </cell>
          <cell r="C641" t="str">
            <v>M</v>
          </cell>
          <cell r="D641">
            <v>4.92</v>
          </cell>
          <cell r="E641">
            <v>4.92</v>
          </cell>
          <cell r="F641">
            <v>4.92</v>
          </cell>
          <cell r="G641">
            <v>4.92</v>
          </cell>
          <cell r="H641">
            <v>4.92</v>
          </cell>
          <cell r="I641">
            <v>4.92</v>
          </cell>
        </row>
        <row r="642">
          <cell r="A642" t="str">
            <v>ELE-CAB-030</v>
          </cell>
          <cell r="B642" t="str">
            <v>CABO DE COBRE ISOLAMENTO ANTI-CHAMA, SEÇÃO 16 MM2, 450/750 V - FLEXÍVEL</v>
          </cell>
          <cell r="C642" t="str">
            <v>M</v>
          </cell>
          <cell r="D642">
            <v>6.52</v>
          </cell>
          <cell r="E642">
            <v>6.52</v>
          </cell>
          <cell r="F642">
            <v>6.52</v>
          </cell>
          <cell r="G642">
            <v>6.52</v>
          </cell>
          <cell r="H642">
            <v>6.52</v>
          </cell>
          <cell r="I642">
            <v>6.52</v>
          </cell>
        </row>
        <row r="643">
          <cell r="A643" t="str">
            <v>ELE-CAB-030.1</v>
          </cell>
          <cell r="B643" t="str">
            <v>CABO DE COBRE ISOLAMENTO ANTI-CHAMA, SEÇÃO 16 MM2, 450/750 V - FLEXÍVEL (BRANCO)</v>
          </cell>
          <cell r="C643" t="str">
            <v>M</v>
          </cell>
          <cell r="D643">
            <v>6.52</v>
          </cell>
          <cell r="E643">
            <v>6.52</v>
          </cell>
          <cell r="F643">
            <v>6.52</v>
          </cell>
          <cell r="G643">
            <v>6.52</v>
          </cell>
          <cell r="H643">
            <v>6.52</v>
          </cell>
          <cell r="I643">
            <v>6.52</v>
          </cell>
        </row>
        <row r="644">
          <cell r="A644" t="str">
            <v>ELE-CAB-030.2</v>
          </cell>
          <cell r="B644" t="str">
            <v>CABO DE COBRE ISOLAMENTO ANTI-CHAMA, SEÇÃO 16 MM2, 450/750 V - FLEXÍVEL (PRETO)</v>
          </cell>
          <cell r="C644" t="str">
            <v>M</v>
          </cell>
          <cell r="D644">
            <v>6.52</v>
          </cell>
          <cell r="E644">
            <v>6.52</v>
          </cell>
          <cell r="F644">
            <v>6.52</v>
          </cell>
          <cell r="G644">
            <v>6.52</v>
          </cell>
          <cell r="H644">
            <v>6.52</v>
          </cell>
          <cell r="I644">
            <v>6.52</v>
          </cell>
        </row>
        <row r="645">
          <cell r="A645" t="str">
            <v>ELE-CAB-030.3</v>
          </cell>
          <cell r="B645" t="str">
            <v>CABO DE COBRE ISOLAMENTO ANTI-CHAMA, SEÇÃO 16 MM2, 450/750 V - FLEXÍVEL (VERMELHO)</v>
          </cell>
          <cell r="C645" t="str">
            <v>M</v>
          </cell>
          <cell r="D645">
            <v>6.52</v>
          </cell>
          <cell r="E645">
            <v>6.52</v>
          </cell>
          <cell r="F645">
            <v>6.52</v>
          </cell>
          <cell r="G645">
            <v>6.52</v>
          </cell>
          <cell r="H645">
            <v>6.52</v>
          </cell>
          <cell r="I645">
            <v>6.52</v>
          </cell>
        </row>
        <row r="646">
          <cell r="A646" t="str">
            <v>ELE-CAB-030.4</v>
          </cell>
          <cell r="B646" t="str">
            <v>CABO DE COBRE ISOLAMENTO ANTI-CHAMA, SEÇÃO 16 MM2, 450/750 V - FLEXÍVEL (CINZA)</v>
          </cell>
          <cell r="C646" t="str">
            <v>M</v>
          </cell>
          <cell r="D646">
            <v>6.52</v>
          </cell>
          <cell r="E646">
            <v>6.52</v>
          </cell>
          <cell r="F646">
            <v>6.52</v>
          </cell>
          <cell r="G646">
            <v>6.52</v>
          </cell>
          <cell r="H646">
            <v>6.52</v>
          </cell>
          <cell r="I646">
            <v>6.52</v>
          </cell>
        </row>
        <row r="647">
          <cell r="A647" t="str">
            <v>ELE-CAB-030.5</v>
          </cell>
          <cell r="B647" t="str">
            <v>CABO DE COBRE ISOLAMENTO ANTI-CHAMA, SEÇÃO 16 MM2, 450/750 V - FLEXÍVEL (AZUL CLARO)</v>
          </cell>
          <cell r="C647" t="str">
            <v>M</v>
          </cell>
          <cell r="D647">
            <v>6.52</v>
          </cell>
          <cell r="E647">
            <v>6.52</v>
          </cell>
          <cell r="F647">
            <v>6.52</v>
          </cell>
          <cell r="G647">
            <v>6.52</v>
          </cell>
          <cell r="H647">
            <v>6.52</v>
          </cell>
          <cell r="I647">
            <v>6.52</v>
          </cell>
        </row>
        <row r="648">
          <cell r="A648" t="str">
            <v>ELE-CAB-030.6</v>
          </cell>
          <cell r="B648" t="str">
            <v>CABO DE COBRE ISOLAMENTO ANTI-CHAMA, SEÇÃO 16 MM2, 450/750 V - FLEXÍVEL (VERDE)</v>
          </cell>
          <cell r="C648" t="str">
            <v>M</v>
          </cell>
          <cell r="D648">
            <v>6.52</v>
          </cell>
          <cell r="E648">
            <v>6.52</v>
          </cell>
          <cell r="F648">
            <v>6.52</v>
          </cell>
          <cell r="G648">
            <v>6.52</v>
          </cell>
          <cell r="H648">
            <v>6.52</v>
          </cell>
          <cell r="I648">
            <v>6.52</v>
          </cell>
        </row>
        <row r="649">
          <cell r="A649" t="str">
            <v>ELE-CAB-030.7</v>
          </cell>
          <cell r="B649" t="str">
            <v>CABO DE COBRE ISOLAMENTO ANTI-CHAMA, SEÇÃO 16 MM2, 450/750 V - FLEXÍVEL (VERDE-AMARELO)</v>
          </cell>
          <cell r="C649" t="str">
            <v>M</v>
          </cell>
          <cell r="D649">
            <v>6.52</v>
          </cell>
          <cell r="E649">
            <v>6.52</v>
          </cell>
          <cell r="F649">
            <v>6.52</v>
          </cell>
          <cell r="G649">
            <v>6.52</v>
          </cell>
          <cell r="H649">
            <v>6.52</v>
          </cell>
          <cell r="I649">
            <v>6.52</v>
          </cell>
        </row>
        <row r="650">
          <cell r="A650" t="str">
            <v>ELE-CAB-030.8</v>
          </cell>
          <cell r="B650" t="str">
            <v>CABO DE COBRE ISOLAMENTO ANTI-CHAMA, SEÇÃO 16 MM2, 450/750 V - FLEXÍVEL (AMARELO)</v>
          </cell>
          <cell r="C650" t="str">
            <v>M</v>
          </cell>
          <cell r="D650">
            <v>6.52</v>
          </cell>
          <cell r="E650">
            <v>6.52</v>
          </cell>
          <cell r="F650">
            <v>6.52</v>
          </cell>
          <cell r="G650">
            <v>6.52</v>
          </cell>
          <cell r="H650">
            <v>6.52</v>
          </cell>
          <cell r="I650">
            <v>6.52</v>
          </cell>
        </row>
        <row r="651">
          <cell r="A651" t="str">
            <v>ELE-CAB-035</v>
          </cell>
          <cell r="B651" t="str">
            <v>CABO DE COBRE ISOLAMENTO ANTI-CHAMA, SEÇÃO 25 MM2, 450/750 V - FLEXÍVEL</v>
          </cell>
          <cell r="C651" t="str">
            <v>M</v>
          </cell>
          <cell r="D651">
            <v>8.91</v>
          </cell>
          <cell r="E651">
            <v>8.91</v>
          </cell>
          <cell r="F651">
            <v>8.91</v>
          </cell>
          <cell r="G651">
            <v>8.91</v>
          </cell>
          <cell r="H651">
            <v>8.91</v>
          </cell>
          <cell r="I651">
            <v>8.91</v>
          </cell>
        </row>
        <row r="652">
          <cell r="A652" t="str">
            <v>ELE-CAB-035.1</v>
          </cell>
          <cell r="B652" t="str">
            <v>CABO DE COBRE ISOLAMENTO ANTI-CHAMA, SEÇÃO 25 MM2, 450/750 V - FLEXÍVEL (BRANCO)</v>
          </cell>
          <cell r="C652" t="str">
            <v>M</v>
          </cell>
          <cell r="D652">
            <v>8.91</v>
          </cell>
          <cell r="E652">
            <v>8.91</v>
          </cell>
          <cell r="F652">
            <v>8.91</v>
          </cell>
          <cell r="G652">
            <v>8.91</v>
          </cell>
          <cell r="H652">
            <v>8.91</v>
          </cell>
          <cell r="I652">
            <v>8.91</v>
          </cell>
        </row>
        <row r="653">
          <cell r="A653" t="str">
            <v>ELE-CAB-035.2</v>
          </cell>
          <cell r="B653" t="str">
            <v>CABO DE COBRE ISOLAMENTO ANTI-CHAMA, SEÇÃO 25 MM2, 450/750 V - FLEXÍVEL (PRETO)</v>
          </cell>
          <cell r="C653" t="str">
            <v>M</v>
          </cell>
          <cell r="D653">
            <v>8.91</v>
          </cell>
          <cell r="E653">
            <v>8.91</v>
          </cell>
          <cell r="F653">
            <v>8.91</v>
          </cell>
          <cell r="G653">
            <v>8.91</v>
          </cell>
          <cell r="H653">
            <v>8.91</v>
          </cell>
          <cell r="I653">
            <v>8.91</v>
          </cell>
        </row>
        <row r="654">
          <cell r="A654" t="str">
            <v>ELE-CAB-035.3</v>
          </cell>
          <cell r="B654" t="str">
            <v>CABO DE COBRE ISOLAMENTO ANTI-CHAMA, SEÇÃO 25 MM2, 450/750 V - FLEXÍVEL (VERMELHO)</v>
          </cell>
          <cell r="C654" t="str">
            <v>M</v>
          </cell>
          <cell r="D654">
            <v>8.91</v>
          </cell>
          <cell r="E654">
            <v>8.91</v>
          </cell>
          <cell r="F654">
            <v>8.91</v>
          </cell>
          <cell r="G654">
            <v>8.91</v>
          </cell>
          <cell r="H654">
            <v>8.91</v>
          </cell>
          <cell r="I654">
            <v>8.91</v>
          </cell>
        </row>
        <row r="655">
          <cell r="A655" t="str">
            <v>ELE-CAB-035.4</v>
          </cell>
          <cell r="B655" t="str">
            <v>CABO DE COBRE ISOLAMENTO ANTI-CHAMA, SEÇÃO 25 MM2, 450/750 V - FLEXÍVEL (CINZA)</v>
          </cell>
          <cell r="C655" t="str">
            <v>M</v>
          </cell>
          <cell r="D655">
            <v>8.91</v>
          </cell>
          <cell r="E655">
            <v>8.91</v>
          </cell>
          <cell r="F655">
            <v>8.91</v>
          </cell>
          <cell r="G655">
            <v>8.91</v>
          </cell>
          <cell r="H655">
            <v>8.91</v>
          </cell>
          <cell r="I655">
            <v>8.91</v>
          </cell>
        </row>
        <row r="656">
          <cell r="A656" t="str">
            <v>ELE-CAB-035.5</v>
          </cell>
          <cell r="B656" t="str">
            <v>CABO DE COBRE ISOLAMENTO ANTI-CHAMA, SEÇÃO 25 MM2, 450/750 V - FLEXÍVEL (AZUL CLARO)</v>
          </cell>
          <cell r="C656" t="str">
            <v>M</v>
          </cell>
          <cell r="D656">
            <v>8.91</v>
          </cell>
          <cell r="E656">
            <v>8.91</v>
          </cell>
          <cell r="F656">
            <v>8.91</v>
          </cell>
          <cell r="G656">
            <v>8.91</v>
          </cell>
          <cell r="H656">
            <v>8.91</v>
          </cell>
          <cell r="I656">
            <v>8.91</v>
          </cell>
        </row>
        <row r="657">
          <cell r="A657" t="str">
            <v>ELE-CAB-035.6</v>
          </cell>
          <cell r="B657" t="str">
            <v>CABO DE COBRE ISOLAMENTO ANTI-CHAMA, SEÇÃO 25 MM2, 450/750 V - FLEXÍVEL (VERDE)</v>
          </cell>
          <cell r="C657" t="str">
            <v>M</v>
          </cell>
          <cell r="D657">
            <v>8.91</v>
          </cell>
          <cell r="E657">
            <v>8.91</v>
          </cell>
          <cell r="F657">
            <v>8.91</v>
          </cell>
          <cell r="G657">
            <v>8.91</v>
          </cell>
          <cell r="H657">
            <v>8.91</v>
          </cell>
          <cell r="I657">
            <v>8.91</v>
          </cell>
        </row>
        <row r="658">
          <cell r="A658" t="str">
            <v>ELE-CAB-035.7</v>
          </cell>
          <cell r="B658" t="str">
            <v>CABO DE COBRE ISOLAMENTO ANTI-CHAMA, SEÇÃO 25 MM2, 450/750 V - FLEXÍVEL (VERDE-AMARELO)</v>
          </cell>
          <cell r="C658" t="str">
            <v>M</v>
          </cell>
          <cell r="D658">
            <v>8.91</v>
          </cell>
          <cell r="E658">
            <v>8.91</v>
          </cell>
          <cell r="F658">
            <v>8.91</v>
          </cell>
          <cell r="G658">
            <v>8.91</v>
          </cell>
          <cell r="H658">
            <v>8.91</v>
          </cell>
          <cell r="I658">
            <v>8.91</v>
          </cell>
        </row>
        <row r="659">
          <cell r="A659" t="str">
            <v>ELE-CAB-035.8</v>
          </cell>
          <cell r="B659" t="str">
            <v>CABO DE COBRE ISOLAMENTO ANTI-CHAMA, SEÇÃO 25 MM2, 450/750 V - FLEXÍVEL (AMARELO)</v>
          </cell>
          <cell r="C659" t="str">
            <v>M</v>
          </cell>
          <cell r="D659">
            <v>8.91</v>
          </cell>
          <cell r="E659">
            <v>8.91</v>
          </cell>
          <cell r="F659">
            <v>8.91</v>
          </cell>
          <cell r="G659">
            <v>8.91</v>
          </cell>
          <cell r="H659">
            <v>8.91</v>
          </cell>
          <cell r="I659">
            <v>8.91</v>
          </cell>
        </row>
        <row r="660">
          <cell r="A660" t="str">
            <v>ELE-CAB-040</v>
          </cell>
          <cell r="B660" t="str">
            <v>CABO DE COBRE ISOLAMENTO ANTI-CHAMA, SEÇÃO 35 MM2, 450/750 V - FLEXÍVEL</v>
          </cell>
          <cell r="C660" t="str">
            <v>M</v>
          </cell>
          <cell r="D660">
            <v>11.87</v>
          </cell>
          <cell r="E660">
            <v>11.87</v>
          </cell>
          <cell r="F660">
            <v>11.87</v>
          </cell>
          <cell r="G660">
            <v>11.87</v>
          </cell>
          <cell r="H660">
            <v>11.87</v>
          </cell>
          <cell r="I660">
            <v>11.87</v>
          </cell>
        </row>
        <row r="661">
          <cell r="A661" t="str">
            <v>ELE-CAB-040.1</v>
          </cell>
          <cell r="B661" t="str">
            <v>CABO DE COBRE ISOLAMENTO ANTI-CHAMA, SEÇÃO 35 MM2, 450/750 V - FLEXÍVEL (BRANCO)</v>
          </cell>
          <cell r="C661" t="str">
            <v>M</v>
          </cell>
          <cell r="D661">
            <v>11.87</v>
          </cell>
          <cell r="E661">
            <v>11.87</v>
          </cell>
          <cell r="F661">
            <v>11.87</v>
          </cell>
          <cell r="G661">
            <v>11.87</v>
          </cell>
          <cell r="H661">
            <v>11.87</v>
          </cell>
          <cell r="I661">
            <v>11.87</v>
          </cell>
        </row>
        <row r="662">
          <cell r="A662" t="str">
            <v>ELE-CAB-040.2</v>
          </cell>
          <cell r="B662" t="str">
            <v>CABO DE COBRE ISOLAMENTO ANTI-CHAMA, SEÇÃO 35 MM2, 450/750 V - FLEXÍVEL (PRETO)</v>
          </cell>
          <cell r="C662" t="str">
            <v>M</v>
          </cell>
          <cell r="D662">
            <v>11.87</v>
          </cell>
          <cell r="E662">
            <v>11.87</v>
          </cell>
          <cell r="F662">
            <v>11.87</v>
          </cell>
          <cell r="G662">
            <v>11.87</v>
          </cell>
          <cell r="H662">
            <v>11.87</v>
          </cell>
          <cell r="I662">
            <v>11.87</v>
          </cell>
        </row>
        <row r="663">
          <cell r="A663" t="str">
            <v>ELE-CAB-040.3</v>
          </cell>
          <cell r="B663" t="str">
            <v>CABO DE COBRE ISOLAMENTO ANTI-CHAMA, SEÇÃO 35 MM2, 450/750 V - FLEXÍVEL (VERMELHO)</v>
          </cell>
          <cell r="C663" t="str">
            <v>M</v>
          </cell>
          <cell r="D663">
            <v>11.87</v>
          </cell>
          <cell r="E663">
            <v>11.87</v>
          </cell>
          <cell r="F663">
            <v>11.87</v>
          </cell>
          <cell r="G663">
            <v>11.87</v>
          </cell>
          <cell r="H663">
            <v>11.87</v>
          </cell>
          <cell r="I663">
            <v>11.87</v>
          </cell>
        </row>
        <row r="664">
          <cell r="A664" t="str">
            <v>ELE-CAB-040.4</v>
          </cell>
          <cell r="B664" t="str">
            <v>CABO DE COBRE ISOLAMENTO ANTI-CHAMA, SEÇÃO 35 MM2, 450/750 V - FLEXÍVEL (CINZA)</v>
          </cell>
          <cell r="C664" t="str">
            <v>M</v>
          </cell>
          <cell r="D664">
            <v>11.87</v>
          </cell>
          <cell r="E664">
            <v>11.87</v>
          </cell>
          <cell r="F664">
            <v>11.87</v>
          </cell>
          <cell r="G664">
            <v>11.87</v>
          </cell>
          <cell r="H664">
            <v>11.87</v>
          </cell>
          <cell r="I664">
            <v>11.87</v>
          </cell>
        </row>
        <row r="665">
          <cell r="A665" t="str">
            <v>ELE-CAB-040.5</v>
          </cell>
          <cell r="B665" t="str">
            <v>CABO DE COBRE ISOLAMENTO ANTI-CHAMA, SEÇÃO 35 MM2, 450/750 V - FLEXÍVEL (AZUL CLARO)</v>
          </cell>
          <cell r="C665" t="str">
            <v>M</v>
          </cell>
          <cell r="D665">
            <v>11.87</v>
          </cell>
          <cell r="E665">
            <v>11.87</v>
          </cell>
          <cell r="F665">
            <v>11.87</v>
          </cell>
          <cell r="G665">
            <v>11.87</v>
          </cell>
          <cell r="H665">
            <v>11.87</v>
          </cell>
          <cell r="I665">
            <v>11.87</v>
          </cell>
        </row>
        <row r="666">
          <cell r="A666" t="str">
            <v>ELE-CAB-040.6</v>
          </cell>
          <cell r="B666" t="str">
            <v>CABO DE COBRE ISOLAMENTO ANTI-CHAMA, SEÇÃO 35 MM2, 450/750 V - FLEXÍVEL (VERDE)</v>
          </cell>
          <cell r="C666" t="str">
            <v>M</v>
          </cell>
          <cell r="D666">
            <v>11.87</v>
          </cell>
          <cell r="E666">
            <v>11.87</v>
          </cell>
          <cell r="F666">
            <v>11.87</v>
          </cell>
          <cell r="G666">
            <v>11.87</v>
          </cell>
          <cell r="H666">
            <v>11.87</v>
          </cell>
          <cell r="I666">
            <v>11.87</v>
          </cell>
        </row>
        <row r="667">
          <cell r="A667" t="str">
            <v>ELE-CAB-040.7</v>
          </cell>
          <cell r="B667" t="str">
            <v>CABO DE COBRE ISOLAMENTO ANTI-CHAMA, SEÇÃO 35 MM2, 450/750 V - FLEXÍVEL (VERDE-AMARELO)</v>
          </cell>
          <cell r="C667" t="str">
            <v>M</v>
          </cell>
          <cell r="D667">
            <v>11.87</v>
          </cell>
          <cell r="E667">
            <v>11.87</v>
          </cell>
          <cell r="F667">
            <v>11.87</v>
          </cell>
          <cell r="G667">
            <v>11.87</v>
          </cell>
          <cell r="H667">
            <v>11.87</v>
          </cell>
          <cell r="I667">
            <v>11.87</v>
          </cell>
        </row>
        <row r="668">
          <cell r="A668" t="str">
            <v>ELE-CAB-040.8</v>
          </cell>
          <cell r="B668" t="str">
            <v>CABO DE COBRE ISOLAMENTO ANTI-CHAMA, SEÇÃO 35 MM2, 450/750 V - FLEXÍVEL (AMARELO)</v>
          </cell>
          <cell r="C668" t="str">
            <v>M</v>
          </cell>
          <cell r="D668">
            <v>11.87</v>
          </cell>
          <cell r="E668">
            <v>11.87</v>
          </cell>
          <cell r="F668">
            <v>11.87</v>
          </cell>
          <cell r="G668">
            <v>11.87</v>
          </cell>
          <cell r="H668">
            <v>11.87</v>
          </cell>
          <cell r="I668">
            <v>11.87</v>
          </cell>
        </row>
        <row r="669">
          <cell r="A669" t="str">
            <v>ELE-CAB-045</v>
          </cell>
          <cell r="B669" t="str">
            <v>CABO DE COBRE ISOLAMENTO ANTI-CHAMA, SEÇÃO 50 MM2, 450/750 V - FLEXÍVEL</v>
          </cell>
          <cell r="C669" t="str">
            <v>M</v>
          </cell>
          <cell r="D669">
            <v>17.45</v>
          </cell>
          <cell r="E669">
            <v>17.45</v>
          </cell>
          <cell r="F669">
            <v>17.45</v>
          </cell>
          <cell r="G669">
            <v>17.45</v>
          </cell>
          <cell r="H669">
            <v>17.45</v>
          </cell>
          <cell r="I669">
            <v>17.45</v>
          </cell>
        </row>
        <row r="670">
          <cell r="A670" t="str">
            <v>ELE-CAB-045.1</v>
          </cell>
          <cell r="B670" t="str">
            <v>CABO DE COBRE ISOLAMENTO ANTI-CHAMA, SEÇÃO 50 MM2, 450/750 V - FLEXÍVEL (BRANCO)</v>
          </cell>
          <cell r="C670" t="str">
            <v>M</v>
          </cell>
          <cell r="D670">
            <v>17.45</v>
          </cell>
          <cell r="E670">
            <v>17.45</v>
          </cell>
          <cell r="F670">
            <v>17.45</v>
          </cell>
          <cell r="G670">
            <v>17.45</v>
          </cell>
          <cell r="H670">
            <v>17.45</v>
          </cell>
          <cell r="I670">
            <v>17.45</v>
          </cell>
        </row>
        <row r="671">
          <cell r="A671" t="str">
            <v>ELE-CAB-045.2</v>
          </cell>
          <cell r="B671" t="str">
            <v>CABO DE COBRE ISOLAMENTO ANTI-CHAMA, SEÇÃO 50 MM2, 450/750 V - FLEXÍVEL (PRETO)</v>
          </cell>
          <cell r="C671" t="str">
            <v>M</v>
          </cell>
          <cell r="D671">
            <v>17.45</v>
          </cell>
          <cell r="E671">
            <v>17.45</v>
          </cell>
          <cell r="F671">
            <v>17.45</v>
          </cell>
          <cell r="G671">
            <v>17.45</v>
          </cell>
          <cell r="H671">
            <v>17.45</v>
          </cell>
          <cell r="I671">
            <v>17.45</v>
          </cell>
        </row>
        <row r="672">
          <cell r="A672" t="str">
            <v>ELE-CAB-045.3</v>
          </cell>
          <cell r="B672" t="str">
            <v>CABO DE COBRE ISOLAMENTO ANTI-CHAMA, SEÇÃO 50 MM2, 450/750 V - FLEXÍVEL (VERMELHO)</v>
          </cell>
          <cell r="C672" t="str">
            <v>M</v>
          </cell>
          <cell r="D672">
            <v>17.45</v>
          </cell>
          <cell r="E672">
            <v>17.45</v>
          </cell>
          <cell r="F672">
            <v>17.45</v>
          </cell>
          <cell r="G672">
            <v>17.45</v>
          </cell>
          <cell r="H672">
            <v>17.45</v>
          </cell>
          <cell r="I672">
            <v>17.45</v>
          </cell>
        </row>
        <row r="673">
          <cell r="A673" t="str">
            <v>ELE-CAB-045.4</v>
          </cell>
          <cell r="B673" t="str">
            <v>CABO DE COBRE ISOLAMENTO ANTI-CHAMA, SEÇÃO 50 MM2, 450/750 V - FLEXÍVEL (CINZA)</v>
          </cell>
          <cell r="C673" t="str">
            <v>M</v>
          </cell>
          <cell r="D673">
            <v>17.45</v>
          </cell>
          <cell r="E673">
            <v>17.45</v>
          </cell>
          <cell r="F673">
            <v>17.45</v>
          </cell>
          <cell r="G673">
            <v>17.45</v>
          </cell>
          <cell r="H673">
            <v>17.45</v>
          </cell>
          <cell r="I673">
            <v>17.45</v>
          </cell>
        </row>
        <row r="674">
          <cell r="A674" t="str">
            <v>ELE-CAB-045.5</v>
          </cell>
          <cell r="B674" t="str">
            <v>CABO DE COBRE ISOLAMENTO ANTI-CHAMA, SEÇÃO 50 MM2, 450/750 V - FLEXÍVEL (AZUL CLARO)</v>
          </cell>
          <cell r="C674" t="str">
            <v>M</v>
          </cell>
          <cell r="D674">
            <v>17.45</v>
          </cell>
          <cell r="E674">
            <v>17.45</v>
          </cell>
          <cell r="F674">
            <v>17.45</v>
          </cell>
          <cell r="G674">
            <v>17.45</v>
          </cell>
          <cell r="H674">
            <v>17.45</v>
          </cell>
          <cell r="I674">
            <v>17.45</v>
          </cell>
        </row>
        <row r="675">
          <cell r="A675" t="str">
            <v>ELE-CAB-045.6</v>
          </cell>
          <cell r="B675" t="str">
            <v>CABO DE COBRE ISOLAMENTO ANTI-CHAMA, SEÇÃO 50 MM2, 450/750 V - FLEXÍVEL (VERDE)</v>
          </cell>
          <cell r="C675" t="str">
            <v>M</v>
          </cell>
          <cell r="D675">
            <v>17.45</v>
          </cell>
          <cell r="E675">
            <v>17.45</v>
          </cell>
          <cell r="F675">
            <v>17.45</v>
          </cell>
          <cell r="G675">
            <v>17.45</v>
          </cell>
          <cell r="H675">
            <v>17.45</v>
          </cell>
          <cell r="I675">
            <v>17.45</v>
          </cell>
        </row>
        <row r="676">
          <cell r="A676" t="str">
            <v>ELE-CAB-045.7</v>
          </cell>
          <cell r="B676" t="str">
            <v>CABO DE COBRE ISOLAMENTO ANTI-CHAMA, SEÇÃO 50 MM2, 450/750 V - FLEXÍVEL (VERDE-AMARELO)</v>
          </cell>
          <cell r="C676" t="str">
            <v>M</v>
          </cell>
          <cell r="D676">
            <v>17.45</v>
          </cell>
          <cell r="E676">
            <v>17.45</v>
          </cell>
          <cell r="F676">
            <v>17.45</v>
          </cell>
          <cell r="G676">
            <v>17.45</v>
          </cell>
          <cell r="H676">
            <v>17.45</v>
          </cell>
          <cell r="I676">
            <v>17.45</v>
          </cell>
        </row>
        <row r="677">
          <cell r="A677" t="str">
            <v>ELE-CAB-045.8</v>
          </cell>
          <cell r="B677" t="str">
            <v>CABO DE COBRE ISOLAMENTO ANTI-CHAMA, SEÇÃO 50 MM2, 450/750 V - FLEXÍVEL (AMARELO)</v>
          </cell>
          <cell r="C677" t="str">
            <v>M</v>
          </cell>
          <cell r="D677">
            <v>17.45</v>
          </cell>
          <cell r="E677">
            <v>17.45</v>
          </cell>
          <cell r="F677">
            <v>17.45</v>
          </cell>
          <cell r="G677">
            <v>17.45</v>
          </cell>
          <cell r="H677">
            <v>17.45</v>
          </cell>
          <cell r="I677">
            <v>17.45</v>
          </cell>
        </row>
        <row r="678">
          <cell r="A678" t="str">
            <v>ELE-CAB-050</v>
          </cell>
          <cell r="B678" t="str">
            <v>CABO DE COBRE ISOLAMENTO ANTI-CHAMA, SEÇÃO 70 MM2, 450/750 V - FLEXÍVEL</v>
          </cell>
          <cell r="C678" t="str">
            <v>M</v>
          </cell>
          <cell r="D678">
            <v>22.56</v>
          </cell>
          <cell r="E678">
            <v>22.56</v>
          </cell>
          <cell r="F678">
            <v>22.56</v>
          </cell>
          <cell r="G678">
            <v>22.56</v>
          </cell>
          <cell r="H678">
            <v>22.56</v>
          </cell>
          <cell r="I678">
            <v>22.56</v>
          </cell>
        </row>
        <row r="679">
          <cell r="A679" t="str">
            <v>ELE-CAB-050.1</v>
          </cell>
          <cell r="B679" t="str">
            <v>CABO DE COBRE ISOLAMENTO ANTI-CHAMA, SEÇÃO 70 MM2, 450/750 V - FLEXÍVEL (BRANCO)</v>
          </cell>
          <cell r="C679" t="str">
            <v>M</v>
          </cell>
          <cell r="D679">
            <v>22.56</v>
          </cell>
          <cell r="E679">
            <v>22.56</v>
          </cell>
          <cell r="F679">
            <v>22.56</v>
          </cell>
          <cell r="G679">
            <v>22.56</v>
          </cell>
          <cell r="H679">
            <v>22.56</v>
          </cell>
          <cell r="I679">
            <v>22.56</v>
          </cell>
        </row>
        <row r="680">
          <cell r="A680" t="str">
            <v>ELE-CAB-050.2</v>
          </cell>
          <cell r="B680" t="str">
            <v>CABO DE COBRE ISOLAMENTO ANTI-CHAMA, SEÇÃO 70 MM2, 450/750 V - FLEXÍVEL (PRETO)</v>
          </cell>
          <cell r="C680" t="str">
            <v>M</v>
          </cell>
          <cell r="D680">
            <v>22.56</v>
          </cell>
          <cell r="E680">
            <v>22.56</v>
          </cell>
          <cell r="F680">
            <v>22.56</v>
          </cell>
          <cell r="G680">
            <v>22.56</v>
          </cell>
          <cell r="H680">
            <v>22.56</v>
          </cell>
          <cell r="I680">
            <v>22.56</v>
          </cell>
        </row>
        <row r="681">
          <cell r="A681" t="str">
            <v>ELE-CAB-050.3</v>
          </cell>
          <cell r="B681" t="str">
            <v>CABO DE COBRE ISOLAMENTO ANTI-CHAMA, SEÇÃO 70 MM2, 450/750 V - FLEXÍVEL (VERMELHO)</v>
          </cell>
          <cell r="C681" t="str">
            <v>M</v>
          </cell>
          <cell r="D681">
            <v>22.56</v>
          </cell>
          <cell r="E681">
            <v>22.56</v>
          </cell>
          <cell r="F681">
            <v>22.56</v>
          </cell>
          <cell r="G681">
            <v>22.56</v>
          </cell>
          <cell r="H681">
            <v>22.56</v>
          </cell>
          <cell r="I681">
            <v>22.56</v>
          </cell>
        </row>
        <row r="682">
          <cell r="A682" t="str">
            <v>ELE-CAB-050.4</v>
          </cell>
          <cell r="B682" t="str">
            <v>CABO DE COBRE ISOLAMENTO ANTI-CHAMA, SEÇÃO 70 MM2, 450/750 V - FLEXÍVEL (CINZA)</v>
          </cell>
          <cell r="C682" t="str">
            <v>M</v>
          </cell>
          <cell r="D682">
            <v>22.56</v>
          </cell>
          <cell r="E682">
            <v>22.56</v>
          </cell>
          <cell r="F682">
            <v>22.56</v>
          </cell>
          <cell r="G682">
            <v>22.56</v>
          </cell>
          <cell r="H682">
            <v>22.56</v>
          </cell>
          <cell r="I682">
            <v>22.56</v>
          </cell>
        </row>
        <row r="683">
          <cell r="A683" t="str">
            <v>ELE-CAB-050.5</v>
          </cell>
          <cell r="B683" t="str">
            <v>CABO DE COBRE ISOLAMENTO ANTI-CHAMA, SEÇÃO 70 MM2, 450/750 V - FLEXÍVEL (AZUL CLARO)</v>
          </cell>
          <cell r="C683" t="str">
            <v>M</v>
          </cell>
          <cell r="D683">
            <v>22.56</v>
          </cell>
          <cell r="E683">
            <v>22.56</v>
          </cell>
          <cell r="F683">
            <v>22.56</v>
          </cell>
          <cell r="G683">
            <v>22.56</v>
          </cell>
          <cell r="H683">
            <v>22.56</v>
          </cell>
          <cell r="I683">
            <v>22.56</v>
          </cell>
        </row>
        <row r="684">
          <cell r="A684" t="str">
            <v>ELE-CAB-050.6</v>
          </cell>
          <cell r="B684" t="str">
            <v>CABO DE COBRE ISOLAMENTO ANTI-CHAMA, SEÇÃO 70 MM2, 450/750 V - FLEXÍVEL (VERDE)</v>
          </cell>
          <cell r="C684" t="str">
            <v>M</v>
          </cell>
          <cell r="D684">
            <v>22.56</v>
          </cell>
          <cell r="E684">
            <v>22.56</v>
          </cell>
          <cell r="F684">
            <v>22.56</v>
          </cell>
          <cell r="G684">
            <v>22.56</v>
          </cell>
          <cell r="H684">
            <v>22.56</v>
          </cell>
          <cell r="I684">
            <v>22.56</v>
          </cell>
        </row>
        <row r="685">
          <cell r="A685" t="str">
            <v>ELE-CAB-050.7</v>
          </cell>
          <cell r="B685" t="str">
            <v>CABO DE COBRE ISOLAMENTO ANTI-CHAMA, SEÇÃO 70 MM2, 450/750 V - FLEXÍVEL (VERDE-AMARELO)</v>
          </cell>
          <cell r="C685" t="str">
            <v>M</v>
          </cell>
          <cell r="D685">
            <v>22.56</v>
          </cell>
          <cell r="E685">
            <v>22.56</v>
          </cell>
          <cell r="F685">
            <v>22.56</v>
          </cell>
          <cell r="G685">
            <v>22.56</v>
          </cell>
          <cell r="H685">
            <v>22.56</v>
          </cell>
          <cell r="I685">
            <v>22.56</v>
          </cell>
        </row>
        <row r="686">
          <cell r="A686" t="str">
            <v>ELE-CAB-050.8</v>
          </cell>
          <cell r="B686" t="str">
            <v>CABO DE COBRE ISOLAMENTO ANTI-CHAMA, SEÇÃO 70 MM2, 450/750 V - FLEXÍVEL (AMARELO)</v>
          </cell>
          <cell r="C686" t="str">
            <v>M</v>
          </cell>
          <cell r="D686">
            <v>22.56</v>
          </cell>
          <cell r="E686">
            <v>22.56</v>
          </cell>
          <cell r="F686">
            <v>22.56</v>
          </cell>
          <cell r="G686">
            <v>22.56</v>
          </cell>
          <cell r="H686">
            <v>22.56</v>
          </cell>
          <cell r="I686">
            <v>22.56</v>
          </cell>
        </row>
        <row r="687">
          <cell r="A687" t="str">
            <v>ELE-CAB-055</v>
          </cell>
          <cell r="B687" t="str">
            <v>CABO DE COBRE ISOLAMENTO ANTI-CHAMA, SEÇÃO 95 MM2, 450/750 V - FLEXÍVEL</v>
          </cell>
          <cell r="C687" t="str">
            <v>M</v>
          </cell>
          <cell r="D687">
            <v>29.43</v>
          </cell>
          <cell r="E687">
            <v>29.43</v>
          </cell>
          <cell r="F687">
            <v>29.43</v>
          </cell>
          <cell r="G687">
            <v>29.43</v>
          </cell>
          <cell r="H687">
            <v>29.43</v>
          </cell>
          <cell r="I687">
            <v>29.43</v>
          </cell>
        </row>
        <row r="688">
          <cell r="A688" t="str">
            <v>ELE-CAB-055.1</v>
          </cell>
          <cell r="B688" t="str">
            <v>CABO DE COBRE ISOLAMENTO ANTI-CHAMA, SEÇÃO 95 MM2, 450/750 V - FLEXÍVEL (BRANCO)</v>
          </cell>
          <cell r="C688" t="str">
            <v>M</v>
          </cell>
          <cell r="D688">
            <v>29.43</v>
          </cell>
          <cell r="E688">
            <v>29.43</v>
          </cell>
          <cell r="F688">
            <v>29.43</v>
          </cell>
          <cell r="G688">
            <v>29.43</v>
          </cell>
          <cell r="H688">
            <v>29.43</v>
          </cell>
          <cell r="I688">
            <v>29.43</v>
          </cell>
        </row>
        <row r="689">
          <cell r="A689" t="str">
            <v>ELE-CAB-055.2</v>
          </cell>
          <cell r="B689" t="str">
            <v>CABO DE COBRE ISOLAMENTO ANTI-CHAMA, SEÇÃO 95 MM2, 450/750 V - FLEXÍVEL (PRETO)</v>
          </cell>
          <cell r="C689" t="str">
            <v>M</v>
          </cell>
          <cell r="D689">
            <v>29.43</v>
          </cell>
          <cell r="E689">
            <v>29.43</v>
          </cell>
          <cell r="F689">
            <v>29.43</v>
          </cell>
          <cell r="G689">
            <v>29.43</v>
          </cell>
          <cell r="H689">
            <v>29.43</v>
          </cell>
          <cell r="I689">
            <v>29.43</v>
          </cell>
        </row>
        <row r="690">
          <cell r="A690" t="str">
            <v>ELE-CAB-055.3</v>
          </cell>
          <cell r="B690" t="str">
            <v>CABO DE COBRE ISOLAMENTO ANTI-CHAMA, SEÇÃO 95 MM2, 450/750 V - FLEXÍVEL (VERMELHO)</v>
          </cell>
          <cell r="C690" t="str">
            <v>M</v>
          </cell>
          <cell r="D690">
            <v>29.43</v>
          </cell>
          <cell r="E690">
            <v>29.43</v>
          </cell>
          <cell r="F690">
            <v>29.43</v>
          </cell>
          <cell r="G690">
            <v>29.43</v>
          </cell>
          <cell r="H690">
            <v>29.43</v>
          </cell>
          <cell r="I690">
            <v>29.43</v>
          </cell>
        </row>
        <row r="691">
          <cell r="A691" t="str">
            <v>ELE-CAB-055.4</v>
          </cell>
          <cell r="B691" t="str">
            <v>CABO DE COBRE ISOLAMENTO ANTI-CHAMA, SEÇÃO 95 MM2, 450/750 V - FLEXÍVEL (CINZA)</v>
          </cell>
          <cell r="C691" t="str">
            <v>M</v>
          </cell>
          <cell r="D691">
            <v>29.43</v>
          </cell>
          <cell r="E691">
            <v>29.43</v>
          </cell>
          <cell r="F691">
            <v>29.43</v>
          </cell>
          <cell r="G691">
            <v>29.43</v>
          </cell>
          <cell r="H691">
            <v>29.43</v>
          </cell>
          <cell r="I691">
            <v>29.43</v>
          </cell>
        </row>
        <row r="692">
          <cell r="A692" t="str">
            <v>ELE-CAB-055.5</v>
          </cell>
          <cell r="B692" t="str">
            <v>CABO DE COBRE ISOLAMENTO ANTI-CHAMA, SEÇÃO 95 MM2, 450/750 V - FLEXÍVEL (AZUL CLARO)</v>
          </cell>
          <cell r="C692" t="str">
            <v>M</v>
          </cell>
          <cell r="D692">
            <v>29.43</v>
          </cell>
          <cell r="E692">
            <v>29.43</v>
          </cell>
          <cell r="F692">
            <v>29.43</v>
          </cell>
          <cell r="G692">
            <v>29.43</v>
          </cell>
          <cell r="H692">
            <v>29.43</v>
          </cell>
          <cell r="I692">
            <v>29.43</v>
          </cell>
        </row>
        <row r="693">
          <cell r="A693" t="str">
            <v>ELE-CAB-055.6</v>
          </cell>
          <cell r="B693" t="str">
            <v>CABO DE COBRE ISOLAMENTO ANTI-CHAMA, SEÇÃO 95 MM2, 450/750 V - FLEXÍVEL (VERDE)</v>
          </cell>
          <cell r="C693" t="str">
            <v>M</v>
          </cell>
          <cell r="D693">
            <v>29.43</v>
          </cell>
          <cell r="E693">
            <v>29.43</v>
          </cell>
          <cell r="F693">
            <v>29.43</v>
          </cell>
          <cell r="G693">
            <v>29.43</v>
          </cell>
          <cell r="H693">
            <v>29.43</v>
          </cell>
          <cell r="I693">
            <v>29.43</v>
          </cell>
        </row>
        <row r="694">
          <cell r="A694" t="str">
            <v>ELE-CAB-055.7</v>
          </cell>
          <cell r="B694" t="str">
            <v>CABO DE COBRE ISOLAMENTO ANTI-CHAMA, SEÇÃO 95 MM2, 450/750 V - FLEXÍVEL (VERDE-AMARELO)</v>
          </cell>
          <cell r="C694" t="str">
            <v>M</v>
          </cell>
          <cell r="D694">
            <v>29.43</v>
          </cell>
          <cell r="E694">
            <v>29.43</v>
          </cell>
          <cell r="F694">
            <v>29.43</v>
          </cell>
          <cell r="G694">
            <v>29.43</v>
          </cell>
          <cell r="H694">
            <v>29.43</v>
          </cell>
          <cell r="I694">
            <v>29.43</v>
          </cell>
        </row>
        <row r="695">
          <cell r="A695" t="str">
            <v>ELE-CAB-055.8</v>
          </cell>
          <cell r="B695" t="str">
            <v>CABO DE COBRE ISOLAMENTO ANTI-CHAMA, SEÇÃO 95 MM2, 450/750 V - FLEXÍVEL (AMARELO)</v>
          </cell>
          <cell r="C695" t="str">
            <v>M</v>
          </cell>
          <cell r="D695">
            <v>29.43</v>
          </cell>
          <cell r="E695">
            <v>29.43</v>
          </cell>
          <cell r="F695">
            <v>29.43</v>
          </cell>
          <cell r="G695">
            <v>29.43</v>
          </cell>
          <cell r="H695">
            <v>29.43</v>
          </cell>
          <cell r="I695">
            <v>29.43</v>
          </cell>
        </row>
        <row r="696">
          <cell r="A696" t="str">
            <v>ELE-CAB-060</v>
          </cell>
          <cell r="B696" t="str">
            <v>CABO DE COBRE ISOLAMENTO ANTI-CHAMA, SEÇÃO 120 MM2, 450/750 V - FLEXÍVEL</v>
          </cell>
          <cell r="C696" t="str">
            <v>M</v>
          </cell>
          <cell r="D696">
            <v>37.659999999999997</v>
          </cell>
          <cell r="E696">
            <v>37.659999999999997</v>
          </cell>
          <cell r="F696">
            <v>37.659999999999997</v>
          </cell>
          <cell r="G696">
            <v>37.659999999999997</v>
          </cell>
          <cell r="H696">
            <v>37.659999999999997</v>
          </cell>
          <cell r="I696">
            <v>37.659999999999997</v>
          </cell>
        </row>
        <row r="697">
          <cell r="A697" t="str">
            <v>ELE-CAB-060.1</v>
          </cell>
          <cell r="B697" t="str">
            <v>CABO DE COBRE ISOLAMENTO ANTI-CHAMA, SEÇÃO 120 MM2, 450/750 V - FLEXÍVEL (BRANCO)</v>
          </cell>
          <cell r="C697" t="str">
            <v>M</v>
          </cell>
          <cell r="D697">
            <v>37.659999999999997</v>
          </cell>
          <cell r="E697">
            <v>37.659999999999997</v>
          </cell>
          <cell r="F697">
            <v>37.659999999999997</v>
          </cell>
          <cell r="G697">
            <v>37.659999999999997</v>
          </cell>
          <cell r="H697">
            <v>37.659999999999997</v>
          </cell>
          <cell r="I697">
            <v>37.659999999999997</v>
          </cell>
        </row>
        <row r="698">
          <cell r="A698" t="str">
            <v>ELE-CAB-060.2</v>
          </cell>
          <cell r="B698" t="str">
            <v>CABO DE COBRE ISOLAMENTO ANTI-CHAMA, SEÇÃO 120 MM2, 450/750 V - FLEXÍVEL (PRETO)</v>
          </cell>
          <cell r="C698" t="str">
            <v>M</v>
          </cell>
          <cell r="D698">
            <v>37.659999999999997</v>
          </cell>
          <cell r="E698">
            <v>37.659999999999997</v>
          </cell>
          <cell r="F698">
            <v>37.659999999999997</v>
          </cell>
          <cell r="G698">
            <v>37.659999999999997</v>
          </cell>
          <cell r="H698">
            <v>37.659999999999997</v>
          </cell>
          <cell r="I698">
            <v>37.659999999999997</v>
          </cell>
        </row>
        <row r="699">
          <cell r="A699" t="str">
            <v>ELE-CAB-060.3</v>
          </cell>
          <cell r="B699" t="str">
            <v>CABO DE COBRE ISOLAMENTO ANTI-CHAMA, SEÇÃO 120 MM2, 450/750 V - FLEXÍVEL (VERMELHO)</v>
          </cell>
          <cell r="C699" t="str">
            <v>M</v>
          </cell>
          <cell r="D699">
            <v>37.659999999999997</v>
          </cell>
          <cell r="E699">
            <v>37.659999999999997</v>
          </cell>
          <cell r="F699">
            <v>37.659999999999997</v>
          </cell>
          <cell r="G699">
            <v>37.659999999999997</v>
          </cell>
          <cell r="H699">
            <v>37.659999999999997</v>
          </cell>
          <cell r="I699">
            <v>37.659999999999997</v>
          </cell>
        </row>
        <row r="700">
          <cell r="A700" t="str">
            <v>ELE-CAB-060.4</v>
          </cell>
          <cell r="B700" t="str">
            <v>CABO DE COBRE ISOLAMENTO ANTI-CHAMA, SEÇÃO 120 MM2, 450/750 V - FLEXÍVEL (CINZA)</v>
          </cell>
          <cell r="C700" t="str">
            <v>M</v>
          </cell>
          <cell r="D700">
            <v>37.659999999999997</v>
          </cell>
          <cell r="E700">
            <v>37.659999999999997</v>
          </cell>
          <cell r="F700">
            <v>37.659999999999997</v>
          </cell>
          <cell r="G700">
            <v>37.659999999999997</v>
          </cell>
          <cell r="H700">
            <v>37.659999999999997</v>
          </cell>
          <cell r="I700">
            <v>37.659999999999997</v>
          </cell>
        </row>
        <row r="701">
          <cell r="A701" t="str">
            <v>ELE-CAB-060.5</v>
          </cell>
          <cell r="B701" t="str">
            <v>CABO DE COBRE ISOLAMENTO ANTI-CHAMA, SEÇÃO 120 MM2, 450/750 V - FLEXÍVEL (AZUL CLARO)</v>
          </cell>
          <cell r="C701" t="str">
            <v>M</v>
          </cell>
          <cell r="D701">
            <v>37.659999999999997</v>
          </cell>
          <cell r="E701">
            <v>37.659999999999997</v>
          </cell>
          <cell r="F701">
            <v>37.659999999999997</v>
          </cell>
          <cell r="G701">
            <v>37.659999999999997</v>
          </cell>
          <cell r="H701">
            <v>37.659999999999997</v>
          </cell>
          <cell r="I701">
            <v>37.659999999999997</v>
          </cell>
        </row>
        <row r="702">
          <cell r="A702" t="str">
            <v>ELE-CAB-060.6</v>
          </cell>
          <cell r="B702" t="str">
            <v>CABO DE COBRE ISOLAMENTO ANTI-CHAMA, SEÇÃO 120 MM2, 450/750 V - FLEXÍVEL (VERDE)</v>
          </cell>
          <cell r="C702" t="str">
            <v>M</v>
          </cell>
          <cell r="D702">
            <v>37.659999999999997</v>
          </cell>
          <cell r="E702">
            <v>37.659999999999997</v>
          </cell>
          <cell r="F702">
            <v>37.659999999999997</v>
          </cell>
          <cell r="G702">
            <v>37.659999999999997</v>
          </cell>
          <cell r="H702">
            <v>37.659999999999997</v>
          </cell>
          <cell r="I702">
            <v>37.659999999999997</v>
          </cell>
        </row>
        <row r="703">
          <cell r="A703" t="str">
            <v>ELE-CAB-060.7</v>
          </cell>
          <cell r="B703" t="str">
            <v>CABO DE COBRE ISOLAMENTO ANTI-CHAMA, SEÇÃO 120 MM2, 450/750 V - FLEXÍVEL (VERDE-AMARELO)</v>
          </cell>
          <cell r="C703" t="str">
            <v>M</v>
          </cell>
          <cell r="D703">
            <v>37.659999999999997</v>
          </cell>
          <cell r="E703">
            <v>37.659999999999997</v>
          </cell>
          <cell r="F703">
            <v>37.659999999999997</v>
          </cell>
          <cell r="G703">
            <v>37.659999999999997</v>
          </cell>
          <cell r="H703">
            <v>37.659999999999997</v>
          </cell>
          <cell r="I703">
            <v>37.659999999999997</v>
          </cell>
        </row>
        <row r="704">
          <cell r="A704" t="str">
            <v>ELE-CAB-060.8</v>
          </cell>
          <cell r="B704" t="str">
            <v>CABO DE COBRE ISOLAMENTO ANTI-CHAMA, SEÇÃO 120 MM2, 450/750 V - FLEXÍVEL (AMARELO)</v>
          </cell>
          <cell r="C704" t="str">
            <v>M</v>
          </cell>
          <cell r="D704">
            <v>37.659999999999997</v>
          </cell>
          <cell r="E704">
            <v>37.659999999999997</v>
          </cell>
          <cell r="F704">
            <v>37.659999999999997</v>
          </cell>
          <cell r="G704">
            <v>37.659999999999997</v>
          </cell>
          <cell r="H704">
            <v>37.659999999999997</v>
          </cell>
          <cell r="I704">
            <v>37.659999999999997</v>
          </cell>
        </row>
        <row r="705">
          <cell r="A705" t="str">
            <v>ELE-CAB-065</v>
          </cell>
          <cell r="B705" t="str">
            <v>CABO DE COBRE ISOLAMENTO ANTI-CHAMA, SEÇÃO 150 MM2, 450/750 V - FLEXÍVEL</v>
          </cell>
          <cell r="C705" t="str">
            <v>M</v>
          </cell>
          <cell r="D705">
            <v>41.97</v>
          </cell>
          <cell r="E705">
            <v>41.97</v>
          </cell>
          <cell r="F705">
            <v>41.97</v>
          </cell>
          <cell r="G705">
            <v>41.97</v>
          </cell>
          <cell r="H705">
            <v>41.97</v>
          </cell>
          <cell r="I705">
            <v>41.97</v>
          </cell>
        </row>
        <row r="706">
          <cell r="A706" t="str">
            <v>ELE-CAB-065.1</v>
          </cell>
          <cell r="B706" t="str">
            <v>CABO DE COBRE ISOLAMENTO ANTI-CHAMA, SEÇÃO 150 MM2, 450/750 V - FLEXÍVEL (BRANCO)</v>
          </cell>
          <cell r="C706" t="str">
            <v>M</v>
          </cell>
          <cell r="D706">
            <v>41.97</v>
          </cell>
          <cell r="E706">
            <v>41.97</v>
          </cell>
          <cell r="F706">
            <v>41.97</v>
          </cell>
          <cell r="G706">
            <v>41.97</v>
          </cell>
          <cell r="H706">
            <v>41.97</v>
          </cell>
          <cell r="I706">
            <v>41.97</v>
          </cell>
        </row>
        <row r="707">
          <cell r="A707" t="str">
            <v>ELE-CAB-065.2</v>
          </cell>
          <cell r="B707" t="str">
            <v>CABO DE COBRE ISOLAMENTO ANTI-CHAMA, SEÇÃO 150 MM2, 450/750 V - FLEXÍVEL (PRETO)</v>
          </cell>
          <cell r="C707" t="str">
            <v>M</v>
          </cell>
          <cell r="D707">
            <v>41.97</v>
          </cell>
          <cell r="E707">
            <v>41.97</v>
          </cell>
          <cell r="F707">
            <v>41.97</v>
          </cell>
          <cell r="G707">
            <v>41.97</v>
          </cell>
          <cell r="H707">
            <v>41.97</v>
          </cell>
          <cell r="I707">
            <v>41.97</v>
          </cell>
        </row>
        <row r="708">
          <cell r="A708" t="str">
            <v>ELE-CAB-065.3</v>
          </cell>
          <cell r="B708" t="str">
            <v>CABO DE COBRE ISOLAMENTO ANTI-CHAMA, SEÇÃO 150 MM2, 450/750 V - FLEXÍVEL (VERMELHO)</v>
          </cell>
          <cell r="C708" t="str">
            <v>M</v>
          </cell>
          <cell r="D708">
            <v>41.97</v>
          </cell>
          <cell r="E708">
            <v>41.97</v>
          </cell>
          <cell r="F708">
            <v>41.97</v>
          </cell>
          <cell r="G708">
            <v>41.97</v>
          </cell>
          <cell r="H708">
            <v>41.97</v>
          </cell>
          <cell r="I708">
            <v>41.97</v>
          </cell>
        </row>
        <row r="709">
          <cell r="A709" t="str">
            <v>ELE-CAB-065.4</v>
          </cell>
          <cell r="B709" t="str">
            <v>CABO DE COBRE ISOLAMENTO ANTI-CHAMA, SEÇÃO 150 MM2, 450/750 V - FLEXÍVEL (CINZA)</v>
          </cell>
          <cell r="C709" t="str">
            <v>M</v>
          </cell>
          <cell r="D709">
            <v>41.97</v>
          </cell>
          <cell r="E709">
            <v>41.97</v>
          </cell>
          <cell r="F709">
            <v>41.97</v>
          </cell>
          <cell r="G709">
            <v>41.97</v>
          </cell>
          <cell r="H709">
            <v>41.97</v>
          </cell>
          <cell r="I709">
            <v>41.97</v>
          </cell>
        </row>
        <row r="710">
          <cell r="A710" t="str">
            <v>ELE-CAB-065.5</v>
          </cell>
          <cell r="B710" t="str">
            <v>CABO DE COBRE ISOLAMENTO ANTI-CHAMA, SEÇÃO 150 MM2, 450/750 V - FLEXÍVEL (AZUL CLARO)</v>
          </cell>
          <cell r="C710" t="str">
            <v>M</v>
          </cell>
          <cell r="D710">
            <v>41.97</v>
          </cell>
          <cell r="E710">
            <v>41.97</v>
          </cell>
          <cell r="F710">
            <v>41.97</v>
          </cell>
          <cell r="G710">
            <v>41.97</v>
          </cell>
          <cell r="H710">
            <v>41.97</v>
          </cell>
          <cell r="I710">
            <v>41.97</v>
          </cell>
        </row>
        <row r="711">
          <cell r="A711" t="str">
            <v>ELE-CAB-065.6</v>
          </cell>
          <cell r="B711" t="str">
            <v>CABO DE COBRE ISOLAMENTO ANTI-CHAMA, SEÇÃO 150 MM2, 450/750 V - FLEXÍVEL (VERDE)</v>
          </cell>
          <cell r="C711" t="str">
            <v>M</v>
          </cell>
          <cell r="D711">
            <v>41.97</v>
          </cell>
          <cell r="E711">
            <v>41.97</v>
          </cell>
          <cell r="F711">
            <v>41.97</v>
          </cell>
          <cell r="G711">
            <v>41.97</v>
          </cell>
          <cell r="H711">
            <v>41.97</v>
          </cell>
          <cell r="I711">
            <v>41.97</v>
          </cell>
        </row>
        <row r="712">
          <cell r="A712" t="str">
            <v>ELE-CAB-065.7</v>
          </cell>
          <cell r="B712" t="str">
            <v>CABO DE COBRE ISOLAMENTO ANTI-CHAMA, SEÇÃO 150 MM2, 450/750 V - FLEXÍVEL (VERDE-AMARELO)</v>
          </cell>
          <cell r="C712" t="str">
            <v>M</v>
          </cell>
          <cell r="D712">
            <v>41.97</v>
          </cell>
          <cell r="E712">
            <v>41.97</v>
          </cell>
          <cell r="F712">
            <v>41.97</v>
          </cell>
          <cell r="G712">
            <v>41.97</v>
          </cell>
          <cell r="H712">
            <v>41.97</v>
          </cell>
          <cell r="I712">
            <v>41.97</v>
          </cell>
        </row>
        <row r="713">
          <cell r="A713" t="str">
            <v>ELE-CAB-065.8</v>
          </cell>
          <cell r="B713" t="str">
            <v>CABO DE COBRE ISOLAMENTO ANTI-CHAMA, SEÇÃO 150 MM2, 450/750 V - FLEXÍVEL (AMARELO)</v>
          </cell>
          <cell r="C713" t="str">
            <v>M</v>
          </cell>
          <cell r="D713">
            <v>41.97</v>
          </cell>
          <cell r="E713">
            <v>41.97</v>
          </cell>
          <cell r="F713">
            <v>41.97</v>
          </cell>
          <cell r="G713">
            <v>41.97</v>
          </cell>
          <cell r="H713">
            <v>41.97</v>
          </cell>
          <cell r="I713">
            <v>41.97</v>
          </cell>
        </row>
        <row r="714">
          <cell r="A714" t="str">
            <v>ELE-CAB-070</v>
          </cell>
          <cell r="B714" t="str">
            <v>CABO DE COBRE ISOLAMENTO ANTI-CHAMA, SEÇÃO 185 MM2, 450/750 V - FLEXÍVEL</v>
          </cell>
          <cell r="C714" t="str">
            <v>M</v>
          </cell>
          <cell r="D714">
            <v>53.01</v>
          </cell>
          <cell r="E714">
            <v>53.01</v>
          </cell>
          <cell r="F714">
            <v>53.01</v>
          </cell>
          <cell r="G714">
            <v>53.01</v>
          </cell>
          <cell r="H714">
            <v>53.01</v>
          </cell>
          <cell r="I714">
            <v>53.01</v>
          </cell>
        </row>
        <row r="715">
          <cell r="A715" t="str">
            <v>ELE-CAB-070.2</v>
          </cell>
          <cell r="B715" t="str">
            <v>CABO DE COBRE ISOLAMENTO ANTI-CHAMA, SEÇÃO 185 MM2, 450/750 V - FLEXÍVEL (PRETO)</v>
          </cell>
          <cell r="C715" t="str">
            <v>M</v>
          </cell>
          <cell r="D715">
            <v>53.01</v>
          </cell>
          <cell r="E715">
            <v>53.01</v>
          </cell>
          <cell r="F715">
            <v>53.01</v>
          </cell>
          <cell r="G715">
            <v>53.01</v>
          </cell>
          <cell r="H715">
            <v>53.01</v>
          </cell>
          <cell r="I715">
            <v>53.01</v>
          </cell>
        </row>
        <row r="716">
          <cell r="A716" t="str">
            <v>ELE-CAB-075</v>
          </cell>
          <cell r="B716" t="str">
            <v>CABO DE COBRE ISOLAMENTO ANTI-CHAMA, SEÇÃO 240 MM2, 450/750 V - FLEXÍVEL</v>
          </cell>
          <cell r="C716" t="str">
            <v>M</v>
          </cell>
          <cell r="D716">
            <v>68.2</v>
          </cell>
          <cell r="E716">
            <v>68.2</v>
          </cell>
          <cell r="F716">
            <v>68.2</v>
          </cell>
          <cell r="G716">
            <v>68.2</v>
          </cell>
          <cell r="H716">
            <v>68.2</v>
          </cell>
          <cell r="I716">
            <v>68.2</v>
          </cell>
        </row>
        <row r="717">
          <cell r="A717" t="str">
            <v>ELE-CAB-075.2</v>
          </cell>
          <cell r="B717" t="str">
            <v>CABO DE COBRE ISOLAMENTO ANTI-CHAMA, SEÇÃO 240 MM2, 450/750 V - FLEXÍVEL (PRETO)</v>
          </cell>
          <cell r="C717" t="str">
            <v>M</v>
          </cell>
          <cell r="D717">
            <v>68.2</v>
          </cell>
          <cell r="E717">
            <v>68.2</v>
          </cell>
          <cell r="F717">
            <v>68.2</v>
          </cell>
          <cell r="G717">
            <v>68.2</v>
          </cell>
          <cell r="H717">
            <v>68.2</v>
          </cell>
          <cell r="I717">
            <v>68.2</v>
          </cell>
        </row>
        <row r="718">
          <cell r="A718" t="str">
            <v>ELE-CAB-080</v>
          </cell>
          <cell r="B718" t="str">
            <v>CABO DE COBRE ISOLAMENTO ANTI-CHAMA, SEÇÃO 1,5 MM2, 0,6/1KV (1 CONDUTOR) TP - FLEXÍVEL</v>
          </cell>
          <cell r="C718" t="str">
            <v>M</v>
          </cell>
          <cell r="D718">
            <v>2.4</v>
          </cell>
          <cell r="E718">
            <v>2.4</v>
          </cell>
          <cell r="F718">
            <v>2.4</v>
          </cell>
          <cell r="G718">
            <v>2.4</v>
          </cell>
          <cell r="H718">
            <v>2.4</v>
          </cell>
          <cell r="I718">
            <v>2.4</v>
          </cell>
        </row>
        <row r="719">
          <cell r="A719" t="str">
            <v>ELE-CAB-080.1</v>
          </cell>
          <cell r="B719" t="str">
            <v>CABO DE COBRE ISOLAMENTO ANTI-CHAMA, SEÇÃO 1,5 MM2, 0,6/1KV (1 CONDUTOR) TP - FLEXÍVEL (BRANCO)</v>
          </cell>
          <cell r="C719" t="str">
            <v>M</v>
          </cell>
          <cell r="D719">
            <v>2.4</v>
          </cell>
          <cell r="E719">
            <v>2.4</v>
          </cell>
          <cell r="F719">
            <v>2.4</v>
          </cell>
          <cell r="G719">
            <v>2.4</v>
          </cell>
          <cell r="H719">
            <v>2.4</v>
          </cell>
          <cell r="I719">
            <v>2.4</v>
          </cell>
        </row>
        <row r="720">
          <cell r="A720" t="str">
            <v>ELE-CAB-080.2</v>
          </cell>
          <cell r="B720" t="str">
            <v>CABO DE COBRE ISOLAMENTO ANTI-CHAMA, SEÇÃO 1,5 MM2, 0,6/1KV (1 CONDUTOR) TP - FLEXÍVEL (PRETO)</v>
          </cell>
          <cell r="C720" t="str">
            <v>M</v>
          </cell>
          <cell r="D720">
            <v>2.4</v>
          </cell>
          <cell r="E720">
            <v>2.4</v>
          </cell>
          <cell r="F720">
            <v>2.4</v>
          </cell>
          <cell r="G720">
            <v>2.4</v>
          </cell>
          <cell r="H720">
            <v>2.4</v>
          </cell>
          <cell r="I720">
            <v>2.4</v>
          </cell>
        </row>
        <row r="721">
          <cell r="A721" t="str">
            <v>ELE-CAB-080.3</v>
          </cell>
          <cell r="B721" t="str">
            <v>CABO DE COBRE ISOLAMENTO ANTI-CHAMA, SEÇÃO 1,5 MM2, 0,6/1KV (1 CONDUTOR) TP - FLEXÍVEL (VERMELHO)</v>
          </cell>
          <cell r="C721" t="str">
            <v>M</v>
          </cell>
          <cell r="D721">
            <v>2.4</v>
          </cell>
          <cell r="E721">
            <v>2.4</v>
          </cell>
          <cell r="F721">
            <v>2.4</v>
          </cell>
          <cell r="G721">
            <v>2.4</v>
          </cell>
          <cell r="H721">
            <v>2.4</v>
          </cell>
          <cell r="I721">
            <v>2.4</v>
          </cell>
        </row>
        <row r="722">
          <cell r="A722" t="str">
            <v>ELE-CAB-080.4</v>
          </cell>
          <cell r="B722" t="str">
            <v>CABO DE COBRE ISOLAMENTO ANTI-CHAMA, SEÇÃO 1,5 MM2, 0,6/1KV (1 CONDUTOR) TP - FLEXÍVEL (CINZA)</v>
          </cell>
          <cell r="C722" t="str">
            <v>M</v>
          </cell>
          <cell r="D722">
            <v>2.4</v>
          </cell>
          <cell r="E722">
            <v>2.4</v>
          </cell>
          <cell r="F722">
            <v>2.4</v>
          </cell>
          <cell r="G722">
            <v>2.4</v>
          </cell>
          <cell r="H722">
            <v>2.4</v>
          </cell>
          <cell r="I722">
            <v>2.4</v>
          </cell>
        </row>
        <row r="723">
          <cell r="A723" t="str">
            <v>ELE-CAB-080.5</v>
          </cell>
          <cell r="B723" t="str">
            <v>CABO DE COBRE ISOLAMENTO ANTI-CHAMA, SEÇÃO 1,5 MM2, 0,6/1KV (1 CONDUTOR) TP - FLEXÍVEL (AZUL CLARO)</v>
          </cell>
          <cell r="C723" t="str">
            <v>M</v>
          </cell>
          <cell r="D723">
            <v>2.4</v>
          </cell>
          <cell r="E723">
            <v>2.4</v>
          </cell>
          <cell r="F723">
            <v>2.4</v>
          </cell>
          <cell r="G723">
            <v>2.4</v>
          </cell>
          <cell r="H723">
            <v>2.4</v>
          </cell>
          <cell r="I723">
            <v>2.4</v>
          </cell>
        </row>
        <row r="724">
          <cell r="A724" t="str">
            <v>ELE-CAB-080.6</v>
          </cell>
          <cell r="B724" t="str">
            <v>CABO DE COBRE ISOLAMENTO ANTI-CHAMA, SEÇÃO 1,5 MM2, 0,6/1KV (1 CONDUTOR) TP - FLEXÍVEL (VERDE)</v>
          </cell>
          <cell r="C724" t="str">
            <v>M</v>
          </cell>
          <cell r="D724">
            <v>2.4</v>
          </cell>
          <cell r="E724">
            <v>2.4</v>
          </cell>
          <cell r="F724">
            <v>2.4</v>
          </cell>
          <cell r="G724">
            <v>2.4</v>
          </cell>
          <cell r="H724">
            <v>2.4</v>
          </cell>
          <cell r="I724">
            <v>2.4</v>
          </cell>
        </row>
        <row r="725">
          <cell r="A725" t="str">
            <v>ELE-CAB-085</v>
          </cell>
          <cell r="B725" t="str">
            <v>CABO DE COBRE ISOLAMENTO ANTI-CHAMA, SEÇÃO 2,5 MM2, 0,6/1KV (1 CONDUTOR) TP - FLEXÍVEL</v>
          </cell>
          <cell r="C725" t="str">
            <v>M</v>
          </cell>
          <cell r="D725">
            <v>2.64</v>
          </cell>
          <cell r="E725">
            <v>2.64</v>
          </cell>
          <cell r="F725">
            <v>2.64</v>
          </cell>
          <cell r="G725">
            <v>2.64</v>
          </cell>
          <cell r="H725">
            <v>2.64</v>
          </cell>
          <cell r="I725">
            <v>2.64</v>
          </cell>
        </row>
        <row r="726">
          <cell r="A726" t="str">
            <v>ELE-CAB-085.1</v>
          </cell>
          <cell r="B726" t="str">
            <v>CABO DE COBRE ISOLAMENTO ANTI-CHAMA, SEÇÃO 2,5 MM2, 0,6/1KV (1 CONDUTOR) TP - FLEXÍVEL (BRANCO)</v>
          </cell>
          <cell r="C726" t="str">
            <v>M</v>
          </cell>
          <cell r="D726">
            <v>2.64</v>
          </cell>
          <cell r="E726">
            <v>2.64</v>
          </cell>
          <cell r="F726">
            <v>2.64</v>
          </cell>
          <cell r="G726">
            <v>2.64</v>
          </cell>
          <cell r="H726">
            <v>2.64</v>
          </cell>
          <cell r="I726">
            <v>2.64</v>
          </cell>
        </row>
        <row r="727">
          <cell r="A727" t="str">
            <v>ELE-CAB-085.2</v>
          </cell>
          <cell r="B727" t="str">
            <v>CABO DE COBRE ISOLAMENTO ANTI-CHAMA, SEÇÃO 2,5 MM2, 0,6/1KV (1 CONDUTOR) TP - FLEXÍVEL (PRETO)</v>
          </cell>
          <cell r="C727" t="str">
            <v>M</v>
          </cell>
          <cell r="D727">
            <v>2.64</v>
          </cell>
          <cell r="E727">
            <v>2.64</v>
          </cell>
          <cell r="F727">
            <v>2.64</v>
          </cell>
          <cell r="G727">
            <v>2.64</v>
          </cell>
          <cell r="H727">
            <v>2.64</v>
          </cell>
          <cell r="I727">
            <v>2.64</v>
          </cell>
        </row>
        <row r="728">
          <cell r="A728" t="str">
            <v>ELE-CAB-085.3</v>
          </cell>
          <cell r="B728" t="str">
            <v>CABO DE COBRE ISOLAMENTO ANTI-CHAMA, SEÇÃO 2,5 MM2, 0,6/1KV (1 CONDUTOR) TP - FLEXÍVEL (VERMELHO)</v>
          </cell>
          <cell r="C728" t="str">
            <v>M</v>
          </cell>
          <cell r="D728">
            <v>2.64</v>
          </cell>
          <cell r="E728">
            <v>2.64</v>
          </cell>
          <cell r="F728">
            <v>2.64</v>
          </cell>
          <cell r="G728">
            <v>2.64</v>
          </cell>
          <cell r="H728">
            <v>2.64</v>
          </cell>
          <cell r="I728">
            <v>2.64</v>
          </cell>
        </row>
        <row r="729">
          <cell r="A729" t="str">
            <v>ELE-CAB-085.4</v>
          </cell>
          <cell r="B729" t="str">
            <v>CABO DE COBRE ISOLAMENTO ANTI-CHAMA, SEÇÃO 2,5 MM2, 0,6/1KV (1 CONDUTOR) TP - FLEXÍVEL (CINZA)</v>
          </cell>
          <cell r="C729" t="str">
            <v>M</v>
          </cell>
          <cell r="D729">
            <v>2.64</v>
          </cell>
          <cell r="E729">
            <v>2.64</v>
          </cell>
          <cell r="F729">
            <v>2.64</v>
          </cell>
          <cell r="G729">
            <v>2.64</v>
          </cell>
          <cell r="H729">
            <v>2.64</v>
          </cell>
          <cell r="I729">
            <v>2.64</v>
          </cell>
        </row>
        <row r="730">
          <cell r="A730" t="str">
            <v>ELE-CAB-085.5</v>
          </cell>
          <cell r="B730" t="str">
            <v>CABO DE COBRE ISOLAMENTO ANTI-CHAMA, SEÇÃO 2,5 MM2, 0,6/1KV (1 CONDUTOR) TP - FLEXÍVEL (AZUL CLARO)</v>
          </cell>
          <cell r="C730" t="str">
            <v>M</v>
          </cell>
          <cell r="D730">
            <v>2.64</v>
          </cell>
          <cell r="E730">
            <v>2.64</v>
          </cell>
          <cell r="F730">
            <v>2.64</v>
          </cell>
          <cell r="G730">
            <v>2.64</v>
          </cell>
          <cell r="H730">
            <v>2.64</v>
          </cell>
          <cell r="I730">
            <v>2.64</v>
          </cell>
        </row>
        <row r="731">
          <cell r="A731" t="str">
            <v>ELE-CAB-085.6</v>
          </cell>
          <cell r="B731" t="str">
            <v>CABO DE COBRE ISOLAMENTO ANTI-CHAMA, SEÇÃO 2,5 MM2, 0,6/1KV (1 CONDUTOR) TP - FLEXÍVEL (VERDE)</v>
          </cell>
          <cell r="C731" t="str">
            <v>M</v>
          </cell>
          <cell r="D731">
            <v>2.64</v>
          </cell>
          <cell r="E731">
            <v>2.64</v>
          </cell>
          <cell r="F731">
            <v>2.64</v>
          </cell>
          <cell r="G731">
            <v>2.64</v>
          </cell>
          <cell r="H731">
            <v>2.64</v>
          </cell>
          <cell r="I731">
            <v>2.64</v>
          </cell>
        </row>
        <row r="732">
          <cell r="A732" t="str">
            <v>ELE-CAB-090</v>
          </cell>
          <cell r="B732" t="str">
            <v>CABO DE COBRE ISOLAMENTO ANTI-CHAMA, SEÇÃO 4 MM2, 0,6/1KV (1 CONDUTOR) TP - FLEXÍVEL</v>
          </cell>
          <cell r="C732" t="str">
            <v>M</v>
          </cell>
          <cell r="D732">
            <v>3.45</v>
          </cell>
          <cell r="E732">
            <v>3.45</v>
          </cell>
          <cell r="F732">
            <v>3.45</v>
          </cell>
          <cell r="G732">
            <v>3.45</v>
          </cell>
          <cell r="H732">
            <v>3.45</v>
          </cell>
          <cell r="I732">
            <v>3.45</v>
          </cell>
        </row>
        <row r="733">
          <cell r="A733" t="str">
            <v>ELE-CAB-090.1</v>
          </cell>
          <cell r="B733" t="str">
            <v>CABO DE COBRE ISOLAMENTO ANTI-CHAMA, SEÇÃO 4 MM2, 0,6/1KV (1 CONDUTOR) TP - FLEXÍVEL (BRANCO)</v>
          </cell>
          <cell r="C733" t="str">
            <v>M</v>
          </cell>
          <cell r="D733">
            <v>3.45</v>
          </cell>
          <cell r="E733">
            <v>3.45</v>
          </cell>
          <cell r="F733">
            <v>3.45</v>
          </cell>
          <cell r="G733">
            <v>3.45</v>
          </cell>
          <cell r="H733">
            <v>3.45</v>
          </cell>
          <cell r="I733">
            <v>3.45</v>
          </cell>
        </row>
        <row r="734">
          <cell r="A734" t="str">
            <v>ELE-CAB-090.2</v>
          </cell>
          <cell r="B734" t="str">
            <v>CABO DE COBRE ISOLAMENTO ANTI-CHAMA, SEÇÃO 4 MM2, 0,6/1KV (1 CONDUTOR) TP - FLEXÍVEL (PRETO)</v>
          </cell>
          <cell r="C734" t="str">
            <v>M</v>
          </cell>
          <cell r="D734">
            <v>3.45</v>
          </cell>
          <cell r="E734">
            <v>3.45</v>
          </cell>
          <cell r="F734">
            <v>3.45</v>
          </cell>
          <cell r="G734">
            <v>3.45</v>
          </cell>
          <cell r="H734">
            <v>3.45</v>
          </cell>
          <cell r="I734">
            <v>3.45</v>
          </cell>
        </row>
        <row r="735">
          <cell r="A735" t="str">
            <v>ELE-CAB-090.3</v>
          </cell>
          <cell r="B735" t="str">
            <v>CABO DE COBRE ISOLAMENTO ANTI-CHAMA, SEÇÃO 4 MM2, 0,6/1KV (1 CONDUTOR) TP - FLEXÍVEL (VERMELHO)</v>
          </cell>
          <cell r="C735" t="str">
            <v>M</v>
          </cell>
          <cell r="D735">
            <v>3.45</v>
          </cell>
          <cell r="E735">
            <v>3.45</v>
          </cell>
          <cell r="F735">
            <v>3.45</v>
          </cell>
          <cell r="G735">
            <v>3.45</v>
          </cell>
          <cell r="H735">
            <v>3.45</v>
          </cell>
          <cell r="I735">
            <v>3.45</v>
          </cell>
        </row>
        <row r="736">
          <cell r="A736" t="str">
            <v>ELE-CAB-090.4</v>
          </cell>
          <cell r="B736" t="str">
            <v>CABO DE COBRE ISOLAMENTO ANTI-CHAMA, SEÇÃO 4 MM2, 0,6/1KV (1 CONDUTOR) TP - FLEXÍVEL (CINZA)</v>
          </cell>
          <cell r="C736" t="str">
            <v>M</v>
          </cell>
          <cell r="D736">
            <v>3.45</v>
          </cell>
          <cell r="E736">
            <v>3.45</v>
          </cell>
          <cell r="F736">
            <v>3.45</v>
          </cell>
          <cell r="G736">
            <v>3.45</v>
          </cell>
          <cell r="H736">
            <v>3.45</v>
          </cell>
          <cell r="I736">
            <v>3.45</v>
          </cell>
        </row>
        <row r="737">
          <cell r="A737" t="str">
            <v>ELE-CAB-090.5</v>
          </cell>
          <cell r="B737" t="str">
            <v>CABO DE COBRE ISOLAMENTO ANTI-CHAMA, SEÇÃO 4 MM2, 0,6/1KV (1 CONDUTOR) TP - FLEXÍVEL (AZUL CLARO)</v>
          </cell>
          <cell r="C737" t="str">
            <v>M</v>
          </cell>
          <cell r="D737">
            <v>3.45</v>
          </cell>
          <cell r="E737">
            <v>3.45</v>
          </cell>
          <cell r="F737">
            <v>3.45</v>
          </cell>
          <cell r="G737">
            <v>3.45</v>
          </cell>
          <cell r="H737">
            <v>3.45</v>
          </cell>
          <cell r="I737">
            <v>3.45</v>
          </cell>
        </row>
        <row r="738">
          <cell r="A738" t="str">
            <v>ELE-CAB-090.6</v>
          </cell>
          <cell r="B738" t="str">
            <v>CABO DE COBRE ISOLAMENTO ANTI-CHAMA, SEÇÃO 4 MM2, 0,6/1KV (1 CONDUTOR) TP - FLEXÍVEL (VERDE)</v>
          </cell>
          <cell r="C738" t="str">
            <v>M</v>
          </cell>
          <cell r="D738">
            <v>3.45</v>
          </cell>
          <cell r="E738">
            <v>3.45</v>
          </cell>
          <cell r="F738">
            <v>3.45</v>
          </cell>
          <cell r="G738">
            <v>3.45</v>
          </cell>
          <cell r="H738">
            <v>3.45</v>
          </cell>
          <cell r="I738">
            <v>3.45</v>
          </cell>
        </row>
        <row r="739">
          <cell r="A739" t="str">
            <v>ELE-CAB-095</v>
          </cell>
          <cell r="B739" t="str">
            <v>CABO DE COBRE ISOLAMENTO ANTI-CHAMA, SEÇÃO 6 MM2, 0,6/1KV (1 CONDUTOR) TP - FLEXÍVEL</v>
          </cell>
          <cell r="C739" t="str">
            <v>M</v>
          </cell>
          <cell r="D739">
            <v>3.97</v>
          </cell>
          <cell r="E739">
            <v>3.97</v>
          </cell>
          <cell r="F739">
            <v>3.97</v>
          </cell>
          <cell r="G739">
            <v>3.97</v>
          </cell>
          <cell r="H739">
            <v>3.97</v>
          </cell>
          <cell r="I739">
            <v>3.97</v>
          </cell>
        </row>
        <row r="740">
          <cell r="A740" t="str">
            <v>ELE-CAB-095.1</v>
          </cell>
          <cell r="B740" t="str">
            <v>CABO DE COBRE ISOLAMENTO ANTI-CHAMA, SEÇÃO 6 MM2, 0,6/1KV (1 CONDUTOR) TP - FLEXÍVEL (BRANCO)</v>
          </cell>
          <cell r="C740" t="str">
            <v>M</v>
          </cell>
          <cell r="D740">
            <v>3.97</v>
          </cell>
          <cell r="E740">
            <v>3.97</v>
          </cell>
          <cell r="F740">
            <v>3.97</v>
          </cell>
          <cell r="G740">
            <v>3.97</v>
          </cell>
          <cell r="H740">
            <v>3.97</v>
          </cell>
          <cell r="I740">
            <v>3.97</v>
          </cell>
        </row>
        <row r="741">
          <cell r="A741" t="str">
            <v>ELE-CAB-095.2</v>
          </cell>
          <cell r="B741" t="str">
            <v>CABO DE COBRE ISOLAMENTO ANTI-CHAMA, SEÇÃO 6 MM2, 0,6/1KV (1 CONDUTOR) TP - FLEXÍVEL (PRETO)</v>
          </cell>
          <cell r="C741" t="str">
            <v>M</v>
          </cell>
          <cell r="D741">
            <v>3.97</v>
          </cell>
          <cell r="E741">
            <v>3.97</v>
          </cell>
          <cell r="F741">
            <v>3.97</v>
          </cell>
          <cell r="G741">
            <v>3.97</v>
          </cell>
          <cell r="H741">
            <v>3.97</v>
          </cell>
          <cell r="I741">
            <v>3.97</v>
          </cell>
        </row>
        <row r="742">
          <cell r="A742" t="str">
            <v>ELE-CAB-095.3</v>
          </cell>
          <cell r="B742" t="str">
            <v>CABO DE COBRE ISOLAMENTO ANTI-CHAMA, SEÇÃO 6 MM2, 0,6/1KV (1 CONDUTOR) TP - FLEXÍVEL (VERMELHO)</v>
          </cell>
          <cell r="C742" t="str">
            <v>M</v>
          </cell>
          <cell r="D742">
            <v>3.97</v>
          </cell>
          <cell r="E742">
            <v>3.97</v>
          </cell>
          <cell r="F742">
            <v>3.97</v>
          </cell>
          <cell r="G742">
            <v>3.97</v>
          </cell>
          <cell r="H742">
            <v>3.97</v>
          </cell>
          <cell r="I742">
            <v>3.97</v>
          </cell>
        </row>
        <row r="743">
          <cell r="A743" t="str">
            <v>ELE-CAB-095.4</v>
          </cell>
          <cell r="B743" t="str">
            <v>CABO DE COBRE ISOLAMENTO ANTI-CHAMA, SEÇÃO 6 MM2, 0,6/1KV (1 CONDUTOR) TP - FLEXÍVEL (CINZA)</v>
          </cell>
          <cell r="C743" t="str">
            <v>M</v>
          </cell>
          <cell r="D743">
            <v>3.97</v>
          </cell>
          <cell r="E743">
            <v>3.97</v>
          </cell>
          <cell r="F743">
            <v>3.97</v>
          </cell>
          <cell r="G743">
            <v>3.97</v>
          </cell>
          <cell r="H743">
            <v>3.97</v>
          </cell>
          <cell r="I743">
            <v>3.97</v>
          </cell>
        </row>
        <row r="744">
          <cell r="A744" t="str">
            <v>ELE-CAB-095.5</v>
          </cell>
          <cell r="B744" t="str">
            <v>CABO DE COBRE ISOLAMENTO ANTI-CHAMA, SEÇÃO 6 MM2, 0,6/1KV (1 CONDUTOR) TP - FLEXÍVEL (AZUL CLARO)</v>
          </cell>
          <cell r="C744" t="str">
            <v>M</v>
          </cell>
          <cell r="D744">
            <v>3.97</v>
          </cell>
          <cell r="E744">
            <v>3.97</v>
          </cell>
          <cell r="F744">
            <v>3.97</v>
          </cell>
          <cell r="G744">
            <v>3.97</v>
          </cell>
          <cell r="H744">
            <v>3.97</v>
          </cell>
          <cell r="I744">
            <v>3.97</v>
          </cell>
        </row>
        <row r="745">
          <cell r="A745" t="str">
            <v>ELE-CAB-095.6</v>
          </cell>
          <cell r="B745" t="str">
            <v>CABO DE COBRE ISOLAMENTO ANTI-CHAMA, SEÇÃO 6 MM2, 0,6/1KV (1 CONDUTOR) TP - FLEXÍVEL (VERDE)</v>
          </cell>
          <cell r="C745" t="str">
            <v>M</v>
          </cell>
          <cell r="D745">
            <v>3.97</v>
          </cell>
          <cell r="E745">
            <v>3.97</v>
          </cell>
          <cell r="F745">
            <v>3.97</v>
          </cell>
          <cell r="G745">
            <v>3.97</v>
          </cell>
          <cell r="H745">
            <v>3.97</v>
          </cell>
          <cell r="I745">
            <v>3.97</v>
          </cell>
        </row>
        <row r="746">
          <cell r="A746" t="str">
            <v>ELE-CAB-100</v>
          </cell>
          <cell r="B746" t="str">
            <v>CABO DE COBRE ISOLAMENTO ANTI-CHAMA, SEÇÃO 10 MM2, 0,6/1KV (1 CONDUTOR) TP - FLEXÍVEL</v>
          </cell>
          <cell r="C746" t="str">
            <v>M</v>
          </cell>
          <cell r="D746">
            <v>5.2</v>
          </cell>
          <cell r="E746">
            <v>5.2</v>
          </cell>
          <cell r="F746">
            <v>5.2</v>
          </cell>
          <cell r="G746">
            <v>5.2</v>
          </cell>
          <cell r="H746">
            <v>5.2</v>
          </cell>
          <cell r="I746">
            <v>5.2</v>
          </cell>
        </row>
        <row r="747">
          <cell r="A747" t="str">
            <v>ELE-CAB-100.1</v>
          </cell>
          <cell r="B747" t="str">
            <v>CABO DE COBRE ISOLAMENTO ANTI-CHAMA, SEÇÃO 10 MM2, 0,6/1KV (1 CONDUTOR) TP - FLEXÍVEL (BRANCO)</v>
          </cell>
          <cell r="C747" t="str">
            <v>M</v>
          </cell>
          <cell r="D747">
            <v>5.2</v>
          </cell>
          <cell r="E747">
            <v>5.2</v>
          </cell>
          <cell r="F747">
            <v>5.2</v>
          </cell>
          <cell r="G747">
            <v>5.2</v>
          </cell>
          <cell r="H747">
            <v>5.2</v>
          </cell>
          <cell r="I747">
            <v>5.2</v>
          </cell>
        </row>
        <row r="748">
          <cell r="A748" t="str">
            <v>ELE-CAB-100.2</v>
          </cell>
          <cell r="B748" t="str">
            <v>CABO DE COBRE ISOLAMENTO ANTI-CHAMA, SEÇÃO 10 MM2, 0,6/1KV (1 CONDUTOR) TP - FLEXÍVEL (PRETO)</v>
          </cell>
          <cell r="C748" t="str">
            <v>M</v>
          </cell>
          <cell r="D748">
            <v>5.2</v>
          </cell>
          <cell r="E748">
            <v>5.2</v>
          </cell>
          <cell r="F748">
            <v>5.2</v>
          </cell>
          <cell r="G748">
            <v>5.2</v>
          </cell>
          <cell r="H748">
            <v>5.2</v>
          </cell>
          <cell r="I748">
            <v>5.2</v>
          </cell>
        </row>
        <row r="749">
          <cell r="A749" t="str">
            <v>ELE-CAB-100.3</v>
          </cell>
          <cell r="B749" t="str">
            <v>CABO DE COBRE ISOLAMENTO ANTI-CHAMA, SEÇÃO 10 MM2, 0,6/1KV (1 CONDUTOR) TP - FLEXÍVEL (VERMELHO)</v>
          </cell>
          <cell r="C749" t="str">
            <v>M</v>
          </cell>
          <cell r="D749">
            <v>5.2</v>
          </cell>
          <cell r="E749">
            <v>5.2</v>
          </cell>
          <cell r="F749">
            <v>5.2</v>
          </cell>
          <cell r="G749">
            <v>5.2</v>
          </cell>
          <cell r="H749">
            <v>5.2</v>
          </cell>
          <cell r="I749">
            <v>5.2</v>
          </cell>
        </row>
        <row r="750">
          <cell r="A750" t="str">
            <v>ELE-CAB-100.4</v>
          </cell>
          <cell r="B750" t="str">
            <v>CABO DE COBRE ISOLAMENTO ANTI-CHAMA, SEÇÃO 10 MM2, 0,6/1KV (1 CONDUTOR) TP - FLEXÍVEL (CINZA)</v>
          </cell>
          <cell r="C750" t="str">
            <v>M</v>
          </cell>
          <cell r="D750">
            <v>5.2</v>
          </cell>
          <cell r="E750">
            <v>5.2</v>
          </cell>
          <cell r="F750">
            <v>5.2</v>
          </cell>
          <cell r="G750">
            <v>5.2</v>
          </cell>
          <cell r="H750">
            <v>5.2</v>
          </cell>
          <cell r="I750">
            <v>5.2</v>
          </cell>
        </row>
        <row r="751">
          <cell r="A751" t="str">
            <v>ELE-CAB-100.5</v>
          </cell>
          <cell r="B751" t="str">
            <v>CABO DE COBRE ISOLAMENTO ANTI-CHAMA, SEÇÃO 10 MM2, 0,6/1KV (1 CONDUTOR) TP - FLEXÍVEL (AZUL CLARO)</v>
          </cell>
          <cell r="C751" t="str">
            <v>M</v>
          </cell>
          <cell r="D751">
            <v>5.2</v>
          </cell>
          <cell r="E751">
            <v>5.2</v>
          </cell>
          <cell r="F751">
            <v>5.2</v>
          </cell>
          <cell r="G751">
            <v>5.2</v>
          </cell>
          <cell r="H751">
            <v>5.2</v>
          </cell>
          <cell r="I751">
            <v>5.2</v>
          </cell>
        </row>
        <row r="752">
          <cell r="A752" t="str">
            <v>ELE-CAB-100.6</v>
          </cell>
          <cell r="B752" t="str">
            <v>CABO DE COBRE ISOLAMENTO ANTI-CHAMA, SEÇÃO 10 MM2, 0,6/1KV (1 CONDUTOR) TP - FLEXÍVEL (VERDE)</v>
          </cell>
          <cell r="C752" t="str">
            <v>M</v>
          </cell>
          <cell r="D752">
            <v>5.2</v>
          </cell>
          <cell r="E752">
            <v>5.2</v>
          </cell>
          <cell r="F752">
            <v>5.2</v>
          </cell>
          <cell r="G752">
            <v>5.2</v>
          </cell>
          <cell r="H752">
            <v>5.2</v>
          </cell>
          <cell r="I752">
            <v>5.2</v>
          </cell>
        </row>
        <row r="753">
          <cell r="A753" t="str">
            <v>ELE-CAB-105</v>
          </cell>
          <cell r="B753" t="str">
            <v>CABO DE COBRE ISOLAMENTO ANTI-CHAMA, SEÇÃO 16 MM2, 0,6/1KV (1 CONDUTOR) TP - FLEXÍVEL</v>
          </cell>
          <cell r="C753" t="str">
            <v>M</v>
          </cell>
          <cell r="D753">
            <v>6.85</v>
          </cell>
          <cell r="E753">
            <v>6.85</v>
          </cell>
          <cell r="F753">
            <v>6.85</v>
          </cell>
          <cell r="G753">
            <v>6.85</v>
          </cell>
          <cell r="H753">
            <v>6.85</v>
          </cell>
          <cell r="I753">
            <v>6.85</v>
          </cell>
        </row>
        <row r="754">
          <cell r="A754" t="str">
            <v>ELE-CAB-105.1</v>
          </cell>
          <cell r="B754" t="str">
            <v>CABO DE COBRE ISOLAMENTO ANTI-CHAMA, SEÇÃO 16 MM2, 0,6/1KV (1 CONDUTOR) TP - FLEXÍVEL (BRANCO)</v>
          </cell>
          <cell r="C754" t="str">
            <v>M</v>
          </cell>
          <cell r="D754">
            <v>6.85</v>
          </cell>
          <cell r="E754">
            <v>6.85</v>
          </cell>
          <cell r="F754">
            <v>6.85</v>
          </cell>
          <cell r="G754">
            <v>6.85</v>
          </cell>
          <cell r="H754">
            <v>6.85</v>
          </cell>
          <cell r="I754">
            <v>6.85</v>
          </cell>
        </row>
        <row r="755">
          <cell r="A755" t="str">
            <v>ELE-CAB-105.2</v>
          </cell>
          <cell r="B755" t="str">
            <v>CABO DE COBRE ISOLAMENTO ANTI-CHAMA, SEÇÃO 16 MM2, 0,6/1KV (1 CONDUTOR) TP - FLEXÍVEL (PRETO)</v>
          </cell>
          <cell r="C755" t="str">
            <v>M</v>
          </cell>
          <cell r="D755">
            <v>6.85</v>
          </cell>
          <cell r="E755">
            <v>6.85</v>
          </cell>
          <cell r="F755">
            <v>6.85</v>
          </cell>
          <cell r="G755">
            <v>6.85</v>
          </cell>
          <cell r="H755">
            <v>6.85</v>
          </cell>
          <cell r="I755">
            <v>6.85</v>
          </cell>
        </row>
        <row r="756">
          <cell r="A756" t="str">
            <v>ELE-CAB-105.3</v>
          </cell>
          <cell r="B756" t="str">
            <v>CABO DE COBRE ISOLAMENTO ANTI-CHAMA, SEÇÃO 16 MM2, 0,6/1KV (1 CONDUTOR) TP - FLEXÍVEL (AZUL CLARO)</v>
          </cell>
          <cell r="C756" t="str">
            <v>M</v>
          </cell>
          <cell r="D756">
            <v>6.85</v>
          </cell>
          <cell r="E756">
            <v>6.85</v>
          </cell>
          <cell r="F756">
            <v>6.85</v>
          </cell>
          <cell r="G756">
            <v>6.85</v>
          </cell>
          <cell r="H756">
            <v>6.85</v>
          </cell>
          <cell r="I756">
            <v>6.85</v>
          </cell>
        </row>
        <row r="757">
          <cell r="A757" t="str">
            <v>ELE-CAB-105.4</v>
          </cell>
          <cell r="B757" t="str">
            <v>CABO DE COBRE ISOLAMENTO ANTI-CHAMA, SEÇÃO 16 MM2, 0,6/1KV (1 CONDUTOR) TP - FLEXÍVEL (CINZA)</v>
          </cell>
          <cell r="C757" t="str">
            <v>M</v>
          </cell>
          <cell r="D757">
            <v>6.85</v>
          </cell>
          <cell r="E757">
            <v>6.85</v>
          </cell>
          <cell r="F757">
            <v>6.85</v>
          </cell>
          <cell r="G757">
            <v>6.85</v>
          </cell>
          <cell r="H757">
            <v>6.85</v>
          </cell>
          <cell r="I757">
            <v>6.85</v>
          </cell>
        </row>
        <row r="758">
          <cell r="A758" t="str">
            <v>ELE-CAB-105.5</v>
          </cell>
          <cell r="B758" t="str">
            <v>CABO DE COBRE ISOLAMENTO ANTI-CHAMA, SEÇÃO 16 MM2, 0,6/1KV (1 CONDUTOR) TP - FLEXÍVEL (VERMELHO)</v>
          </cell>
          <cell r="C758" t="str">
            <v>M</v>
          </cell>
          <cell r="D758">
            <v>6.85</v>
          </cell>
          <cell r="E758">
            <v>6.85</v>
          </cell>
          <cell r="F758">
            <v>6.85</v>
          </cell>
          <cell r="G758">
            <v>6.85</v>
          </cell>
          <cell r="H758">
            <v>6.85</v>
          </cell>
          <cell r="I758">
            <v>6.85</v>
          </cell>
        </row>
        <row r="759">
          <cell r="A759" t="str">
            <v>ELE-CAB-105.6</v>
          </cell>
          <cell r="B759" t="str">
            <v>CABO DE COBRE ISOLAMENTO ANTI-CHAMA, SEÇÃO 16 MM2, 0,6/1KV (1 CONDUTOR) TP - FLEXÍVEL (VERDE)</v>
          </cell>
          <cell r="C759" t="str">
            <v>M</v>
          </cell>
          <cell r="D759">
            <v>6.85</v>
          </cell>
          <cell r="E759">
            <v>6.85</v>
          </cell>
          <cell r="F759">
            <v>6.85</v>
          </cell>
          <cell r="G759">
            <v>6.85</v>
          </cell>
          <cell r="H759">
            <v>6.85</v>
          </cell>
          <cell r="I759">
            <v>6.85</v>
          </cell>
        </row>
        <row r="760">
          <cell r="A760" t="str">
            <v>ELE-CAB-110</v>
          </cell>
          <cell r="B760" t="str">
            <v>CABO DE COBRE ISOLAMENTO ANTI-CHAMA, SEÇÃO 25 MM2, 0,6/1KV (1 CONDUTOR) TP - FLEXÍVEL</v>
          </cell>
          <cell r="C760" t="str">
            <v>M</v>
          </cell>
          <cell r="D760">
            <v>9.16</v>
          </cell>
          <cell r="E760">
            <v>9.16</v>
          </cell>
          <cell r="F760">
            <v>9.16</v>
          </cell>
          <cell r="G760">
            <v>9.16</v>
          </cell>
          <cell r="H760">
            <v>9.16</v>
          </cell>
          <cell r="I760">
            <v>9.16</v>
          </cell>
        </row>
        <row r="761">
          <cell r="A761" t="str">
            <v>ELE-CAB-110.1</v>
          </cell>
          <cell r="B761" t="str">
            <v>CABO DE COBRE ISOLAMENTO ANTI-CHAMA, SEÇÃO 25 MM2, 0,6/1KV (1 CONDUTOR) TP - FLEXÍVEL (BRANCO)</v>
          </cell>
          <cell r="C761" t="str">
            <v>M</v>
          </cell>
          <cell r="D761">
            <v>9.16</v>
          </cell>
          <cell r="E761">
            <v>9.16</v>
          </cell>
          <cell r="F761">
            <v>9.16</v>
          </cell>
          <cell r="G761">
            <v>9.16</v>
          </cell>
          <cell r="H761">
            <v>9.16</v>
          </cell>
          <cell r="I761">
            <v>9.16</v>
          </cell>
        </row>
        <row r="762">
          <cell r="A762" t="str">
            <v>ELE-CAB-110.2</v>
          </cell>
          <cell r="B762" t="str">
            <v>CABO DE COBRE ISOLAMENTO ANTI-CHAMA, SEÇÃO 25 MM2, 0,6/1KV (1 CONDUTOR) TP - FLEXÍVEL (PRETO)</v>
          </cell>
          <cell r="C762" t="str">
            <v>M</v>
          </cell>
          <cell r="D762">
            <v>9.16</v>
          </cell>
          <cell r="E762">
            <v>9.16</v>
          </cell>
          <cell r="F762">
            <v>9.16</v>
          </cell>
          <cell r="G762">
            <v>9.16</v>
          </cell>
          <cell r="H762">
            <v>9.16</v>
          </cell>
          <cell r="I762">
            <v>9.16</v>
          </cell>
        </row>
        <row r="763">
          <cell r="A763" t="str">
            <v>ELE-CAB-110.3</v>
          </cell>
          <cell r="B763" t="str">
            <v>CABO DE COBRE ISOLAMENTO ANTI-CHAMA, SEÇÃO 25 MM2, 0,6/1KV (1 CONDUTOR) TP - FLEXÍVEL (VERMELHO)</v>
          </cell>
          <cell r="C763" t="str">
            <v>M</v>
          </cell>
          <cell r="D763">
            <v>9.16</v>
          </cell>
          <cell r="E763">
            <v>9.16</v>
          </cell>
          <cell r="F763">
            <v>9.16</v>
          </cell>
          <cell r="G763">
            <v>9.16</v>
          </cell>
          <cell r="H763">
            <v>9.16</v>
          </cell>
          <cell r="I763">
            <v>9.16</v>
          </cell>
        </row>
        <row r="764">
          <cell r="A764" t="str">
            <v>ELE-CAB-110.4</v>
          </cell>
          <cell r="B764" t="str">
            <v>CABO DE COBRE ISOLAMENTO ANTI-CHAMA, SEÇÃO 25 MM2, 0,6/1KV (1 CONDUTOR) TP - FLEXÍVEL (CINZA)</v>
          </cell>
          <cell r="C764" t="str">
            <v>M</v>
          </cell>
          <cell r="D764">
            <v>9.16</v>
          </cell>
          <cell r="E764">
            <v>9.16</v>
          </cell>
          <cell r="F764">
            <v>9.16</v>
          </cell>
          <cell r="G764">
            <v>9.16</v>
          </cell>
          <cell r="H764">
            <v>9.16</v>
          </cell>
          <cell r="I764">
            <v>9.16</v>
          </cell>
        </row>
        <row r="765">
          <cell r="A765" t="str">
            <v>ELE-CAB-110.5</v>
          </cell>
          <cell r="B765" t="str">
            <v>CABO DE COBRE ISOLAMENTO ANTI-CHAMA, SEÇÃO 25 MM2, 0,6/1KV (1 CONDUTOR) TP - FLEXÍVEL (AZUL CLARO)</v>
          </cell>
          <cell r="C765" t="str">
            <v>M</v>
          </cell>
          <cell r="D765">
            <v>9.16</v>
          </cell>
          <cell r="E765">
            <v>9.16</v>
          </cell>
          <cell r="F765">
            <v>9.16</v>
          </cell>
          <cell r="G765">
            <v>9.16</v>
          </cell>
          <cell r="H765">
            <v>9.16</v>
          </cell>
          <cell r="I765">
            <v>9.16</v>
          </cell>
        </row>
        <row r="766">
          <cell r="A766" t="str">
            <v>ELE-CAB-110.6</v>
          </cell>
          <cell r="B766" t="str">
            <v>CABO DE COBRE ISOLAMENTO ANTI-CHAMA, SEÇÃO 25 MM2, 0,6/1KV (1 CONDUTOR) TP - FLEXÍVEL (VERDE)</v>
          </cell>
          <cell r="C766" t="str">
            <v>M</v>
          </cell>
          <cell r="D766">
            <v>9.16</v>
          </cell>
          <cell r="E766">
            <v>9.16</v>
          </cell>
          <cell r="F766">
            <v>9.16</v>
          </cell>
          <cell r="G766">
            <v>9.16</v>
          </cell>
          <cell r="H766">
            <v>9.16</v>
          </cell>
          <cell r="I766">
            <v>9.16</v>
          </cell>
        </row>
        <row r="767">
          <cell r="A767" t="str">
            <v>ELE-CAB-115</v>
          </cell>
          <cell r="B767" t="str">
            <v>CABO DE COBRE ISOLAMENTO ANTI-CHAMA, SEÇÃO 35 MM2, 0,6/1KV (1 CONDUTOR) TP - FLEXÍVEL</v>
          </cell>
          <cell r="C767" t="str">
            <v>M</v>
          </cell>
          <cell r="D767">
            <v>12.25</v>
          </cell>
          <cell r="E767">
            <v>12.25</v>
          </cell>
          <cell r="F767">
            <v>12.25</v>
          </cell>
          <cell r="G767">
            <v>12.25</v>
          </cell>
          <cell r="H767">
            <v>12.25</v>
          </cell>
          <cell r="I767">
            <v>12.25</v>
          </cell>
        </row>
        <row r="768">
          <cell r="A768" t="str">
            <v>ELE-CAB-115.1</v>
          </cell>
          <cell r="B768" t="str">
            <v>CABO DE COBRE ISOLAMENTO ANTI-CHAMA, SEÇÃO 35 MM2, 0,6/1KV (1 CONDUTOR) TP - FLEXÍVEL (BRANCO)</v>
          </cell>
          <cell r="C768" t="str">
            <v>M</v>
          </cell>
          <cell r="D768">
            <v>12.25</v>
          </cell>
          <cell r="E768">
            <v>12.25</v>
          </cell>
          <cell r="F768">
            <v>12.25</v>
          </cell>
          <cell r="G768">
            <v>12.25</v>
          </cell>
          <cell r="H768">
            <v>12.25</v>
          </cell>
          <cell r="I768">
            <v>12.25</v>
          </cell>
        </row>
        <row r="769">
          <cell r="A769" t="str">
            <v>ELE-CAB-115.2</v>
          </cell>
          <cell r="B769" t="str">
            <v>CABO DE COBRE ISOLAMENTO ANTI-CHAMA, SEÇÃO 35 MM2, 0,6/1KV (1 CONDUTOR) TP - FLEXÍVEL (PRETO)</v>
          </cell>
          <cell r="C769" t="str">
            <v>M</v>
          </cell>
          <cell r="D769">
            <v>12.25</v>
          </cell>
          <cell r="E769">
            <v>12.25</v>
          </cell>
          <cell r="F769">
            <v>12.25</v>
          </cell>
          <cell r="G769">
            <v>12.25</v>
          </cell>
          <cell r="H769">
            <v>12.25</v>
          </cell>
          <cell r="I769">
            <v>12.25</v>
          </cell>
        </row>
        <row r="770">
          <cell r="A770" t="str">
            <v>ELE-CAB-115.3</v>
          </cell>
          <cell r="B770" t="str">
            <v>CABO DE COBRE ISOLAMENTO ANTI-CHAMA, SEÇÃO 35 MM2, 0,6/1KV (1 CONDUTOR) TP - FLEXÍVEL (VERMELHO)</v>
          </cell>
          <cell r="C770" t="str">
            <v>M</v>
          </cell>
          <cell r="D770">
            <v>12.25</v>
          </cell>
          <cell r="E770">
            <v>12.25</v>
          </cell>
          <cell r="F770">
            <v>12.25</v>
          </cell>
          <cell r="G770">
            <v>12.25</v>
          </cell>
          <cell r="H770">
            <v>12.25</v>
          </cell>
          <cell r="I770">
            <v>12.25</v>
          </cell>
        </row>
        <row r="771">
          <cell r="A771" t="str">
            <v>ELE-CAB-115.4</v>
          </cell>
          <cell r="B771" t="str">
            <v>CABO DE COBRE ISOLAMENTO ANTI-CHAMA, SEÇÃO 35 MM2, 0,6/1KV (1 CONDUTOR) TP - FLEXÍVEL (CINZA)</v>
          </cell>
          <cell r="C771" t="str">
            <v>M</v>
          </cell>
          <cell r="D771">
            <v>12.25</v>
          </cell>
          <cell r="E771">
            <v>12.25</v>
          </cell>
          <cell r="F771">
            <v>12.25</v>
          </cell>
          <cell r="G771">
            <v>12.25</v>
          </cell>
          <cell r="H771">
            <v>12.25</v>
          </cell>
          <cell r="I771">
            <v>12.25</v>
          </cell>
        </row>
        <row r="772">
          <cell r="A772" t="str">
            <v>ELE-CAB-115.5</v>
          </cell>
          <cell r="B772" t="str">
            <v>CABO DE COBRE ISOLAMENTO ANTI-CHAMA, SEÇÃO 35 MM2, 0,6/1KV (1 CONDUTOR) TP - FLEXÍVEL (AZUL CLARO)</v>
          </cell>
          <cell r="C772" t="str">
            <v>M</v>
          </cell>
          <cell r="D772">
            <v>12.25</v>
          </cell>
          <cell r="E772">
            <v>12.25</v>
          </cell>
          <cell r="F772">
            <v>12.25</v>
          </cell>
          <cell r="G772">
            <v>12.25</v>
          </cell>
          <cell r="H772">
            <v>12.25</v>
          </cell>
          <cell r="I772">
            <v>12.25</v>
          </cell>
        </row>
        <row r="773">
          <cell r="A773" t="str">
            <v>ELE-CAB-115.6</v>
          </cell>
          <cell r="B773" t="str">
            <v>CABO DE COBRE ISOLAMENTO ANTI-CHAMA, SEÇÃO 35 MM2, 0,6/1KV (1 CONDUTOR) TP - FLEXÍVEL (VERDE)</v>
          </cell>
          <cell r="C773" t="str">
            <v>M</v>
          </cell>
          <cell r="D773">
            <v>12.25</v>
          </cell>
          <cell r="E773">
            <v>12.25</v>
          </cell>
          <cell r="F773">
            <v>12.25</v>
          </cell>
          <cell r="G773">
            <v>12.25</v>
          </cell>
          <cell r="H773">
            <v>12.25</v>
          </cell>
          <cell r="I773">
            <v>12.25</v>
          </cell>
        </row>
        <row r="774">
          <cell r="A774" t="str">
            <v>ELE-CAB-120</v>
          </cell>
          <cell r="B774" t="str">
            <v>CABO DE COBRE ISOLAMENTO ANTI-CHAMA, SEÇÃO 50 MM2, 0,6/1KV (1 CONDUTOR) TP - FLEXÍVEL</v>
          </cell>
          <cell r="C774" t="str">
            <v>M</v>
          </cell>
          <cell r="D774">
            <v>17.39</v>
          </cell>
          <cell r="E774">
            <v>17.39</v>
          </cell>
          <cell r="F774">
            <v>17.39</v>
          </cell>
          <cell r="G774">
            <v>17.39</v>
          </cell>
          <cell r="H774">
            <v>17.39</v>
          </cell>
          <cell r="I774">
            <v>17.39</v>
          </cell>
        </row>
        <row r="775">
          <cell r="A775" t="str">
            <v>ELE-CAB-120.1</v>
          </cell>
          <cell r="B775" t="str">
            <v>CABO DE COBRE ISOLAMENTO ANTI-CHAMA, SEÇÃO 50 MM2, 0,6/1KV (1 CONDUTOR) TP - FLEXÍVEL (BRANCO)</v>
          </cell>
          <cell r="C775" t="str">
            <v>M</v>
          </cell>
          <cell r="D775">
            <v>17.39</v>
          </cell>
          <cell r="E775">
            <v>17.39</v>
          </cell>
          <cell r="F775">
            <v>17.39</v>
          </cell>
          <cell r="G775">
            <v>17.39</v>
          </cell>
          <cell r="H775">
            <v>17.39</v>
          </cell>
          <cell r="I775">
            <v>17.39</v>
          </cell>
        </row>
        <row r="776">
          <cell r="A776" t="str">
            <v>ELE-CAB-120.2</v>
          </cell>
          <cell r="B776" t="str">
            <v>CABO DE COBRE ISOLAMENTO ANTI-CHAMA, SEÇÃO 50 MM2, 0,6/1KV (1 CONDUTOR) TP - FLEXÍVEL (PRETO)</v>
          </cell>
          <cell r="C776" t="str">
            <v>M</v>
          </cell>
          <cell r="D776">
            <v>17.39</v>
          </cell>
          <cell r="E776">
            <v>17.39</v>
          </cell>
          <cell r="F776">
            <v>17.39</v>
          </cell>
          <cell r="G776">
            <v>17.39</v>
          </cell>
          <cell r="H776">
            <v>17.39</v>
          </cell>
          <cell r="I776">
            <v>17.39</v>
          </cell>
        </row>
        <row r="777">
          <cell r="A777" t="str">
            <v>ELE-CAB-120.3</v>
          </cell>
          <cell r="B777" t="str">
            <v>CABO DE COBRE ISOLAMENTO ANTI-CHAMA, SEÇÃO 50 MM2, 0,6/1KV (1 CONDUTOR) TP - FLEXÍVEL (VERMELHO)</v>
          </cell>
          <cell r="C777" t="str">
            <v>M</v>
          </cell>
          <cell r="D777">
            <v>17.39</v>
          </cell>
          <cell r="E777">
            <v>17.39</v>
          </cell>
          <cell r="F777">
            <v>17.39</v>
          </cell>
          <cell r="G777">
            <v>17.39</v>
          </cell>
          <cell r="H777">
            <v>17.39</v>
          </cell>
          <cell r="I777">
            <v>17.39</v>
          </cell>
        </row>
        <row r="778">
          <cell r="A778" t="str">
            <v>ELE-CAB-120.4</v>
          </cell>
          <cell r="B778" t="str">
            <v>CABO DE COBRE ISOLAMENTO ANTI-CHAMA, SEÇÃO 50 MM2, 0,6/1KV (1 CONDUTOR) TP - FLEXÍVEL (CINZA)</v>
          </cell>
          <cell r="C778" t="str">
            <v>M</v>
          </cell>
          <cell r="D778">
            <v>17.39</v>
          </cell>
          <cell r="E778">
            <v>17.39</v>
          </cell>
          <cell r="F778">
            <v>17.39</v>
          </cell>
          <cell r="G778">
            <v>17.39</v>
          </cell>
          <cell r="H778">
            <v>17.39</v>
          </cell>
          <cell r="I778">
            <v>17.39</v>
          </cell>
        </row>
        <row r="779">
          <cell r="A779" t="str">
            <v>ELE-CAB-120.5</v>
          </cell>
          <cell r="B779" t="str">
            <v>CABO DE COBRE ISOLAMENTO ANTI-CHAMA, SEÇÃO 50 MM2, 0,6/1KV (1 CONDUTOR) TP - FLEXÍVEL (AZUL CLARO)</v>
          </cell>
          <cell r="C779" t="str">
            <v>M</v>
          </cell>
          <cell r="D779">
            <v>17.39</v>
          </cell>
          <cell r="E779">
            <v>17.39</v>
          </cell>
          <cell r="F779">
            <v>17.39</v>
          </cell>
          <cell r="G779">
            <v>17.39</v>
          </cell>
          <cell r="H779">
            <v>17.39</v>
          </cell>
          <cell r="I779">
            <v>17.39</v>
          </cell>
        </row>
        <row r="780">
          <cell r="A780" t="str">
            <v>ELE-CAB-120.6</v>
          </cell>
          <cell r="B780" t="str">
            <v>CABO DE COBRE ISOLAMENTO ANTI-CHAMA, SEÇÃO 50 MM2, 0,6/1KV (1 CONDUTOR) TP - FLEXÍVEL (VERDE)</v>
          </cell>
          <cell r="C780" t="str">
            <v>M</v>
          </cell>
          <cell r="D780">
            <v>17.39</v>
          </cell>
          <cell r="E780">
            <v>17.39</v>
          </cell>
          <cell r="F780">
            <v>17.39</v>
          </cell>
          <cell r="G780">
            <v>17.39</v>
          </cell>
          <cell r="H780">
            <v>17.39</v>
          </cell>
          <cell r="I780">
            <v>17.39</v>
          </cell>
        </row>
        <row r="781">
          <cell r="A781" t="str">
            <v>ELE-CAB-125</v>
          </cell>
          <cell r="B781" t="str">
            <v>CABO DE COBRE ISOLAMENTO ANTI-CHAMA, SEÇÃO 70 MM2, 0,6/1KV (1 CONDUTOR) TP - FLEXÍVEL</v>
          </cell>
          <cell r="C781" t="str">
            <v>M</v>
          </cell>
          <cell r="D781">
            <v>23</v>
          </cell>
          <cell r="E781">
            <v>23</v>
          </cell>
          <cell r="F781">
            <v>23</v>
          </cell>
          <cell r="G781">
            <v>23</v>
          </cell>
          <cell r="H781">
            <v>23</v>
          </cell>
          <cell r="I781">
            <v>23</v>
          </cell>
        </row>
        <row r="782">
          <cell r="A782" t="str">
            <v>ELE-CAB-125.1</v>
          </cell>
          <cell r="B782" t="str">
            <v>CABO DE COBRE ISOLAMENTO ANTI-CHAMA, SEÇÃO 70 MM2, 0,6/1KV (1 CONDUTOR) TP - FLEXÍVEL (BRANCO)</v>
          </cell>
          <cell r="C782" t="str">
            <v>M</v>
          </cell>
          <cell r="D782">
            <v>23</v>
          </cell>
          <cell r="E782">
            <v>23</v>
          </cell>
          <cell r="F782">
            <v>23</v>
          </cell>
          <cell r="G782">
            <v>23</v>
          </cell>
          <cell r="H782">
            <v>23</v>
          </cell>
          <cell r="I782">
            <v>23</v>
          </cell>
        </row>
        <row r="783">
          <cell r="A783" t="str">
            <v>ELE-CAB-125.2</v>
          </cell>
          <cell r="B783" t="str">
            <v>CABO DE COBRE ISOLAMENTO ANTI-CHAMA, SEÇÃO 70 MM2, 0,6/1KV (1 CONDUTOR) TP - FLEXÍVEL (PRETO)</v>
          </cell>
          <cell r="C783" t="str">
            <v>M</v>
          </cell>
          <cell r="D783">
            <v>23</v>
          </cell>
          <cell r="E783">
            <v>23</v>
          </cell>
          <cell r="F783">
            <v>23</v>
          </cell>
          <cell r="G783">
            <v>23</v>
          </cell>
          <cell r="H783">
            <v>23</v>
          </cell>
          <cell r="I783">
            <v>23</v>
          </cell>
        </row>
        <row r="784">
          <cell r="A784" t="str">
            <v>ELE-CAB-125.3</v>
          </cell>
          <cell r="B784" t="str">
            <v>CABO DE COBRE ISOLAMENTO ANTI-CHAMA, SEÇÃO 70 MM2, 0,6/1KV (1 CONDUTOR) TP - FLEXÍVEL (VERMELHO)</v>
          </cell>
          <cell r="C784" t="str">
            <v>M</v>
          </cell>
          <cell r="D784">
            <v>23</v>
          </cell>
          <cell r="E784">
            <v>23</v>
          </cell>
          <cell r="F784">
            <v>23</v>
          </cell>
          <cell r="G784">
            <v>23</v>
          </cell>
          <cell r="H784">
            <v>23</v>
          </cell>
          <cell r="I784">
            <v>23</v>
          </cell>
        </row>
        <row r="785">
          <cell r="A785" t="str">
            <v>ELE-CAB-125.4</v>
          </cell>
          <cell r="B785" t="str">
            <v>CABO DE COBRE ISOLAMENTO ANTI-CHAMA, SEÇÃO 70 MM2, 0,6/1KV (1 CONDUTOR) TP - FLEXÍVEL (CINZA)</v>
          </cell>
          <cell r="C785" t="str">
            <v>M</v>
          </cell>
          <cell r="D785">
            <v>23</v>
          </cell>
          <cell r="E785">
            <v>23</v>
          </cell>
          <cell r="F785">
            <v>23</v>
          </cell>
          <cell r="G785">
            <v>23</v>
          </cell>
          <cell r="H785">
            <v>23</v>
          </cell>
          <cell r="I785">
            <v>23</v>
          </cell>
        </row>
        <row r="786">
          <cell r="A786" t="str">
            <v>ELE-CAB-125.5</v>
          </cell>
          <cell r="B786" t="str">
            <v>CABO DE COBRE ISOLAMENTO ANTI-CHAMA, SEÇÃO 70 MM2, 0,6/1KV (1 CONDUTOR) TP - FLEXÍVEL (AZUL CLARO)</v>
          </cell>
          <cell r="C786" t="str">
            <v>M</v>
          </cell>
          <cell r="D786">
            <v>23</v>
          </cell>
          <cell r="E786">
            <v>23</v>
          </cell>
          <cell r="F786">
            <v>23</v>
          </cell>
          <cell r="G786">
            <v>23</v>
          </cell>
          <cell r="H786">
            <v>23</v>
          </cell>
          <cell r="I786">
            <v>23</v>
          </cell>
        </row>
        <row r="787">
          <cell r="A787" t="str">
            <v>ELE-CAB-125.6</v>
          </cell>
          <cell r="B787" t="str">
            <v>CABO DE COBRE ISOLAMENTO ANTI-CHAMA, SEÇÃO 70 MM2, 0,6/1KV (1 CONDUTOR) TP - FLEXÍVEL (VERDE)</v>
          </cell>
          <cell r="C787" t="str">
            <v>M</v>
          </cell>
          <cell r="D787">
            <v>23</v>
          </cell>
          <cell r="E787">
            <v>23</v>
          </cell>
          <cell r="F787">
            <v>23</v>
          </cell>
          <cell r="G787">
            <v>23</v>
          </cell>
          <cell r="H787">
            <v>23</v>
          </cell>
          <cell r="I787">
            <v>23</v>
          </cell>
        </row>
        <row r="788">
          <cell r="A788" t="str">
            <v>ELE-CAB-130</v>
          </cell>
          <cell r="B788" t="str">
            <v>CABO DE COBRE ISOLAMENTO ANTI-CHAMA, SEÇÃO 95 MM2, 0,6/1KV (1 CONDUTOR) TP - FLEXÍVEL</v>
          </cell>
          <cell r="C788" t="str">
            <v>M</v>
          </cell>
          <cell r="D788">
            <v>29.75</v>
          </cell>
          <cell r="E788">
            <v>29.75</v>
          </cell>
          <cell r="F788">
            <v>29.75</v>
          </cell>
          <cell r="G788">
            <v>29.75</v>
          </cell>
          <cell r="H788">
            <v>29.75</v>
          </cell>
          <cell r="I788">
            <v>29.75</v>
          </cell>
        </row>
        <row r="789">
          <cell r="A789" t="str">
            <v>ELE-CAB-130.1</v>
          </cell>
          <cell r="B789" t="str">
            <v>CABO DE COBRE ISOLAMENTO ANTI-CHAMA, SEÇÃO 95 MM2, 0,6/1KV (1 CONDUTOR) TP - FLEXÍVEL (BRANCO)</v>
          </cell>
          <cell r="C789" t="str">
            <v>M</v>
          </cell>
          <cell r="D789">
            <v>29.75</v>
          </cell>
          <cell r="E789">
            <v>29.75</v>
          </cell>
          <cell r="F789">
            <v>29.75</v>
          </cell>
          <cell r="G789">
            <v>29.75</v>
          </cell>
          <cell r="H789">
            <v>29.75</v>
          </cell>
          <cell r="I789">
            <v>29.75</v>
          </cell>
        </row>
        <row r="790">
          <cell r="A790" t="str">
            <v>ELE-CAB-130.2</v>
          </cell>
          <cell r="B790" t="str">
            <v>CABO DE COBRE ISOLAMENTO ANTI-CHAMA, SEÇÃO 95 MM2, 0,6/1KV (1 CONDUTOR) TP - FLEXÍVEL (PRETO)</v>
          </cell>
          <cell r="C790" t="str">
            <v>M</v>
          </cell>
          <cell r="D790">
            <v>29.75</v>
          </cell>
          <cell r="E790">
            <v>29.75</v>
          </cell>
          <cell r="F790">
            <v>29.75</v>
          </cell>
          <cell r="G790">
            <v>29.75</v>
          </cell>
          <cell r="H790">
            <v>29.75</v>
          </cell>
          <cell r="I790">
            <v>29.75</v>
          </cell>
        </row>
        <row r="791">
          <cell r="A791" t="str">
            <v>ELE-CAB-130.3</v>
          </cell>
          <cell r="B791" t="str">
            <v>CABO DE COBRE ISOLAMENTO ANTI-CHAMA, SEÇÃO 95 MM2, 0,6/1KV (1 CONDUTOR) TP - FLEXÍVEL (VERMELHO)</v>
          </cell>
          <cell r="C791" t="str">
            <v>M</v>
          </cell>
          <cell r="D791">
            <v>29.75</v>
          </cell>
          <cell r="E791">
            <v>29.75</v>
          </cell>
          <cell r="F791">
            <v>29.75</v>
          </cell>
          <cell r="G791">
            <v>29.75</v>
          </cell>
          <cell r="H791">
            <v>29.75</v>
          </cell>
          <cell r="I791">
            <v>29.75</v>
          </cell>
        </row>
        <row r="792">
          <cell r="A792" t="str">
            <v>ELE-CAB-130.4</v>
          </cell>
          <cell r="B792" t="str">
            <v>CABO DE COBRE ISOLAMENTO ANTI-CHAMA, SEÇÃO 95 MM2, 0,6/1KV (1 CONDUTOR) TP - FLEXÍVEL (VERMELHO)</v>
          </cell>
          <cell r="C792" t="str">
            <v>M</v>
          </cell>
          <cell r="D792">
            <v>29.75</v>
          </cell>
          <cell r="E792">
            <v>29.75</v>
          </cell>
          <cell r="F792">
            <v>29.75</v>
          </cell>
          <cell r="G792">
            <v>29.75</v>
          </cell>
          <cell r="H792">
            <v>29.75</v>
          </cell>
          <cell r="I792">
            <v>29.75</v>
          </cell>
        </row>
        <row r="793">
          <cell r="A793" t="str">
            <v>ELE-CAB-130.5</v>
          </cell>
          <cell r="B793" t="str">
            <v>CABO DE COBRE ISOLAMENTO ANTI-CHAMA, SEÇÃO 95 MM2, 0,6/1KV (1 CONDUTOR) TP - FLEXÍVEL (AZUL CLARO)</v>
          </cell>
          <cell r="C793" t="str">
            <v>M</v>
          </cell>
          <cell r="D793">
            <v>29.75</v>
          </cell>
          <cell r="E793">
            <v>29.75</v>
          </cell>
          <cell r="F793">
            <v>29.75</v>
          </cell>
          <cell r="G793">
            <v>29.75</v>
          </cell>
          <cell r="H793">
            <v>29.75</v>
          </cell>
          <cell r="I793">
            <v>29.75</v>
          </cell>
        </row>
        <row r="794">
          <cell r="A794" t="str">
            <v>ELE-CAB-130.6</v>
          </cell>
          <cell r="B794" t="str">
            <v>CABO DE COBRE ISOLAMENTO ANTI-CHAMA, SEÇÃO 95 MM2, 0,6/1KV (1 CONDUTOR) TP - FLEXÍVEL (VERDE)</v>
          </cell>
          <cell r="C794" t="str">
            <v>M</v>
          </cell>
          <cell r="D794">
            <v>29.75</v>
          </cell>
          <cell r="E794">
            <v>29.75</v>
          </cell>
          <cell r="F794">
            <v>29.75</v>
          </cell>
          <cell r="G794">
            <v>29.75</v>
          </cell>
          <cell r="H794">
            <v>29.75</v>
          </cell>
          <cell r="I794">
            <v>29.75</v>
          </cell>
        </row>
        <row r="795">
          <cell r="A795" t="str">
            <v>ELE-CAB-135</v>
          </cell>
          <cell r="B795" t="str">
            <v>CABO DE COBRE ISOLAMENTO ANTI-CHAMA, SEÇÃO 120 MM2, 0,6/1KV (1 CONDUTOR) TP - FLEXÍVEL</v>
          </cell>
          <cell r="C795" t="str">
            <v>M</v>
          </cell>
          <cell r="D795">
            <v>36.03</v>
          </cell>
          <cell r="E795">
            <v>36.03</v>
          </cell>
          <cell r="F795">
            <v>36.03</v>
          </cell>
          <cell r="G795">
            <v>36.03</v>
          </cell>
          <cell r="H795">
            <v>36.03</v>
          </cell>
          <cell r="I795">
            <v>36.03</v>
          </cell>
        </row>
        <row r="796">
          <cell r="A796" t="str">
            <v>ELE-CAB-135.1</v>
          </cell>
          <cell r="B796" t="str">
            <v>CABO DE COBRE ISOLAMENTO ANTI-CHAMA, SEÇÃO 120 MM2, 0,6/1KV (1 CONDUTOR) TP - FLEXÍVEL (BRANCO)</v>
          </cell>
          <cell r="C796" t="str">
            <v>M</v>
          </cell>
          <cell r="D796">
            <v>36.03</v>
          </cell>
          <cell r="E796">
            <v>36.03</v>
          </cell>
          <cell r="F796">
            <v>36.03</v>
          </cell>
          <cell r="G796">
            <v>36.03</v>
          </cell>
          <cell r="H796">
            <v>36.03</v>
          </cell>
          <cell r="I796">
            <v>36.03</v>
          </cell>
        </row>
        <row r="797">
          <cell r="A797" t="str">
            <v>ELE-CAB-135.2</v>
          </cell>
          <cell r="B797" t="str">
            <v>CABO DE COBRE ISOLAMENTO ANTI-CHAMA, SEÇÃO 120 MM2, 0,6/1KV (1 CONDUTOR) TP - FLEXÍVEL (PRETO)</v>
          </cell>
          <cell r="C797" t="str">
            <v>M</v>
          </cell>
          <cell r="D797">
            <v>36.03</v>
          </cell>
          <cell r="E797">
            <v>36.03</v>
          </cell>
          <cell r="F797">
            <v>36.03</v>
          </cell>
          <cell r="G797">
            <v>36.03</v>
          </cell>
          <cell r="H797">
            <v>36.03</v>
          </cell>
          <cell r="I797">
            <v>36.03</v>
          </cell>
        </row>
        <row r="798">
          <cell r="A798" t="str">
            <v>ELE-CAB-135.3</v>
          </cell>
          <cell r="B798" t="str">
            <v>CABO DE COBRE ISOLAMENTO ANTI-CHAMA, SEÇÃO 120 MM2, 0,6/1KV (1 CONDUTOR) TP - FLEXÍVEL (VERMELHO)</v>
          </cell>
          <cell r="C798" t="str">
            <v>M</v>
          </cell>
          <cell r="D798">
            <v>36.03</v>
          </cell>
          <cell r="E798">
            <v>36.03</v>
          </cell>
          <cell r="F798">
            <v>36.03</v>
          </cell>
          <cell r="G798">
            <v>36.03</v>
          </cell>
          <cell r="H798">
            <v>36.03</v>
          </cell>
          <cell r="I798">
            <v>36.03</v>
          </cell>
        </row>
        <row r="799">
          <cell r="A799" t="str">
            <v>ELE-CAB-135.4</v>
          </cell>
          <cell r="B799" t="str">
            <v>CABO DE COBRE ISOLAMENTO ANTI-CHAMA, SEÇÃO 120 MM2, 0,6/1KV (1 CONDUTOR) TP - FLEXÍVEL (CINZA)</v>
          </cell>
          <cell r="C799" t="str">
            <v>M</v>
          </cell>
          <cell r="D799">
            <v>36.03</v>
          </cell>
          <cell r="E799">
            <v>36.03</v>
          </cell>
          <cell r="F799">
            <v>36.03</v>
          </cell>
          <cell r="G799">
            <v>36.03</v>
          </cell>
          <cell r="H799">
            <v>36.03</v>
          </cell>
          <cell r="I799">
            <v>36.03</v>
          </cell>
        </row>
        <row r="800">
          <cell r="A800" t="str">
            <v>ELE-CAB-135.5</v>
          </cell>
          <cell r="B800" t="str">
            <v>CABO DE COBRE ISOLAMENTO ANTI-CHAMA, SEÇÃO 120 MM2, 0,6/1KV (1 CONDUTOR) TP - FLEXÍVEL (AZUL CLARO)</v>
          </cell>
          <cell r="C800" t="str">
            <v>M</v>
          </cell>
          <cell r="D800">
            <v>36.03</v>
          </cell>
          <cell r="E800">
            <v>36.03</v>
          </cell>
          <cell r="F800">
            <v>36.03</v>
          </cell>
          <cell r="G800">
            <v>36.03</v>
          </cell>
          <cell r="H800">
            <v>36.03</v>
          </cell>
          <cell r="I800">
            <v>36.03</v>
          </cell>
        </row>
        <row r="801">
          <cell r="A801" t="str">
            <v>ELE-CAB-135.6</v>
          </cell>
          <cell r="B801" t="str">
            <v>CABO DE COBRE ISOLAMENTO ANTI-CHAMA, SEÇÃO 120 MM2, 0,6/1KV (1 CONDUTOR) TP - FLEXÍVEL (VERDE)</v>
          </cell>
          <cell r="C801" t="str">
            <v>M</v>
          </cell>
          <cell r="D801">
            <v>36.03</v>
          </cell>
          <cell r="E801">
            <v>36.03</v>
          </cell>
          <cell r="F801">
            <v>36.03</v>
          </cell>
          <cell r="G801">
            <v>36.03</v>
          </cell>
          <cell r="H801">
            <v>36.03</v>
          </cell>
          <cell r="I801">
            <v>36.03</v>
          </cell>
        </row>
        <row r="802">
          <cell r="A802" t="str">
            <v>ELE-CAB-140</v>
          </cell>
          <cell r="B802" t="str">
            <v>CABO DE COBRE ISOLAMENTO ANTI-CHAMA, SEÇÃO 150 MM2, 0,6/1KV (1 CONDUTOR) TP - FLEXÍVEL</v>
          </cell>
          <cell r="C802" t="str">
            <v>M</v>
          </cell>
          <cell r="D802">
            <v>45.51</v>
          </cell>
          <cell r="E802">
            <v>45.51</v>
          </cell>
          <cell r="F802">
            <v>45.51</v>
          </cell>
          <cell r="G802">
            <v>45.51</v>
          </cell>
          <cell r="H802">
            <v>45.51</v>
          </cell>
          <cell r="I802">
            <v>45.51</v>
          </cell>
        </row>
        <row r="803">
          <cell r="A803" t="str">
            <v>ELE-CAB-140.1</v>
          </cell>
          <cell r="B803" t="str">
            <v>CABO DE COBRE ISOLAMENTO ANTI-CHAMA, SEÇÃO 150 MM2, 0,6/1KV (1 CONDUTOR) TP - FLEXÍVEL (BRANCO)</v>
          </cell>
          <cell r="C803" t="str">
            <v>M</v>
          </cell>
          <cell r="D803">
            <v>45.51</v>
          </cell>
          <cell r="E803">
            <v>45.51</v>
          </cell>
          <cell r="F803">
            <v>45.51</v>
          </cell>
          <cell r="G803">
            <v>45.51</v>
          </cell>
          <cell r="H803">
            <v>45.51</v>
          </cell>
          <cell r="I803">
            <v>45.51</v>
          </cell>
        </row>
        <row r="804">
          <cell r="A804" t="str">
            <v>ELE-CAB-140.2</v>
          </cell>
          <cell r="B804" t="str">
            <v>CABO DE COBRE ISOLAMENTO ANTI-CHAMA, SEÇÃO 150 MM2, 0,6/1KV (1 CONDUTOR) TP - FLEXÍVEL (PRETO)</v>
          </cell>
          <cell r="C804" t="str">
            <v>M</v>
          </cell>
          <cell r="D804">
            <v>45.51</v>
          </cell>
          <cell r="E804">
            <v>45.51</v>
          </cell>
          <cell r="F804">
            <v>45.51</v>
          </cell>
          <cell r="G804">
            <v>45.51</v>
          </cell>
          <cell r="H804">
            <v>45.51</v>
          </cell>
          <cell r="I804">
            <v>45.51</v>
          </cell>
        </row>
        <row r="805">
          <cell r="A805" t="str">
            <v>ELE-CAB-140.3</v>
          </cell>
          <cell r="B805" t="str">
            <v>CABO DE COBRE ISOLAMENTO ANTI-CHAMA, SEÇÃO 150 MM2, 0,6/1KV (1 CONDUTOR) TP - FLEXÍVEL (VERMELHO)</v>
          </cell>
          <cell r="C805" t="str">
            <v>M</v>
          </cell>
          <cell r="D805">
            <v>45.51</v>
          </cell>
          <cell r="E805">
            <v>45.51</v>
          </cell>
          <cell r="F805">
            <v>45.51</v>
          </cell>
          <cell r="G805">
            <v>45.51</v>
          </cell>
          <cell r="H805">
            <v>45.51</v>
          </cell>
          <cell r="I805">
            <v>45.51</v>
          </cell>
        </row>
        <row r="806">
          <cell r="A806" t="str">
            <v>ELE-CAB-140.4</v>
          </cell>
          <cell r="B806" t="str">
            <v>CABO DE COBRE ISOLAMENTO ANTI-CHAMA, SEÇÃO 150 MM2, 0,6/1KV (1 CONDUTOR) TP - FLEXÍVEL (CINZA)</v>
          </cell>
          <cell r="C806" t="str">
            <v>M</v>
          </cell>
          <cell r="D806">
            <v>45.51</v>
          </cell>
          <cell r="E806">
            <v>45.51</v>
          </cell>
          <cell r="F806">
            <v>45.51</v>
          </cell>
          <cell r="G806">
            <v>45.51</v>
          </cell>
          <cell r="H806">
            <v>45.51</v>
          </cell>
          <cell r="I806">
            <v>45.51</v>
          </cell>
        </row>
        <row r="807">
          <cell r="A807" t="str">
            <v>ELE-CAB-140.5</v>
          </cell>
          <cell r="B807" t="str">
            <v>CABO DE COBRE ISOLAMENTO ANTI-CHAMA, SEÇÃO 150 MM2, 0,6/1KV (1 CONDUTOR) TP - FLEXÍVEL (AZUL CLARO)</v>
          </cell>
          <cell r="C807" t="str">
            <v>M</v>
          </cell>
          <cell r="D807">
            <v>45.51</v>
          </cell>
          <cell r="E807">
            <v>45.51</v>
          </cell>
          <cell r="F807">
            <v>45.51</v>
          </cell>
          <cell r="G807">
            <v>45.51</v>
          </cell>
          <cell r="H807">
            <v>45.51</v>
          </cell>
          <cell r="I807">
            <v>45.51</v>
          </cell>
        </row>
        <row r="808">
          <cell r="A808" t="str">
            <v>ELE-CAB-140.6</v>
          </cell>
          <cell r="B808" t="str">
            <v>CABO DE COBRE ISOLAMENTO ANTI-CHAMA, SEÇÃO 150 MM2, 0,6/1KV (1 CONDUTOR) TP - FLEXÍVEL (VERDE)</v>
          </cell>
          <cell r="C808" t="str">
            <v>M</v>
          </cell>
          <cell r="D808">
            <v>45.51</v>
          </cell>
          <cell r="E808">
            <v>45.51</v>
          </cell>
          <cell r="F808">
            <v>45.51</v>
          </cell>
          <cell r="G808">
            <v>45.51</v>
          </cell>
          <cell r="H808">
            <v>45.51</v>
          </cell>
          <cell r="I808">
            <v>45.51</v>
          </cell>
        </row>
        <row r="809">
          <cell r="A809" t="str">
            <v>ELE-CAB-145</v>
          </cell>
          <cell r="B809" t="str">
            <v>CABO DE COBRE ISOLAMENTO ANTI-CHAMA, SEÇÃO 185 MM2, 0,6/1KV (1 CONDUTOR) TP - FLEXÍVEL</v>
          </cell>
          <cell r="C809" t="str">
            <v>M</v>
          </cell>
          <cell r="D809">
            <v>56.54</v>
          </cell>
          <cell r="E809">
            <v>56.54</v>
          </cell>
          <cell r="F809">
            <v>56.54</v>
          </cell>
          <cell r="G809">
            <v>56.54</v>
          </cell>
          <cell r="H809">
            <v>56.54</v>
          </cell>
          <cell r="I809">
            <v>56.54</v>
          </cell>
        </row>
        <row r="810">
          <cell r="A810" t="str">
            <v>ELE-CAB-145.1</v>
          </cell>
          <cell r="B810" t="str">
            <v>CABO DE COBRE ISOLAMENTO ANTI-CHAMA, SEÇÃO 185 MM2, 0,6/1KV (1 CONDUTOR) TP - FLEXÍVEL (BRANCO)</v>
          </cell>
          <cell r="C810" t="str">
            <v>M</v>
          </cell>
          <cell r="D810">
            <v>56.54</v>
          </cell>
          <cell r="E810">
            <v>56.54</v>
          </cell>
          <cell r="F810">
            <v>56.54</v>
          </cell>
          <cell r="G810">
            <v>56.54</v>
          </cell>
          <cell r="H810">
            <v>56.54</v>
          </cell>
          <cell r="I810">
            <v>56.54</v>
          </cell>
        </row>
        <row r="811">
          <cell r="A811" t="str">
            <v>ELE-CAB-145.2</v>
          </cell>
          <cell r="B811" t="str">
            <v>CABO DE COBRE ISOLAMENTO ANTI-CHAMA, SEÇÃO 185 MM2, 0,6/1KV (1 CONDUTOR) TP - FLEXÍVEL (PRETO)</v>
          </cell>
          <cell r="C811" t="str">
            <v>M</v>
          </cell>
          <cell r="D811">
            <v>56.54</v>
          </cell>
          <cell r="E811">
            <v>56.54</v>
          </cell>
          <cell r="F811">
            <v>56.54</v>
          </cell>
          <cell r="G811">
            <v>56.54</v>
          </cell>
          <cell r="H811">
            <v>56.54</v>
          </cell>
          <cell r="I811">
            <v>56.54</v>
          </cell>
        </row>
        <row r="812">
          <cell r="A812" t="str">
            <v>ELE-CAB-145.3</v>
          </cell>
          <cell r="B812" t="str">
            <v>CABO DE COBRE ISOLAMENTO ANTI-CHAMA, SEÇÃO 185 MM2, 0,6/1KV (1 CONDUTOR) TP - FLEXÍVEL (VERMELHO)</v>
          </cell>
          <cell r="C812" t="str">
            <v>M</v>
          </cell>
          <cell r="D812">
            <v>56.54</v>
          </cell>
          <cell r="E812">
            <v>56.54</v>
          </cell>
          <cell r="F812">
            <v>56.54</v>
          </cell>
          <cell r="G812">
            <v>56.54</v>
          </cell>
          <cell r="H812">
            <v>56.54</v>
          </cell>
          <cell r="I812">
            <v>56.54</v>
          </cell>
        </row>
        <row r="813">
          <cell r="A813" t="str">
            <v>ELE-CAB-145.4</v>
          </cell>
          <cell r="B813" t="str">
            <v>CABO DE COBRE ISOLAMENTO ANTI-CHAMA, SEÇÃO 185 MM2, 0,6/1KV (1 CONDUTOR) TP - FLEXÍVEL (CINZA)</v>
          </cell>
          <cell r="C813" t="str">
            <v>M</v>
          </cell>
          <cell r="D813">
            <v>56.54</v>
          </cell>
          <cell r="E813">
            <v>56.54</v>
          </cell>
          <cell r="F813">
            <v>56.54</v>
          </cell>
          <cell r="G813">
            <v>56.54</v>
          </cell>
          <cell r="H813">
            <v>56.54</v>
          </cell>
          <cell r="I813">
            <v>56.54</v>
          </cell>
        </row>
        <row r="814">
          <cell r="A814" t="str">
            <v>ELE-CAB-145.5</v>
          </cell>
          <cell r="B814" t="str">
            <v>CABO DE COBRE ISOLAMENTO ANTI-CHAMA, SEÇÃO 185 MM2, 0,6/1KV (1 CONDUTOR) TP - FLEXÍVEL (AZUL CLARO)</v>
          </cell>
          <cell r="C814" t="str">
            <v>M</v>
          </cell>
          <cell r="D814">
            <v>56.54</v>
          </cell>
          <cell r="E814">
            <v>56.54</v>
          </cell>
          <cell r="F814">
            <v>56.54</v>
          </cell>
          <cell r="G814">
            <v>56.54</v>
          </cell>
          <cell r="H814">
            <v>56.54</v>
          </cell>
          <cell r="I814">
            <v>56.54</v>
          </cell>
        </row>
        <row r="815">
          <cell r="A815" t="str">
            <v>ELE-CAB-145.6</v>
          </cell>
          <cell r="B815" t="str">
            <v>CABO DE COBRE ISOLAMENTO ANTI-CHAMA, SEÇÃO 185 MM2, 0,6/1KV (1 CONDUTOR) TP - FLEXÍVEL (VERDE)</v>
          </cell>
          <cell r="C815" t="str">
            <v>M</v>
          </cell>
          <cell r="D815">
            <v>56.54</v>
          </cell>
          <cell r="E815">
            <v>56.54</v>
          </cell>
          <cell r="F815">
            <v>56.54</v>
          </cell>
          <cell r="G815">
            <v>56.54</v>
          </cell>
          <cell r="H815">
            <v>56.54</v>
          </cell>
          <cell r="I815">
            <v>56.54</v>
          </cell>
        </row>
        <row r="816">
          <cell r="A816" t="str">
            <v>ELE-CAB-150</v>
          </cell>
          <cell r="B816" t="str">
            <v>CABO DE COBRE ISOLAMENTO ANTI-CHAMA, SEÇÃO 240 MM2, 0,6/1KV (1 CONDUTOR) TP - FLEXÍVEL</v>
          </cell>
          <cell r="C816" t="str">
            <v>M</v>
          </cell>
          <cell r="D816">
            <v>75.040000000000006</v>
          </cell>
          <cell r="E816">
            <v>75.040000000000006</v>
          </cell>
          <cell r="F816">
            <v>75.040000000000006</v>
          </cell>
          <cell r="G816">
            <v>75.040000000000006</v>
          </cell>
          <cell r="H816">
            <v>75.040000000000006</v>
          </cell>
          <cell r="I816">
            <v>75.040000000000006</v>
          </cell>
        </row>
        <row r="817">
          <cell r="A817" t="str">
            <v>ELE-CAB-150.1</v>
          </cell>
          <cell r="B817" t="str">
            <v>CABO DE COBRE ISOLAMENTO ANTI-CHAMA, SEÇÃO 240 MM2, 0,6/1KV (1 CONDUTOR) TP - FLEXÍVEL (BRANCO)</v>
          </cell>
          <cell r="C817" t="str">
            <v>M</v>
          </cell>
          <cell r="D817">
            <v>75.040000000000006</v>
          </cell>
          <cell r="E817">
            <v>75.040000000000006</v>
          </cell>
          <cell r="F817">
            <v>75.040000000000006</v>
          </cell>
          <cell r="G817">
            <v>75.040000000000006</v>
          </cell>
          <cell r="H817">
            <v>75.040000000000006</v>
          </cell>
          <cell r="I817">
            <v>75.040000000000006</v>
          </cell>
        </row>
        <row r="818">
          <cell r="A818" t="str">
            <v>ELE-CAB-150.2</v>
          </cell>
          <cell r="B818" t="str">
            <v>CABO DE COBRE ISOLAMENTO ANTI-CHAMA, SEÇÃO 240 MM2, 0,6/1KV (1 CONDUTOR) TP - FLEXÍVEL (PRETO)</v>
          </cell>
          <cell r="C818" t="str">
            <v>M</v>
          </cell>
          <cell r="D818">
            <v>75.040000000000006</v>
          </cell>
          <cell r="E818">
            <v>75.040000000000006</v>
          </cell>
          <cell r="F818">
            <v>75.040000000000006</v>
          </cell>
          <cell r="G818">
            <v>75.040000000000006</v>
          </cell>
          <cell r="H818">
            <v>75.040000000000006</v>
          </cell>
          <cell r="I818">
            <v>75.040000000000006</v>
          </cell>
        </row>
        <row r="819">
          <cell r="A819" t="str">
            <v>ELE-CAB-150.3</v>
          </cell>
          <cell r="B819" t="str">
            <v>CABO DE COBRE ISOLAMENTO ANTI-CHAMA, SEÇÃO 240 MM2, 0,6/1KV (1 CONDUTOR) TP - FLEXÍVEL (VERMELHO)</v>
          </cell>
          <cell r="C819" t="str">
            <v>M</v>
          </cell>
          <cell r="D819">
            <v>75.040000000000006</v>
          </cell>
          <cell r="E819">
            <v>75.040000000000006</v>
          </cell>
          <cell r="F819">
            <v>75.040000000000006</v>
          </cell>
          <cell r="G819">
            <v>75.040000000000006</v>
          </cell>
          <cell r="H819">
            <v>75.040000000000006</v>
          </cell>
          <cell r="I819">
            <v>75.040000000000006</v>
          </cell>
        </row>
        <row r="820">
          <cell r="A820" t="str">
            <v>ELE-CAB-150.4</v>
          </cell>
          <cell r="B820" t="str">
            <v>CABO DE COBRE ISOLAMENTO ANTI-CHAMA, SEÇÃO 240 MM2, 0,6/1KV (1 CONDUTOR) TP - FLEXÍVEL (CINZA)</v>
          </cell>
          <cell r="C820" t="str">
            <v>M</v>
          </cell>
          <cell r="D820">
            <v>75.040000000000006</v>
          </cell>
          <cell r="E820">
            <v>75.040000000000006</v>
          </cell>
          <cell r="F820">
            <v>75.040000000000006</v>
          </cell>
          <cell r="G820">
            <v>75.040000000000006</v>
          </cell>
          <cell r="H820">
            <v>75.040000000000006</v>
          </cell>
          <cell r="I820">
            <v>75.040000000000006</v>
          </cell>
        </row>
        <row r="821">
          <cell r="A821" t="str">
            <v>ELE-CAB-150.5</v>
          </cell>
          <cell r="B821" t="str">
            <v>CABO DE COBRE ISOLAMENTO ANTI-CHAMA, SEÇÃO 240 MM2, 0,6/1KV (1 CONDUTOR) TP - FLEXÍVEL (AZUL CLARO)</v>
          </cell>
          <cell r="C821" t="str">
            <v>M</v>
          </cell>
          <cell r="D821">
            <v>75.040000000000006</v>
          </cell>
          <cell r="E821">
            <v>75.040000000000006</v>
          </cell>
          <cell r="F821">
            <v>75.040000000000006</v>
          </cell>
          <cell r="G821">
            <v>75.040000000000006</v>
          </cell>
          <cell r="H821">
            <v>75.040000000000006</v>
          </cell>
          <cell r="I821">
            <v>75.040000000000006</v>
          </cell>
        </row>
        <row r="822">
          <cell r="A822" t="str">
            <v>ELE-CAB-150.6</v>
          </cell>
          <cell r="B822" t="str">
            <v>CABO DE COBRE ISOLAMENTO ANTI-CHAMA, SEÇÃO 240 MM2, 0,6/1KV (1 CONDUTOR) TP - FLEXÍVEL (VERDE)</v>
          </cell>
          <cell r="C822" t="str">
            <v>M</v>
          </cell>
          <cell r="D822">
            <v>75.040000000000006</v>
          </cell>
          <cell r="E822">
            <v>75.040000000000006</v>
          </cell>
          <cell r="F822">
            <v>75.040000000000006</v>
          </cell>
          <cell r="G822">
            <v>75.040000000000006</v>
          </cell>
          <cell r="H822">
            <v>75.040000000000006</v>
          </cell>
          <cell r="I822">
            <v>75.040000000000006</v>
          </cell>
        </row>
        <row r="823">
          <cell r="A823" t="str">
            <v>ELE-CAB-155</v>
          </cell>
          <cell r="B823" t="str">
            <v>CABO TELEFÔNICO CI 50.10</v>
          </cell>
          <cell r="C823" t="str">
            <v>M</v>
          </cell>
          <cell r="D823">
            <v>4.5199999999999996</v>
          </cell>
          <cell r="E823">
            <v>4.5199999999999996</v>
          </cell>
          <cell r="F823">
            <v>4.5199999999999996</v>
          </cell>
          <cell r="G823">
            <v>4.5199999999999996</v>
          </cell>
          <cell r="H823">
            <v>4.5199999999999996</v>
          </cell>
          <cell r="I823">
            <v>4.5199999999999996</v>
          </cell>
        </row>
        <row r="824">
          <cell r="A824" t="str">
            <v>ELE-CAB-160</v>
          </cell>
          <cell r="B824" t="str">
            <v>CABO TELEFÔNICO CI 50.20</v>
          </cell>
          <cell r="C824" t="str">
            <v>M</v>
          </cell>
          <cell r="D824">
            <v>7.45</v>
          </cell>
          <cell r="E824">
            <v>7.45</v>
          </cell>
          <cell r="F824">
            <v>7.45</v>
          </cell>
          <cell r="G824">
            <v>7.45</v>
          </cell>
          <cell r="H824">
            <v>7.45</v>
          </cell>
          <cell r="I824">
            <v>7.45</v>
          </cell>
        </row>
        <row r="825">
          <cell r="A825" t="str">
            <v>ELE-CAB-165</v>
          </cell>
          <cell r="B825" t="str">
            <v>CABO TELEFÔNICO CI 50.30</v>
          </cell>
          <cell r="C825" t="str">
            <v>M</v>
          </cell>
          <cell r="D825">
            <v>9.5399999999999991</v>
          </cell>
          <cell r="E825">
            <v>9.5399999999999991</v>
          </cell>
          <cell r="F825">
            <v>9.5399999999999991</v>
          </cell>
          <cell r="G825">
            <v>9.5399999999999991</v>
          </cell>
          <cell r="H825">
            <v>9.5399999999999991</v>
          </cell>
          <cell r="I825">
            <v>9.5399999999999991</v>
          </cell>
        </row>
        <row r="826">
          <cell r="A826" t="str">
            <v>ELE-CAB-170</v>
          </cell>
          <cell r="B826" t="str">
            <v>CABO TELEFÔNICO CI 50.50</v>
          </cell>
          <cell r="C826" t="str">
            <v>M</v>
          </cell>
          <cell r="D826">
            <v>11.78</v>
          </cell>
          <cell r="E826">
            <v>11.78</v>
          </cell>
          <cell r="F826">
            <v>11.78</v>
          </cell>
          <cell r="G826">
            <v>11.78</v>
          </cell>
          <cell r="H826">
            <v>11.78</v>
          </cell>
          <cell r="I826">
            <v>11.78</v>
          </cell>
        </row>
        <row r="827">
          <cell r="A827" t="str">
            <v>ELE-CAB-175</v>
          </cell>
          <cell r="B827" t="str">
            <v>CABO TELEFÔNICO CI 50.100</v>
          </cell>
          <cell r="C827" t="str">
            <v>M</v>
          </cell>
          <cell r="D827">
            <v>28.78</v>
          </cell>
          <cell r="E827">
            <v>28.78</v>
          </cell>
          <cell r="F827">
            <v>28.78</v>
          </cell>
          <cell r="G827">
            <v>28.78</v>
          </cell>
          <cell r="H827">
            <v>28.78</v>
          </cell>
          <cell r="I827">
            <v>28.78</v>
          </cell>
        </row>
        <row r="828">
          <cell r="A828" t="str">
            <v>ELE-CAB-180</v>
          </cell>
          <cell r="B828" t="str">
            <v>CABO TELEFÔNICO CCE-APL-50.2</v>
          </cell>
          <cell r="C828" t="str">
            <v>M</v>
          </cell>
          <cell r="D828">
            <v>8.6199999999999992</v>
          </cell>
          <cell r="E828">
            <v>8.6199999999999992</v>
          </cell>
          <cell r="F828">
            <v>8.6199999999999992</v>
          </cell>
          <cell r="G828">
            <v>8.6199999999999992</v>
          </cell>
          <cell r="H828">
            <v>8.6199999999999992</v>
          </cell>
          <cell r="I828">
            <v>8.6199999999999992</v>
          </cell>
        </row>
        <row r="829">
          <cell r="A829" t="str">
            <v>ELE-CAB-185</v>
          </cell>
          <cell r="B829" t="str">
            <v>CABO TELEFÔNICO CCE-APL-50.3</v>
          </cell>
          <cell r="C829" t="str">
            <v>M</v>
          </cell>
          <cell r="D829">
            <v>9.1199999999999992</v>
          </cell>
          <cell r="E829">
            <v>9.1199999999999992</v>
          </cell>
          <cell r="F829">
            <v>9.1199999999999992</v>
          </cell>
          <cell r="G829">
            <v>9.1199999999999992</v>
          </cell>
          <cell r="H829">
            <v>9.1199999999999992</v>
          </cell>
          <cell r="I829">
            <v>9.1199999999999992</v>
          </cell>
        </row>
        <row r="830">
          <cell r="A830" t="str">
            <v>ELE-CAB-190</v>
          </cell>
          <cell r="B830" t="str">
            <v>CABO TELEFÔNICO CCE-APL-50.4</v>
          </cell>
          <cell r="C830" t="str">
            <v>M</v>
          </cell>
          <cell r="D830">
            <v>9.27</v>
          </cell>
          <cell r="E830">
            <v>9.27</v>
          </cell>
          <cell r="F830">
            <v>9.27</v>
          </cell>
          <cell r="G830">
            <v>9.27</v>
          </cell>
          <cell r="H830">
            <v>9.27</v>
          </cell>
          <cell r="I830">
            <v>9.27</v>
          </cell>
        </row>
        <row r="831">
          <cell r="A831" t="str">
            <v>ELE-CAB-195</v>
          </cell>
          <cell r="B831" t="str">
            <v>CABO TELEFÔNICO CCE-APL-50.5</v>
          </cell>
          <cell r="C831" t="str">
            <v>M</v>
          </cell>
          <cell r="D831">
            <v>9.6300000000000008</v>
          </cell>
          <cell r="E831">
            <v>9.6300000000000008</v>
          </cell>
          <cell r="F831">
            <v>9.6300000000000008</v>
          </cell>
          <cell r="G831">
            <v>9.6300000000000008</v>
          </cell>
          <cell r="H831">
            <v>9.6300000000000008</v>
          </cell>
          <cell r="I831">
            <v>9.6300000000000008</v>
          </cell>
        </row>
        <row r="832">
          <cell r="A832" t="str">
            <v>ELE-CAB-200</v>
          </cell>
          <cell r="B832" t="str">
            <v>CABO TELEFÔNICO CCE-APL-50.6</v>
          </cell>
          <cell r="C832" t="str">
            <v>M</v>
          </cell>
          <cell r="D832">
            <v>10.31</v>
          </cell>
          <cell r="E832">
            <v>10.31</v>
          </cell>
          <cell r="F832">
            <v>10.31</v>
          </cell>
          <cell r="G832">
            <v>10.31</v>
          </cell>
          <cell r="H832">
            <v>10.31</v>
          </cell>
          <cell r="I832">
            <v>10.31</v>
          </cell>
        </row>
        <row r="833">
          <cell r="A833" t="str">
            <v>ELE-CAB-205</v>
          </cell>
          <cell r="B833" t="str">
            <v>CABO TELEFÔNICO CTP-APL-5N 50.10</v>
          </cell>
          <cell r="C833" t="str">
            <v>M</v>
          </cell>
          <cell r="D833">
            <v>17.79</v>
          </cell>
          <cell r="E833">
            <v>17.79</v>
          </cell>
          <cell r="F833">
            <v>17.79</v>
          </cell>
          <cell r="G833">
            <v>17.79</v>
          </cell>
          <cell r="H833">
            <v>17.79</v>
          </cell>
          <cell r="I833">
            <v>17.79</v>
          </cell>
        </row>
        <row r="834">
          <cell r="A834" t="str">
            <v>ELE-CAB-210</v>
          </cell>
          <cell r="B834" t="str">
            <v>CABO TELEFÔNICO CTP-APL-5N 50.20</v>
          </cell>
          <cell r="C834" t="str">
            <v>M</v>
          </cell>
          <cell r="D834">
            <v>19.66</v>
          </cell>
          <cell r="E834">
            <v>19.66</v>
          </cell>
          <cell r="F834">
            <v>19.66</v>
          </cell>
          <cell r="G834">
            <v>19.66</v>
          </cell>
          <cell r="H834">
            <v>19.66</v>
          </cell>
          <cell r="I834">
            <v>19.66</v>
          </cell>
        </row>
        <row r="835">
          <cell r="A835" t="str">
            <v>ELE-CAB-215</v>
          </cell>
          <cell r="B835" t="str">
            <v>CABO TELEFÔNICO CTP-APL-5N 50.30</v>
          </cell>
          <cell r="C835" t="str">
            <v>M</v>
          </cell>
          <cell r="D835">
            <v>21.2</v>
          </cell>
          <cell r="E835">
            <v>21.2</v>
          </cell>
          <cell r="F835">
            <v>21.2</v>
          </cell>
          <cell r="G835">
            <v>21.2</v>
          </cell>
          <cell r="H835">
            <v>21.2</v>
          </cell>
          <cell r="I835">
            <v>21.2</v>
          </cell>
        </row>
        <row r="836">
          <cell r="A836" t="str">
            <v>ELE-CAB-220</v>
          </cell>
          <cell r="B836" t="str">
            <v>CABO TELEFÔNICO CTP-APL-5N 50.50</v>
          </cell>
          <cell r="C836" t="str">
            <v>M</v>
          </cell>
          <cell r="D836">
            <v>25.76</v>
          </cell>
          <cell r="E836">
            <v>25.76</v>
          </cell>
          <cell r="F836">
            <v>25.76</v>
          </cell>
          <cell r="G836">
            <v>25.76</v>
          </cell>
          <cell r="H836">
            <v>25.76</v>
          </cell>
          <cell r="I836">
            <v>25.76</v>
          </cell>
        </row>
        <row r="837">
          <cell r="A837" t="str">
            <v>ELE-CAB-225</v>
          </cell>
          <cell r="B837" t="str">
            <v>CABO TELEFÔNICO CTP-APL-5N 50.100</v>
          </cell>
          <cell r="C837" t="str">
            <v>M</v>
          </cell>
          <cell r="D837">
            <v>35.4</v>
          </cell>
          <cell r="E837">
            <v>35.4</v>
          </cell>
          <cell r="F837">
            <v>35.4</v>
          </cell>
          <cell r="G837">
            <v>35.4</v>
          </cell>
          <cell r="H837">
            <v>35.4</v>
          </cell>
          <cell r="I837">
            <v>35.4</v>
          </cell>
        </row>
        <row r="838">
          <cell r="A838" t="str">
            <v>ELE-CAB-230</v>
          </cell>
          <cell r="B838" t="str">
            <v>CABO ISOLADO EM TERMOPLÁSTICO NÃO HALOGENADO, SEÇÃO 1,5 MM² - 450/750 V - 70°C - FLEXÍVEL (NBR 13248)</v>
          </cell>
          <cell r="C838" t="str">
            <v>M</v>
          </cell>
          <cell r="D838">
            <v>2.42</v>
          </cell>
          <cell r="E838">
            <v>2.42</v>
          </cell>
          <cell r="F838">
            <v>2.42</v>
          </cell>
          <cell r="G838">
            <v>2.42</v>
          </cell>
          <cell r="H838">
            <v>2.42</v>
          </cell>
          <cell r="I838">
            <v>2.42</v>
          </cell>
        </row>
        <row r="839">
          <cell r="A839" t="str">
            <v>ELE-CAB-230.2</v>
          </cell>
          <cell r="B839" t="str">
            <v>CABO ISOLADO EM TERMOPLÁSTICO NÃO HALOGENADO, SEÇÃO 1,5 MM² - 450/750 V - 70°C - FLEXÍVEL (NBR 13248) (PRETO)</v>
          </cell>
          <cell r="C839" t="str">
            <v>M</v>
          </cell>
          <cell r="D839">
            <v>2.42</v>
          </cell>
          <cell r="E839">
            <v>2.42</v>
          </cell>
          <cell r="F839">
            <v>2.42</v>
          </cell>
          <cell r="G839">
            <v>2.42</v>
          </cell>
          <cell r="H839">
            <v>2.42</v>
          </cell>
          <cell r="I839">
            <v>2.42</v>
          </cell>
        </row>
        <row r="840">
          <cell r="A840" t="str">
            <v>ELE-CAB-230.3</v>
          </cell>
          <cell r="B840" t="str">
            <v>CABO ISOLADO EM TERMOPLÁSTICO NÃO HALOGENADO, SEÇÃO 1,5 MM² - 450/750 V - 70°C - FLEXÍVEL (NBR 13248) (VERMELHO)</v>
          </cell>
          <cell r="C840" t="str">
            <v>M</v>
          </cell>
          <cell r="D840">
            <v>2.42</v>
          </cell>
          <cell r="E840">
            <v>2.42</v>
          </cell>
          <cell r="F840">
            <v>2.42</v>
          </cell>
          <cell r="G840">
            <v>2.42</v>
          </cell>
          <cell r="H840">
            <v>2.42</v>
          </cell>
          <cell r="I840">
            <v>2.42</v>
          </cell>
        </row>
        <row r="841">
          <cell r="A841" t="str">
            <v>ELE-CAB-230.5</v>
          </cell>
          <cell r="B841" t="str">
            <v>CABO ISOLADO EM TERMOPLÁSTICO NÃO HALOGENADO, SEÇÃO 1,5 MM² - 450/750 V - 70°C - FLEXÍVEL (NBR 13248) (AZUL CLARO)</v>
          </cell>
          <cell r="C841" t="str">
            <v>M</v>
          </cell>
          <cell r="D841">
            <v>2.42</v>
          </cell>
          <cell r="E841">
            <v>2.42</v>
          </cell>
          <cell r="F841">
            <v>2.42</v>
          </cell>
          <cell r="G841">
            <v>2.42</v>
          </cell>
          <cell r="H841">
            <v>2.42</v>
          </cell>
          <cell r="I841">
            <v>2.42</v>
          </cell>
        </row>
        <row r="842">
          <cell r="A842" t="str">
            <v>ELE-CAB-230.7</v>
          </cell>
          <cell r="B842" t="str">
            <v>CABO ISOLADO EM TERMOPLÁSTICO NÃO HALOGENADO, SEÇÃO 1,5 MM² - 450/750 V - 70°C - FLEXÍVEL (NBR 13248) (VERDE-AMARELO)</v>
          </cell>
          <cell r="C842" t="str">
            <v>M</v>
          </cell>
          <cell r="D842">
            <v>2.42</v>
          </cell>
          <cell r="E842">
            <v>2.42</v>
          </cell>
          <cell r="F842">
            <v>2.42</v>
          </cell>
          <cell r="G842">
            <v>2.42</v>
          </cell>
          <cell r="H842">
            <v>2.42</v>
          </cell>
          <cell r="I842">
            <v>2.42</v>
          </cell>
        </row>
        <row r="843">
          <cell r="A843" t="str">
            <v>ELE-CAB-235</v>
          </cell>
          <cell r="B843" t="str">
            <v>CABO ISOLADO EM TERMOPLÁSTICO NÃO HALOGENADO, SEÇÃO 2,5 MM² - 450/750 V - 70°C - FLEXÍVEL (NBR 13248)</v>
          </cell>
          <cell r="C843" t="str">
            <v>M</v>
          </cell>
          <cell r="D843">
            <v>2.9</v>
          </cell>
          <cell r="E843">
            <v>2.9</v>
          </cell>
          <cell r="F843">
            <v>2.9</v>
          </cell>
          <cell r="G843">
            <v>2.9</v>
          </cell>
          <cell r="H843">
            <v>2.9</v>
          </cell>
          <cell r="I843">
            <v>2.9</v>
          </cell>
        </row>
        <row r="844">
          <cell r="A844" t="str">
            <v>ELE-CAB-235.2</v>
          </cell>
          <cell r="B844" t="str">
            <v>CABO ISOLADO EM TERMOPLÁSTICO NÃO HALOGENADO, SEÇÃO 2,5 MM² - 450/750 V - 70°C - FLEXÍVEL (NBR 13248) (PRETO)</v>
          </cell>
          <cell r="C844" t="str">
            <v>M</v>
          </cell>
          <cell r="D844">
            <v>2.9</v>
          </cell>
          <cell r="E844">
            <v>2.9</v>
          </cell>
          <cell r="F844">
            <v>2.9</v>
          </cell>
          <cell r="G844">
            <v>2.9</v>
          </cell>
          <cell r="H844">
            <v>2.9</v>
          </cell>
          <cell r="I844">
            <v>2.9</v>
          </cell>
        </row>
        <row r="845">
          <cell r="A845" t="str">
            <v>ELE-CAB-235.3</v>
          </cell>
          <cell r="B845" t="str">
            <v>CABO ISOLADO EM TERMOPLÁSTICO NÃO HALOGENADO, SEÇÃO 2,5 MM² - 450/750 V - 70°C - FLEXÍVEL (NBR 13248) (VERMELHO)</v>
          </cell>
          <cell r="C845" t="str">
            <v>M</v>
          </cell>
          <cell r="D845">
            <v>2.9</v>
          </cell>
          <cell r="E845">
            <v>2.9</v>
          </cell>
          <cell r="F845">
            <v>2.9</v>
          </cell>
          <cell r="G845">
            <v>2.9</v>
          </cell>
          <cell r="H845">
            <v>2.9</v>
          </cell>
          <cell r="I845">
            <v>2.9</v>
          </cell>
        </row>
        <row r="846">
          <cell r="A846" t="str">
            <v>ELE-CAB-235.5</v>
          </cell>
          <cell r="B846" t="str">
            <v>CABO ISOLADO EM TERMOPLÁSTICO NÃO HALOGENADO, SEÇÃO 2,5 MM² - 450/750 V - 70°C - FLEXÍVEL (NBR 13248) (AZUL CLARO)</v>
          </cell>
          <cell r="C846" t="str">
            <v>M</v>
          </cell>
          <cell r="D846">
            <v>2.9</v>
          </cell>
          <cell r="E846">
            <v>2.9</v>
          </cell>
          <cell r="F846">
            <v>2.9</v>
          </cell>
          <cell r="G846">
            <v>2.9</v>
          </cell>
          <cell r="H846">
            <v>2.9</v>
          </cell>
          <cell r="I846">
            <v>2.9</v>
          </cell>
        </row>
        <row r="847">
          <cell r="A847" t="str">
            <v>ELE-CAB-235.7</v>
          </cell>
          <cell r="B847" t="str">
            <v>CABO ISOLADO EM TERMOPLÁSTICO NÃO HALOGENADO, SEÇÃO 2,5 MM² - 450/750 V - 70°C - FLEXÍVEL (NBR 13248) (VERDE-AMARELO)</v>
          </cell>
          <cell r="C847" t="str">
            <v>M</v>
          </cell>
          <cell r="D847">
            <v>2.9</v>
          </cell>
          <cell r="E847">
            <v>2.9</v>
          </cell>
          <cell r="F847">
            <v>2.9</v>
          </cell>
          <cell r="G847">
            <v>2.9</v>
          </cell>
          <cell r="H847">
            <v>2.9</v>
          </cell>
          <cell r="I847">
            <v>2.9</v>
          </cell>
        </row>
        <row r="848">
          <cell r="A848" t="str">
            <v>ELE-CAB-240</v>
          </cell>
          <cell r="B848" t="str">
            <v>CABO ISOLADO EM TERMOPLÁSTICO NÃO HALOGENADO, SEÇÃO 4 MM² - 450/750 V - 70°C - FLEXÍVEL (NBR 13248)</v>
          </cell>
          <cell r="C848" t="str">
            <v>M</v>
          </cell>
          <cell r="D848">
            <v>3.52</v>
          </cell>
          <cell r="E848">
            <v>3.52</v>
          </cell>
          <cell r="F848">
            <v>3.52</v>
          </cell>
          <cell r="G848">
            <v>3.52</v>
          </cell>
          <cell r="H848">
            <v>3.52</v>
          </cell>
          <cell r="I848">
            <v>3.52</v>
          </cell>
        </row>
        <row r="849">
          <cell r="A849" t="str">
            <v>ELE-CAB-240.2</v>
          </cell>
          <cell r="B849" t="str">
            <v>CABO ISOLADO EM TERMOPLÁSTICO NÃO HALOGENADO, SEÇÃO 4 MM² - 450/750 V - 70°C - FLEXÍVEL (NBR 13248) (PRETO)</v>
          </cell>
          <cell r="C849" t="str">
            <v>M</v>
          </cell>
          <cell r="D849">
            <v>3.52</v>
          </cell>
          <cell r="E849">
            <v>3.52</v>
          </cell>
          <cell r="F849">
            <v>3.52</v>
          </cell>
          <cell r="G849">
            <v>3.52</v>
          </cell>
          <cell r="H849">
            <v>3.52</v>
          </cell>
          <cell r="I849">
            <v>3.52</v>
          </cell>
        </row>
        <row r="850">
          <cell r="A850" t="str">
            <v>ELE-CAB-240.3</v>
          </cell>
          <cell r="B850" t="str">
            <v>CABO ISOLADO EM TERMOPLÁSTICO NÃO HALOGENADO, SEÇÃO 4 MM² - 450/750 V - 70°C - FLEXÍVEL (NBR 13248) (VERMELHO)</v>
          </cell>
          <cell r="C850" t="str">
            <v>M</v>
          </cell>
          <cell r="D850">
            <v>3.52</v>
          </cell>
          <cell r="E850">
            <v>3.52</v>
          </cell>
          <cell r="F850">
            <v>3.52</v>
          </cell>
          <cell r="G850">
            <v>3.52</v>
          </cell>
          <cell r="H850">
            <v>3.52</v>
          </cell>
          <cell r="I850">
            <v>3.52</v>
          </cell>
        </row>
        <row r="851">
          <cell r="A851" t="str">
            <v>ELE-CAB-240.5</v>
          </cell>
          <cell r="B851" t="str">
            <v>CABO ISOLADO EM TERMOPLÁSTICO NÃO HALOGENADO, SEÇÃO 4 MM² - 450/750 V - 70°C - FLEXÍVEL (NBR 13248) (AZUL CLARO)</v>
          </cell>
          <cell r="C851" t="str">
            <v>M</v>
          </cell>
          <cell r="D851">
            <v>3.52</v>
          </cell>
          <cell r="E851">
            <v>3.52</v>
          </cell>
          <cell r="F851">
            <v>3.52</v>
          </cell>
          <cell r="G851">
            <v>3.52</v>
          </cell>
          <cell r="H851">
            <v>3.52</v>
          </cell>
          <cell r="I851">
            <v>3.52</v>
          </cell>
        </row>
        <row r="852">
          <cell r="A852" t="str">
            <v>ELE-CAB-240.7</v>
          </cell>
          <cell r="B852" t="str">
            <v>CABO ISOLADO EM TERMOPLÁSTICO NÃO HALOGENADO, SEÇÃO 4 MM² - 450/750 V - 70°C - FLEXÍVEL (NBR 13248) (VERDE-AMARELO)</v>
          </cell>
          <cell r="C852" t="str">
            <v>M</v>
          </cell>
          <cell r="D852">
            <v>3.52</v>
          </cell>
          <cell r="E852">
            <v>3.52</v>
          </cell>
          <cell r="F852">
            <v>3.52</v>
          </cell>
          <cell r="G852">
            <v>3.52</v>
          </cell>
          <cell r="H852">
            <v>3.52</v>
          </cell>
          <cell r="I852">
            <v>3.52</v>
          </cell>
        </row>
        <row r="853">
          <cell r="A853" t="str">
            <v>ELE-CAB-245</v>
          </cell>
          <cell r="B853" t="str">
            <v>CABO ISOLADO EM TERMOPLÁSTICO NÃO HALOGENADO, SEÇÃO 6 MM² - 450/750 V - 70°C - FLEXÍVEL (NBR 13248)</v>
          </cell>
          <cell r="C853" t="str">
            <v>M</v>
          </cell>
          <cell r="D853">
            <v>4.2699999999999996</v>
          </cell>
          <cell r="E853">
            <v>4.2699999999999996</v>
          </cell>
          <cell r="F853">
            <v>4.2699999999999996</v>
          </cell>
          <cell r="G853">
            <v>4.2699999999999996</v>
          </cell>
          <cell r="H853">
            <v>4.2699999999999996</v>
          </cell>
          <cell r="I853">
            <v>4.2699999999999996</v>
          </cell>
        </row>
        <row r="854">
          <cell r="A854" t="str">
            <v>ELE-CAB-245.2</v>
          </cell>
          <cell r="B854" t="str">
            <v>CABO ISOLADO EM TERMOPLÁSTICO NÃO HALOGENADO, SEÇÃO 6 MM² - 450/750 V - 70°C - FLEXÍVEL (NBR 13248) (PRETO)</v>
          </cell>
          <cell r="C854" t="str">
            <v>M</v>
          </cell>
          <cell r="D854">
            <v>4.2699999999999996</v>
          </cell>
          <cell r="E854">
            <v>4.2699999999999996</v>
          </cell>
          <cell r="F854">
            <v>4.2699999999999996</v>
          </cell>
          <cell r="G854">
            <v>4.2699999999999996</v>
          </cell>
          <cell r="H854">
            <v>4.2699999999999996</v>
          </cell>
          <cell r="I854">
            <v>4.2699999999999996</v>
          </cell>
        </row>
        <row r="855">
          <cell r="A855" t="str">
            <v>ELE-CAB-245.3</v>
          </cell>
          <cell r="B855" t="str">
            <v>CABO ISOLADO EM TERMOPLÁSTICO NÃO HALOGENADO, SEÇÃO 6 MM² - 450/750 V - 70°C - FLEXÍVEL (NBR 13248) (VERMELHO)</v>
          </cell>
          <cell r="C855" t="str">
            <v>M</v>
          </cell>
          <cell r="D855">
            <v>4.2699999999999996</v>
          </cell>
          <cell r="E855">
            <v>4.2699999999999996</v>
          </cell>
          <cell r="F855">
            <v>4.2699999999999996</v>
          </cell>
          <cell r="G855">
            <v>4.2699999999999996</v>
          </cell>
          <cell r="H855">
            <v>4.2699999999999996</v>
          </cell>
          <cell r="I855">
            <v>4.2699999999999996</v>
          </cell>
        </row>
        <row r="856">
          <cell r="A856" t="str">
            <v>ELE-CAB-245.5</v>
          </cell>
          <cell r="B856" t="str">
            <v>CABO ISOLADO EM TERMOPLÁSTICO NÃO HALOGENADO, SEÇÃO 6 MM² - 450/750 V - 70°C - FLEXÍVEL (NBR 13248) (AZUL CLARO)</v>
          </cell>
          <cell r="C856" t="str">
            <v>M</v>
          </cell>
          <cell r="D856">
            <v>4.2699999999999996</v>
          </cell>
          <cell r="E856">
            <v>4.2699999999999996</v>
          </cell>
          <cell r="F856">
            <v>4.2699999999999996</v>
          </cell>
          <cell r="G856">
            <v>4.2699999999999996</v>
          </cell>
          <cell r="H856">
            <v>4.2699999999999996</v>
          </cell>
          <cell r="I856">
            <v>4.2699999999999996</v>
          </cell>
        </row>
        <row r="857">
          <cell r="A857" t="str">
            <v>ELE-CAB-245.7</v>
          </cell>
          <cell r="B857" t="str">
            <v>CABO ISOLADO EM TERMOPLÁSTICO NÃO HALOGENADO, SEÇÃO 6 MM² - 450/750 V - 70°C - FLEXÍVEL (NBR 13248) (VERDE-AMARELO)</v>
          </cell>
          <cell r="C857" t="str">
            <v>M</v>
          </cell>
          <cell r="D857">
            <v>4.2699999999999996</v>
          </cell>
          <cell r="E857">
            <v>4.2699999999999996</v>
          </cell>
          <cell r="F857">
            <v>4.2699999999999996</v>
          </cell>
          <cell r="G857">
            <v>4.2699999999999996</v>
          </cell>
          <cell r="H857">
            <v>4.2699999999999996</v>
          </cell>
          <cell r="I857">
            <v>4.2699999999999996</v>
          </cell>
        </row>
        <row r="858">
          <cell r="A858" t="str">
            <v>ELE-CAB-250</v>
          </cell>
          <cell r="B858" t="str">
            <v>CABO ISOLADO EM TERMOPLÁSTICO NÃO HALOGENADO, SEÇÃO 10 MM² - 450/750 V - 70°C - FLEXÍVEL (NBR 13248)</v>
          </cell>
          <cell r="C858" t="str">
            <v>M</v>
          </cell>
          <cell r="D858">
            <v>5.6</v>
          </cell>
          <cell r="E858">
            <v>5.6</v>
          </cell>
          <cell r="F858">
            <v>5.6</v>
          </cell>
          <cell r="G858">
            <v>5.6</v>
          </cell>
          <cell r="H858">
            <v>5.6</v>
          </cell>
          <cell r="I858">
            <v>5.6</v>
          </cell>
        </row>
        <row r="859">
          <cell r="A859" t="str">
            <v>ELE-CAB-250.2</v>
          </cell>
          <cell r="B859" t="str">
            <v>CABO ISOLADO EM TERMOPLÁSTICO NÃO HALOGENADO, SEÇÃO 10 MM² - 450/750 V - 70°C - FLEXÍVEL (NBR 13248) (PRETO)</v>
          </cell>
          <cell r="C859" t="str">
            <v>M</v>
          </cell>
          <cell r="D859">
            <v>5.6</v>
          </cell>
          <cell r="E859">
            <v>5.6</v>
          </cell>
          <cell r="F859">
            <v>5.6</v>
          </cell>
          <cell r="G859">
            <v>5.6</v>
          </cell>
          <cell r="H859">
            <v>5.6</v>
          </cell>
          <cell r="I859">
            <v>5.6</v>
          </cell>
        </row>
        <row r="860">
          <cell r="A860" t="str">
            <v>ELE-CAB-250.3</v>
          </cell>
          <cell r="B860" t="str">
            <v>CABO ISOLADO EM TERMOPLÁSTICO NÃO HALOGENADO, SEÇÃO 10 MM² - 450/750 V - 70°C - FLEXÍVEL (NBR 13248) (VERMELHO)</v>
          </cell>
          <cell r="C860" t="str">
            <v>M</v>
          </cell>
          <cell r="D860">
            <v>5.6</v>
          </cell>
          <cell r="E860">
            <v>5.6</v>
          </cell>
          <cell r="F860">
            <v>5.6</v>
          </cell>
          <cell r="G860">
            <v>5.6</v>
          </cell>
          <cell r="H860">
            <v>5.6</v>
          </cell>
          <cell r="I860">
            <v>5.6</v>
          </cell>
        </row>
        <row r="861">
          <cell r="A861" t="str">
            <v>ELE-CAB-250.5</v>
          </cell>
          <cell r="B861" t="str">
            <v>CABO ISOLADO EM TERMOPLÁSTICO NÃO HALOGENADO, SEÇÃO 10 MM² - 450/750 V - 70°C - FLEXÍVEL (NBR 13248) (AZUL CLARO)</v>
          </cell>
          <cell r="C861" t="str">
            <v>M</v>
          </cell>
          <cell r="D861">
            <v>5.6</v>
          </cell>
          <cell r="E861">
            <v>5.6</v>
          </cell>
          <cell r="F861">
            <v>5.6</v>
          </cell>
          <cell r="G861">
            <v>5.6</v>
          </cell>
          <cell r="H861">
            <v>5.6</v>
          </cell>
          <cell r="I861">
            <v>5.6</v>
          </cell>
        </row>
        <row r="862">
          <cell r="A862" t="str">
            <v>ELE-CAB-250.6</v>
          </cell>
          <cell r="B862" t="str">
            <v>CABO ISOLADO EM TERMOPLÁSTICO NÃO HALOGENADO, SEÇÃO 10 MM² - 450/750 V - 70°C - FLEXÍVEL (NBR 13248) (VERDE)</v>
          </cell>
          <cell r="C862" t="str">
            <v>M</v>
          </cell>
          <cell r="D862">
            <v>5.6</v>
          </cell>
          <cell r="E862">
            <v>5.6</v>
          </cell>
          <cell r="F862">
            <v>5.6</v>
          </cell>
          <cell r="G862">
            <v>5.6</v>
          </cell>
          <cell r="H862">
            <v>5.6</v>
          </cell>
          <cell r="I862">
            <v>5.6</v>
          </cell>
        </row>
        <row r="863">
          <cell r="A863" t="str">
            <v>ELE-CAB-255</v>
          </cell>
          <cell r="B863" t="str">
            <v>CABO ISOLADO EM TERMOPLÁSTICO NÃO HALOGENADO, SEÇÃO 16 MM² - 450/750 V - 70°C - FLEXÍVEL (NBR 13248)</v>
          </cell>
          <cell r="C863" t="str">
            <v>M</v>
          </cell>
          <cell r="D863">
            <v>7.52</v>
          </cell>
          <cell r="E863">
            <v>7.52</v>
          </cell>
          <cell r="F863">
            <v>7.52</v>
          </cell>
          <cell r="G863">
            <v>7.52</v>
          </cell>
          <cell r="H863">
            <v>7.52</v>
          </cell>
          <cell r="I863">
            <v>7.52</v>
          </cell>
        </row>
        <row r="864">
          <cell r="A864" t="str">
            <v>ELE-CAB-255.2</v>
          </cell>
          <cell r="B864" t="str">
            <v>CABO ISOLADO EM TERMOPLÁSTICO NÃO HALOGENADO, SEÇÃO 16 MM² - 450/750 V - 70°C - FLEXÍVEL (NBR 13248) (PRETO)</v>
          </cell>
          <cell r="C864" t="str">
            <v>M</v>
          </cell>
          <cell r="D864">
            <v>7.52</v>
          </cell>
          <cell r="E864">
            <v>7.52</v>
          </cell>
          <cell r="F864">
            <v>7.52</v>
          </cell>
          <cell r="G864">
            <v>7.52</v>
          </cell>
          <cell r="H864">
            <v>7.52</v>
          </cell>
          <cell r="I864">
            <v>7.52</v>
          </cell>
        </row>
        <row r="865">
          <cell r="A865" t="str">
            <v>ELE-CAB-255.3</v>
          </cell>
          <cell r="B865" t="str">
            <v>CABO ISOLADO EM TERMOPLÁSTICO NÃO HALOGENADO, SEÇÃO 16 MM² - 450/750 V - 70°C - FLEXÍVEL (NBR 13248) (VERMELHO)</v>
          </cell>
          <cell r="C865" t="str">
            <v>M</v>
          </cell>
          <cell r="D865">
            <v>7.52</v>
          </cell>
          <cell r="E865">
            <v>7.52</v>
          </cell>
          <cell r="F865">
            <v>7.52</v>
          </cell>
          <cell r="G865">
            <v>7.52</v>
          </cell>
          <cell r="H865">
            <v>7.52</v>
          </cell>
          <cell r="I865">
            <v>7.52</v>
          </cell>
        </row>
        <row r="866">
          <cell r="A866" t="str">
            <v>ELE-CAB-255.5</v>
          </cell>
          <cell r="B866" t="str">
            <v>CABO ISOLADO EM TERMOPLÁSTICO NÃO HALOGENADO, SEÇÃO 16 MM² - 450/750 V - 70°C - FLEXÍVEL (NBR 13248) (AZUL CLARO)</v>
          </cell>
          <cell r="C866" t="str">
            <v>M</v>
          </cell>
          <cell r="D866">
            <v>7.52</v>
          </cell>
          <cell r="E866">
            <v>7.52</v>
          </cell>
          <cell r="F866">
            <v>7.52</v>
          </cell>
          <cell r="G866">
            <v>7.52</v>
          </cell>
          <cell r="H866">
            <v>7.52</v>
          </cell>
          <cell r="I866">
            <v>7.52</v>
          </cell>
        </row>
        <row r="867">
          <cell r="A867" t="str">
            <v>ELE-CAB-255.6</v>
          </cell>
          <cell r="B867" t="str">
            <v>CABO ISOLADO EM TERMOPLÁSTICO NÃO HALOGENADO, SEÇÃO 16 MM² - 450/750 V - 70°C - FLEXÍVEL (NBR 13248) (VERDE)</v>
          </cell>
          <cell r="C867" t="str">
            <v>M</v>
          </cell>
          <cell r="D867">
            <v>7.52</v>
          </cell>
          <cell r="E867">
            <v>7.52</v>
          </cell>
          <cell r="F867">
            <v>7.52</v>
          </cell>
          <cell r="G867">
            <v>7.52</v>
          </cell>
          <cell r="H867">
            <v>7.52</v>
          </cell>
          <cell r="I867">
            <v>7.52</v>
          </cell>
        </row>
        <row r="868">
          <cell r="A868" t="str">
            <v>ELE-CAB-260</v>
          </cell>
          <cell r="B868" t="str">
            <v>CABO ISOLADO EM TERMOPLÁSTICO NÃO HALOGENADO, SEÇÃO 25 MM² - 450/750 V - 70°C - FLEXÍVEL (NBR 13248)</v>
          </cell>
          <cell r="C868" t="str">
            <v>M</v>
          </cell>
          <cell r="D868">
            <v>9.82</v>
          </cell>
          <cell r="E868">
            <v>9.82</v>
          </cell>
          <cell r="F868">
            <v>9.82</v>
          </cell>
          <cell r="G868">
            <v>9.82</v>
          </cell>
          <cell r="H868">
            <v>9.82</v>
          </cell>
          <cell r="I868">
            <v>9.82</v>
          </cell>
        </row>
        <row r="869">
          <cell r="A869" t="str">
            <v>ELE-CAB-260.2</v>
          </cell>
          <cell r="B869" t="str">
            <v>CABO ISOLADO EM TERMOPLÁSTICO NÃO HALOGENADO, SEÇÃO 25 MM² - 450/750 V - 70°C - FLEXÍVEL (NBR 13248) (PRETO)</v>
          </cell>
          <cell r="C869" t="str">
            <v>M</v>
          </cell>
          <cell r="D869">
            <v>9.82</v>
          </cell>
          <cell r="E869">
            <v>9.82</v>
          </cell>
          <cell r="F869">
            <v>9.82</v>
          </cell>
          <cell r="G869">
            <v>9.82</v>
          </cell>
          <cell r="H869">
            <v>9.82</v>
          </cell>
          <cell r="I869">
            <v>9.82</v>
          </cell>
        </row>
        <row r="870">
          <cell r="A870" t="str">
            <v>ELE-CAB-260.3</v>
          </cell>
          <cell r="B870" t="str">
            <v>CABO ISOLADO EM TERMOPLÁSTICO NÃO HALOGENADO, SEÇÃO 25 MM² - 450/750 V - 70°C - FLEXÍVEL (NBR 13248) (VERMELHO)</v>
          </cell>
          <cell r="C870" t="str">
            <v>M</v>
          </cell>
          <cell r="D870">
            <v>9.82</v>
          </cell>
          <cell r="E870">
            <v>9.82</v>
          </cell>
          <cell r="F870">
            <v>9.82</v>
          </cell>
          <cell r="G870">
            <v>9.82</v>
          </cell>
          <cell r="H870">
            <v>9.82</v>
          </cell>
          <cell r="I870">
            <v>9.82</v>
          </cell>
        </row>
        <row r="871">
          <cell r="A871" t="str">
            <v>ELE-CAB-260.5</v>
          </cell>
          <cell r="B871" t="str">
            <v>CABO ISOLADO EM TERMOPLÁSTICO NÃO HALOGENADO, SEÇÃO 25 MM² - 450/750 V - 70°C - FLEXÍVEL (NBR 13248) (AZUL CLARO)</v>
          </cell>
          <cell r="C871" t="str">
            <v>M</v>
          </cell>
          <cell r="D871">
            <v>9.82</v>
          </cell>
          <cell r="E871">
            <v>9.82</v>
          </cell>
          <cell r="F871">
            <v>9.82</v>
          </cell>
          <cell r="G871">
            <v>9.82</v>
          </cell>
          <cell r="H871">
            <v>9.82</v>
          </cell>
          <cell r="I871">
            <v>9.82</v>
          </cell>
        </row>
        <row r="872">
          <cell r="A872" t="str">
            <v>ELE-CAB-260.6</v>
          </cell>
          <cell r="B872" t="str">
            <v>CABO ISOLADO EM TERMOPLÁSTICO NÃO HALOGENADO, SEÇÃO 25 MM² - 450/750 V - 70°C - FLEXÍVEL (NBR 13248) (VERDE)</v>
          </cell>
          <cell r="C872" t="str">
            <v>M</v>
          </cell>
          <cell r="D872">
            <v>9.82</v>
          </cell>
          <cell r="E872">
            <v>9.82</v>
          </cell>
          <cell r="F872">
            <v>9.82</v>
          </cell>
          <cell r="G872">
            <v>9.82</v>
          </cell>
          <cell r="H872">
            <v>9.82</v>
          </cell>
          <cell r="I872">
            <v>9.82</v>
          </cell>
        </row>
        <row r="873">
          <cell r="A873" t="str">
            <v>ELE-CAB-265</v>
          </cell>
          <cell r="B873" t="str">
            <v>CABO ISOLADO EM TERMOPLÁSTICO NÃO HALOGENADO, SEÇÃO 35 MM² - 450/750 V - 70°C - FLEXÍVEL (NBR 13248)</v>
          </cell>
          <cell r="C873" t="str">
            <v>M</v>
          </cell>
          <cell r="D873">
            <v>13.09</v>
          </cell>
          <cell r="E873">
            <v>13.09</v>
          </cell>
          <cell r="F873">
            <v>13.09</v>
          </cell>
          <cell r="G873">
            <v>13.09</v>
          </cell>
          <cell r="H873">
            <v>13.09</v>
          </cell>
          <cell r="I873">
            <v>13.09</v>
          </cell>
        </row>
        <row r="874">
          <cell r="A874" t="str">
            <v>ELE-CAB-265.2</v>
          </cell>
          <cell r="B874" t="str">
            <v>CABO ISOLADO EM TERMOPLÁSTICO NÃO HALOGENADO, SEÇÃO 35 MM² - 450/750 V - 70°C - FLEXÍVEL (NBR 13248) (PRETO)</v>
          </cell>
          <cell r="C874" t="str">
            <v>M</v>
          </cell>
          <cell r="D874">
            <v>13.09</v>
          </cell>
          <cell r="E874">
            <v>13.09</v>
          </cell>
          <cell r="F874">
            <v>13.09</v>
          </cell>
          <cell r="G874">
            <v>13.09</v>
          </cell>
          <cell r="H874">
            <v>13.09</v>
          </cell>
          <cell r="I874">
            <v>13.09</v>
          </cell>
        </row>
        <row r="875">
          <cell r="A875" t="str">
            <v>ELE-CAB-265.3</v>
          </cell>
          <cell r="B875" t="str">
            <v>CABO ISOLADO EM TERMOPLÁSTICO NÃO HALOGENADO, SEÇÃO 35 MM² - 450/750 V - 70°C - FLEXÍVEL (NBR 13248) (VERMELHO)</v>
          </cell>
          <cell r="C875" t="str">
            <v>M</v>
          </cell>
          <cell r="D875">
            <v>13.09</v>
          </cell>
          <cell r="E875">
            <v>13.09</v>
          </cell>
          <cell r="F875">
            <v>13.09</v>
          </cell>
          <cell r="G875">
            <v>13.09</v>
          </cell>
          <cell r="H875">
            <v>13.09</v>
          </cell>
          <cell r="I875">
            <v>13.09</v>
          </cell>
        </row>
        <row r="876">
          <cell r="A876" t="str">
            <v>ELE-CAB-265.5</v>
          </cell>
          <cell r="B876" t="str">
            <v>CABO ISOLADO EM TERMOPLÁSTICO NÃO HALOGENADO, SEÇÃO 35 MM² - 450/750 V - 70°C - FLEXÍVEL (NBR 13248) (AZUL CLARO)</v>
          </cell>
          <cell r="C876" t="str">
            <v>M</v>
          </cell>
          <cell r="D876">
            <v>13.09</v>
          </cell>
          <cell r="E876">
            <v>13.09</v>
          </cell>
          <cell r="F876">
            <v>13.09</v>
          </cell>
          <cell r="G876">
            <v>13.09</v>
          </cell>
          <cell r="H876">
            <v>13.09</v>
          </cell>
          <cell r="I876">
            <v>13.09</v>
          </cell>
        </row>
        <row r="877">
          <cell r="A877" t="str">
            <v>ELE-CAB-265.6</v>
          </cell>
          <cell r="B877" t="str">
            <v>CABO ISOLADO EM TERMOPLÁSTICO NÃO HALOGENADO, SEÇÃO 35 MM² - 450/750 V - 70°C - FLEXÍVEL (NBR 13248) (VERDE)</v>
          </cell>
          <cell r="C877" t="str">
            <v>M</v>
          </cell>
          <cell r="D877">
            <v>13.09</v>
          </cell>
          <cell r="E877">
            <v>13.09</v>
          </cell>
          <cell r="F877">
            <v>13.09</v>
          </cell>
          <cell r="G877">
            <v>13.09</v>
          </cell>
          <cell r="H877">
            <v>13.09</v>
          </cell>
          <cell r="I877">
            <v>13.09</v>
          </cell>
        </row>
        <row r="878">
          <cell r="A878" t="str">
            <v>ELE-CAB-270</v>
          </cell>
          <cell r="B878" t="str">
            <v>CABO ISOLADO EM EPR NÃO HALOGENADO, SEÇÃO 1,5 MM² - 0,6/1 KV - 90°C - FLEXÍVEL (NBR 13248)</v>
          </cell>
          <cell r="C878" t="str">
            <v>M</v>
          </cell>
          <cell r="D878">
            <v>3.27</v>
          </cell>
          <cell r="E878">
            <v>3.27</v>
          </cell>
          <cell r="F878">
            <v>3.27</v>
          </cell>
          <cell r="G878">
            <v>3.27</v>
          </cell>
          <cell r="H878">
            <v>3.27</v>
          </cell>
          <cell r="I878">
            <v>3.27</v>
          </cell>
        </row>
        <row r="879">
          <cell r="A879" t="str">
            <v>ELE-CAB-270.2</v>
          </cell>
          <cell r="B879" t="str">
            <v>CABO ISOLADO EM EPR NÃO HALOGENADO, SEÇÃO 1,5 MM² - 0,6/1 KV - 90°C - FLEXÍVEL (NBR 13248) (PRETO)</v>
          </cell>
          <cell r="C879" t="str">
            <v>M</v>
          </cell>
          <cell r="D879">
            <v>3.27</v>
          </cell>
          <cell r="E879">
            <v>3.27</v>
          </cell>
          <cell r="F879">
            <v>3.27</v>
          </cell>
          <cell r="G879">
            <v>3.27</v>
          </cell>
          <cell r="H879">
            <v>3.27</v>
          </cell>
          <cell r="I879">
            <v>3.27</v>
          </cell>
        </row>
        <row r="880">
          <cell r="A880" t="str">
            <v>ELE-CAB-270.5</v>
          </cell>
          <cell r="B880" t="str">
            <v>CABO ISOLADO EM EPR NÃO HALOGENADO, SEÇÃO 1,5 MM² - 0,6/1 KV - 90°C - FLEXÍVEL (NBR 13248) (AZUL CLARO)</v>
          </cell>
          <cell r="C880" t="str">
            <v>M</v>
          </cell>
          <cell r="D880">
            <v>3.27</v>
          </cell>
          <cell r="E880">
            <v>3.27</v>
          </cell>
          <cell r="F880">
            <v>3.27</v>
          </cell>
          <cell r="G880">
            <v>3.27</v>
          </cell>
          <cell r="H880">
            <v>3.27</v>
          </cell>
          <cell r="I880">
            <v>3.27</v>
          </cell>
        </row>
        <row r="881">
          <cell r="A881" t="str">
            <v>ELE-CAB-275</v>
          </cell>
          <cell r="B881" t="str">
            <v>CABO ISOLADO EM EPR NÃO HALOGENADO, SEÇÃO 2,5 MM² - 0,6/1 KV - 90°C - FLEXÍVEL (NBR 13248)</v>
          </cell>
          <cell r="C881" t="str">
            <v>M</v>
          </cell>
          <cell r="D881">
            <v>3.84</v>
          </cell>
          <cell r="E881">
            <v>3.84</v>
          </cell>
          <cell r="F881">
            <v>3.84</v>
          </cell>
          <cell r="G881">
            <v>3.84</v>
          </cell>
          <cell r="H881">
            <v>3.84</v>
          </cell>
          <cell r="I881">
            <v>3.84</v>
          </cell>
        </row>
        <row r="882">
          <cell r="A882" t="str">
            <v>ELE-CAB-275.2</v>
          </cell>
          <cell r="B882" t="str">
            <v>CABO ISOLADO EM EPR NÃO HALOGENADO, SEÇÃO 2,5 MM² - 0,6/1 KV - 90°C - FLEXÍVEL (NBR 13248) (PRETO)</v>
          </cell>
          <cell r="C882" t="str">
            <v>M</v>
          </cell>
          <cell r="D882">
            <v>3.84</v>
          </cell>
          <cell r="E882">
            <v>3.84</v>
          </cell>
          <cell r="F882">
            <v>3.84</v>
          </cell>
          <cell r="G882">
            <v>3.84</v>
          </cell>
          <cell r="H882">
            <v>3.84</v>
          </cell>
          <cell r="I882">
            <v>3.84</v>
          </cell>
        </row>
        <row r="883">
          <cell r="A883" t="str">
            <v>ELE-CAB-275.5</v>
          </cell>
          <cell r="B883" t="str">
            <v>CABO ISOLADO EM EPR NÃO HALOGENADO, SEÇÃO 2,5 MM² - 0,6/1 KV - 90°C - FLEXÍVEL (NBR 13248) (AZUL CLARO)</v>
          </cell>
          <cell r="C883" t="str">
            <v>M</v>
          </cell>
          <cell r="D883">
            <v>3.84</v>
          </cell>
          <cell r="E883">
            <v>3.84</v>
          </cell>
          <cell r="F883">
            <v>3.84</v>
          </cell>
          <cell r="G883">
            <v>3.84</v>
          </cell>
          <cell r="H883">
            <v>3.84</v>
          </cell>
          <cell r="I883">
            <v>3.84</v>
          </cell>
        </row>
        <row r="884">
          <cell r="A884" t="str">
            <v>ELE-CAB-280</v>
          </cell>
          <cell r="B884" t="str">
            <v>CABO ISOLADO EM EPR NÃO HALOGENADO, SEÇÃO 4 MM² - 0,6/1 KV - 90°C - FLEXÍVEL (NBR 13248)</v>
          </cell>
          <cell r="C884" t="str">
            <v>M</v>
          </cell>
          <cell r="D884">
            <v>4.45</v>
          </cell>
          <cell r="E884">
            <v>4.45</v>
          </cell>
          <cell r="F884">
            <v>4.45</v>
          </cell>
          <cell r="G884">
            <v>4.45</v>
          </cell>
          <cell r="H884">
            <v>4.45</v>
          </cell>
          <cell r="I884">
            <v>4.45</v>
          </cell>
        </row>
        <row r="885">
          <cell r="A885" t="str">
            <v>ELE-CAB-280.2</v>
          </cell>
          <cell r="B885" t="str">
            <v>CABO ISOLADO EM EPR NÃO HALOGENADO, SEÇÃO 4 MM² - 0,6/1 KV - 90°C - FLEXÍVEL (NBR 13248) (PRETO)</v>
          </cell>
          <cell r="C885" t="str">
            <v>M</v>
          </cell>
          <cell r="D885">
            <v>4.45</v>
          </cell>
          <cell r="E885">
            <v>4.45</v>
          </cell>
          <cell r="F885">
            <v>4.45</v>
          </cell>
          <cell r="G885">
            <v>4.45</v>
          </cell>
          <cell r="H885">
            <v>4.45</v>
          </cell>
          <cell r="I885">
            <v>4.45</v>
          </cell>
        </row>
        <row r="886">
          <cell r="A886" t="str">
            <v>ELE-CAB-280.5</v>
          </cell>
          <cell r="B886" t="str">
            <v>CABO ISOLADO EM EPR NÃO HALOGENADO, SEÇÃO 4 MM² - 0,6/1 KV - 90°C - FLEXÍVEL (NBR 13248) (AZUL CLARO)</v>
          </cell>
          <cell r="C886" t="str">
            <v>M</v>
          </cell>
          <cell r="D886">
            <v>4.45</v>
          </cell>
          <cell r="E886">
            <v>4.45</v>
          </cell>
          <cell r="F886">
            <v>4.45</v>
          </cell>
          <cell r="G886">
            <v>4.45</v>
          </cell>
          <cell r="H886">
            <v>4.45</v>
          </cell>
          <cell r="I886">
            <v>4.45</v>
          </cell>
        </row>
        <row r="887">
          <cell r="A887" t="str">
            <v>ELE-CAB-285</v>
          </cell>
          <cell r="B887" t="str">
            <v>CABO ISOLADO EM EPR NÃO HALOGENADO, SEÇÃO 6 MM² - 0,6/1 KV - 90°C - FLEXÍVEL (NBR 13248)</v>
          </cell>
          <cell r="C887" t="str">
            <v>M</v>
          </cell>
          <cell r="D887">
            <v>5.25</v>
          </cell>
          <cell r="E887">
            <v>5.25</v>
          </cell>
          <cell r="F887">
            <v>5.25</v>
          </cell>
          <cell r="G887">
            <v>5.25</v>
          </cell>
          <cell r="H887">
            <v>5.25</v>
          </cell>
          <cell r="I887">
            <v>5.25</v>
          </cell>
        </row>
        <row r="888">
          <cell r="A888" t="str">
            <v>ELE-CAB-285.2</v>
          </cell>
          <cell r="B888" t="str">
            <v>CABO ISOLADO EM EPR NÃO HALOGENADO, SEÇÃO 6 MM² - 0,6/1 KV - 90°C - FLEXÍVEL (NBR 13248) (PRETO)</v>
          </cell>
          <cell r="C888" t="str">
            <v>M</v>
          </cell>
          <cell r="D888">
            <v>5.25</v>
          </cell>
          <cell r="E888">
            <v>5.25</v>
          </cell>
          <cell r="F888">
            <v>5.25</v>
          </cell>
          <cell r="G888">
            <v>5.25</v>
          </cell>
          <cell r="H888">
            <v>5.25</v>
          </cell>
          <cell r="I888">
            <v>5.25</v>
          </cell>
        </row>
        <row r="889">
          <cell r="A889" t="str">
            <v>ELE-CAB-285.5</v>
          </cell>
          <cell r="B889" t="str">
            <v>CABO ISOLADO EM EPR NÃO HALOGENADO, SEÇÃO 6 MM² - 0,6/1 KV - 90°C - FLEXÍVEL (NBR 13248) (AZUL CLARO)</v>
          </cell>
          <cell r="C889" t="str">
            <v>M</v>
          </cell>
          <cell r="D889">
            <v>5.25</v>
          </cell>
          <cell r="E889">
            <v>5.25</v>
          </cell>
          <cell r="F889">
            <v>5.25</v>
          </cell>
          <cell r="G889">
            <v>5.25</v>
          </cell>
          <cell r="H889">
            <v>5.25</v>
          </cell>
          <cell r="I889">
            <v>5.25</v>
          </cell>
        </row>
        <row r="890">
          <cell r="A890" t="str">
            <v>ELE-CAB-290</v>
          </cell>
          <cell r="B890" t="str">
            <v>CABO ISOLADO EM EPR NÃO HALOGENADO, SEÇÃO 10 MM² - 0,6/1 KV - 90°C - FLEXÍVEL (NBR 13248)</v>
          </cell>
          <cell r="C890" t="str">
            <v>M</v>
          </cell>
          <cell r="D890">
            <v>6.61</v>
          </cell>
          <cell r="E890">
            <v>6.61</v>
          </cell>
          <cell r="F890">
            <v>6.61</v>
          </cell>
          <cell r="G890">
            <v>6.61</v>
          </cell>
          <cell r="H890">
            <v>6.61</v>
          </cell>
          <cell r="I890">
            <v>6.61</v>
          </cell>
        </row>
        <row r="891">
          <cell r="A891" t="str">
            <v>ELE-CAB-290.2</v>
          </cell>
          <cell r="B891" t="str">
            <v>CABO ISOLADO EM EPR NÃO HALOGENADO, SEÇÃO 10 MM² - 0,6/1 KV - 90°C - FLEXÍVEL (NBR 13248) (PRETO)</v>
          </cell>
          <cell r="C891" t="str">
            <v>M</v>
          </cell>
          <cell r="D891">
            <v>6.61</v>
          </cell>
          <cell r="E891">
            <v>6.61</v>
          </cell>
          <cell r="F891">
            <v>6.61</v>
          </cell>
          <cell r="G891">
            <v>6.61</v>
          </cell>
          <cell r="H891">
            <v>6.61</v>
          </cell>
          <cell r="I891">
            <v>6.61</v>
          </cell>
        </row>
        <row r="892">
          <cell r="A892" t="str">
            <v>ELE-CAB-290.5</v>
          </cell>
          <cell r="B892" t="str">
            <v>CABO ISOLADO EM EPR NÃO HALOGENADO, SEÇÃO 10 MM² - 0,6/1 KV - 90°C - FLEXÍVEL (NBR 13248) (AZUL CLARO)</v>
          </cell>
          <cell r="C892" t="str">
            <v>M</v>
          </cell>
          <cell r="D892">
            <v>6.61</v>
          </cell>
          <cell r="E892">
            <v>6.61</v>
          </cell>
          <cell r="F892">
            <v>6.61</v>
          </cell>
          <cell r="G892">
            <v>6.61</v>
          </cell>
          <cell r="H892">
            <v>6.61</v>
          </cell>
          <cell r="I892">
            <v>6.61</v>
          </cell>
        </row>
        <row r="893">
          <cell r="A893" t="str">
            <v>ELE-CAB-295</v>
          </cell>
          <cell r="B893" t="str">
            <v>CABO ISOLADO EM EPR NÃO HALOGENADO, SEÇÃO 16 MM² - 0,6/1 KV - 90°C - FLEXÍVEL (NBR 13248)</v>
          </cell>
          <cell r="C893" t="str">
            <v>M</v>
          </cell>
          <cell r="D893">
            <v>8.84</v>
          </cell>
          <cell r="E893">
            <v>8.84</v>
          </cell>
          <cell r="F893">
            <v>8.84</v>
          </cell>
          <cell r="G893">
            <v>8.84</v>
          </cell>
          <cell r="H893">
            <v>8.84</v>
          </cell>
          <cell r="I893">
            <v>8.84</v>
          </cell>
        </row>
        <row r="894">
          <cell r="A894" t="str">
            <v>ELE-CAB-295.2</v>
          </cell>
          <cell r="B894" t="str">
            <v>CABO ISOLADO EM EPR NÃO HALOGENADO, SEÇÃO 16 MM² - 0,6/1 KV - 90°C - FLEXÍVEL (NBR 13248) (PRETO)</v>
          </cell>
          <cell r="C894" t="str">
            <v>M</v>
          </cell>
          <cell r="D894">
            <v>8.84</v>
          </cell>
          <cell r="E894">
            <v>8.84</v>
          </cell>
          <cell r="F894">
            <v>8.84</v>
          </cell>
          <cell r="G894">
            <v>8.84</v>
          </cell>
          <cell r="H894">
            <v>8.84</v>
          </cell>
          <cell r="I894">
            <v>8.84</v>
          </cell>
        </row>
        <row r="895">
          <cell r="A895" t="str">
            <v>ELE-CAB-295.5</v>
          </cell>
          <cell r="B895" t="str">
            <v>CABO ISOLADO EM EPR NÃO HALOGENADO, SEÇÃO 16 MM² - 0,6/1 KV - 90°C - FLEXÍVEL (NBR 13248) (AZUL CLARO)</v>
          </cell>
          <cell r="C895" t="str">
            <v>M</v>
          </cell>
          <cell r="D895">
            <v>8.84</v>
          </cell>
          <cell r="E895">
            <v>8.84</v>
          </cell>
          <cell r="F895">
            <v>8.84</v>
          </cell>
          <cell r="G895">
            <v>8.84</v>
          </cell>
          <cell r="H895">
            <v>8.84</v>
          </cell>
          <cell r="I895">
            <v>8.84</v>
          </cell>
        </row>
        <row r="896">
          <cell r="A896" t="str">
            <v>ELE-CAB-300</v>
          </cell>
          <cell r="B896" t="str">
            <v>CABO ISOLADO EM EPR NÃO HALOGENADO, SEÇÃO 25 MM² - 0,6/1 KV - 90°C - FLEXÍVEL (NBR 13248)</v>
          </cell>
          <cell r="C896" t="str">
            <v>M</v>
          </cell>
          <cell r="D896">
            <v>11.19</v>
          </cell>
          <cell r="E896">
            <v>11.19</v>
          </cell>
          <cell r="F896">
            <v>11.19</v>
          </cell>
          <cell r="G896">
            <v>11.19</v>
          </cell>
          <cell r="H896">
            <v>11.19</v>
          </cell>
          <cell r="I896">
            <v>11.19</v>
          </cell>
        </row>
        <row r="897">
          <cell r="A897" t="str">
            <v>ELE-CAB-300.2</v>
          </cell>
          <cell r="B897" t="str">
            <v>CABO ISOLADO EM EPR NÃO HALOGENADO, SEÇÃO 25 MM² - 0,6/1 KV - 90°C - FLEXÍVEL (NBR 13248) (PRETO)</v>
          </cell>
          <cell r="C897" t="str">
            <v>M</v>
          </cell>
          <cell r="D897">
            <v>11.19</v>
          </cell>
          <cell r="E897">
            <v>11.19</v>
          </cell>
          <cell r="F897">
            <v>11.19</v>
          </cell>
          <cell r="G897">
            <v>11.19</v>
          </cell>
          <cell r="H897">
            <v>11.19</v>
          </cell>
          <cell r="I897">
            <v>11.19</v>
          </cell>
        </row>
        <row r="898">
          <cell r="A898" t="str">
            <v>ELE-CAB-300.5</v>
          </cell>
          <cell r="B898" t="str">
            <v>CABO ISOLADO EM EPR NÃO HALOGENADO, SEÇÃO 25 MM² - 0,6/1 KV - 90°C - FLEXÍVEL (NBR 13248) (AZUL CLARO)</v>
          </cell>
          <cell r="C898" t="str">
            <v>M</v>
          </cell>
          <cell r="D898">
            <v>11.19</v>
          </cell>
          <cell r="E898">
            <v>11.19</v>
          </cell>
          <cell r="F898">
            <v>11.19</v>
          </cell>
          <cell r="G898">
            <v>11.19</v>
          </cell>
          <cell r="H898">
            <v>11.19</v>
          </cell>
          <cell r="I898">
            <v>11.19</v>
          </cell>
        </row>
        <row r="899">
          <cell r="A899" t="str">
            <v>ELE-CAB-305</v>
          </cell>
          <cell r="B899" t="str">
            <v>CABO ISOLADO EM EPR NÃO HALOGENADO, SEÇÃO 35 MM² - 0,6/1 KV - 90°C - FLEXÍVEL (NBR 13248)</v>
          </cell>
          <cell r="C899" t="str">
            <v>M</v>
          </cell>
          <cell r="D899">
            <v>14.67</v>
          </cell>
          <cell r="E899">
            <v>14.67</v>
          </cell>
          <cell r="F899">
            <v>14.67</v>
          </cell>
          <cell r="G899">
            <v>14.67</v>
          </cell>
          <cell r="H899">
            <v>14.67</v>
          </cell>
          <cell r="I899">
            <v>14.67</v>
          </cell>
        </row>
        <row r="900">
          <cell r="A900" t="str">
            <v>ELE-CAB-305.2</v>
          </cell>
          <cell r="B900" t="str">
            <v>CABO ISOLADO EM EPR NÃO HALOGENADO, SEÇÃO 35 MM² - 0,6/1 KV - 90°C - FLEXÍVEL (NBR 13248) (PRETO)</v>
          </cell>
          <cell r="C900" t="str">
            <v>M</v>
          </cell>
          <cell r="D900">
            <v>14.67</v>
          </cell>
          <cell r="E900">
            <v>14.67</v>
          </cell>
          <cell r="F900">
            <v>14.67</v>
          </cell>
          <cell r="G900">
            <v>14.67</v>
          </cell>
          <cell r="H900">
            <v>14.67</v>
          </cell>
          <cell r="I900">
            <v>14.67</v>
          </cell>
        </row>
        <row r="901">
          <cell r="A901" t="str">
            <v>ELE-CAB-305.5</v>
          </cell>
          <cell r="B901" t="str">
            <v>CABO ISOLADO EM EPR NÃO HALOGENADO, SEÇÃO 35 MM² - 0,6/1 KV - 90°C - FLEXÍVEL (NBR 13248) (AZUL CLARO)</v>
          </cell>
          <cell r="C901" t="str">
            <v>M</v>
          </cell>
          <cell r="D901">
            <v>14.67</v>
          </cell>
          <cell r="E901">
            <v>14.67</v>
          </cell>
          <cell r="F901">
            <v>14.67</v>
          </cell>
          <cell r="G901">
            <v>14.67</v>
          </cell>
          <cell r="H901">
            <v>14.67</v>
          </cell>
          <cell r="I901">
            <v>14.67</v>
          </cell>
        </row>
        <row r="902">
          <cell r="A902" t="str">
            <v>ELE-CAB-310</v>
          </cell>
          <cell r="B902" t="str">
            <v>CABO ISOLADO EM EPR NÃO HALOGENADO, SEÇÃO 50 MM² - 0,6/1 KV - 90°C - FLEXÍVEL (NBR 13248)</v>
          </cell>
          <cell r="C902" t="str">
            <v>M</v>
          </cell>
          <cell r="D902">
            <v>20.96</v>
          </cell>
          <cell r="E902">
            <v>20.96</v>
          </cell>
          <cell r="F902">
            <v>20.96</v>
          </cell>
          <cell r="G902">
            <v>20.96</v>
          </cell>
          <cell r="H902">
            <v>20.96</v>
          </cell>
          <cell r="I902">
            <v>20.96</v>
          </cell>
        </row>
        <row r="903">
          <cell r="A903" t="str">
            <v>ELE-CAB-310.2</v>
          </cell>
          <cell r="B903" t="str">
            <v>CABO ISOLADO EM EPR NÃO HALOGENADO, SEÇÃO 50 MM² - 0,6/1 KV - 90°C - FLEXÍVEL (NBR 13248) (PRETO)</v>
          </cell>
          <cell r="C903" t="str">
            <v>M</v>
          </cell>
          <cell r="D903">
            <v>20.96</v>
          </cell>
          <cell r="E903">
            <v>20.96</v>
          </cell>
          <cell r="F903">
            <v>20.96</v>
          </cell>
          <cell r="G903">
            <v>20.96</v>
          </cell>
          <cell r="H903">
            <v>20.96</v>
          </cell>
          <cell r="I903">
            <v>20.96</v>
          </cell>
        </row>
        <row r="904">
          <cell r="A904" t="str">
            <v>ELE-CAB-310.5</v>
          </cell>
          <cell r="B904" t="str">
            <v>CABO ISOLADO EM EPR NÃO HALOGENADO, SEÇÃO 50 MM² - 0,6/1 KV - 90°C - FLEXÍVEL (NBR 13248) (AZUL CLARO)</v>
          </cell>
          <cell r="C904" t="str">
            <v>M</v>
          </cell>
          <cell r="D904">
            <v>20.96</v>
          </cell>
          <cell r="E904">
            <v>20.96</v>
          </cell>
          <cell r="F904">
            <v>20.96</v>
          </cell>
          <cell r="G904">
            <v>20.96</v>
          </cell>
          <cell r="H904">
            <v>20.96</v>
          </cell>
          <cell r="I904">
            <v>20.96</v>
          </cell>
        </row>
        <row r="905">
          <cell r="A905" t="str">
            <v>ELE-CAB-315</v>
          </cell>
          <cell r="B905" t="str">
            <v>CABO ISOLADO EM EPR NÃO HALOGENADO, SEÇÃO 70 MM² - 0,6/1 KV - 90°C - FLEXÍVEL (NBR 13248)</v>
          </cell>
          <cell r="C905" t="str">
            <v>M</v>
          </cell>
          <cell r="D905">
            <v>27.88</v>
          </cell>
          <cell r="E905">
            <v>27.88</v>
          </cell>
          <cell r="F905">
            <v>27.88</v>
          </cell>
          <cell r="G905">
            <v>27.88</v>
          </cell>
          <cell r="H905">
            <v>27.88</v>
          </cell>
          <cell r="I905">
            <v>27.88</v>
          </cell>
        </row>
        <row r="906">
          <cell r="A906" t="str">
            <v>ELE-CAB-315.2</v>
          </cell>
          <cell r="B906" t="str">
            <v>CABO ISOLADO EM EPR NÃO HALOGENADO, SEÇÃO 70 MM² - 0,6/1 KV - 90°C - FLEXÍVEL (NBR 13248) (PRETO)</v>
          </cell>
          <cell r="C906" t="str">
            <v>M</v>
          </cell>
          <cell r="D906">
            <v>27.88</v>
          </cell>
          <cell r="E906">
            <v>27.88</v>
          </cell>
          <cell r="F906">
            <v>27.88</v>
          </cell>
          <cell r="G906">
            <v>27.88</v>
          </cell>
          <cell r="H906">
            <v>27.88</v>
          </cell>
          <cell r="I906">
            <v>27.88</v>
          </cell>
        </row>
        <row r="907">
          <cell r="A907" t="str">
            <v>ELE-CAB-315.5</v>
          </cell>
          <cell r="B907" t="str">
            <v>CABO ISOLADO EM EPR NÃO HALOGENADO, SEÇÃO 70 MM² - 0,6/1 KV - 90°C - FLEXÍVEL (NBR 13248) (AZUL CLARO)</v>
          </cell>
          <cell r="C907" t="str">
            <v>M</v>
          </cell>
          <cell r="D907">
            <v>27.88</v>
          </cell>
          <cell r="E907">
            <v>27.88</v>
          </cell>
          <cell r="F907">
            <v>27.88</v>
          </cell>
          <cell r="G907">
            <v>27.88</v>
          </cell>
          <cell r="H907">
            <v>27.88</v>
          </cell>
          <cell r="I907">
            <v>27.88</v>
          </cell>
        </row>
        <row r="908">
          <cell r="A908" t="str">
            <v>ELE-CAB-320</v>
          </cell>
          <cell r="B908" t="str">
            <v>CABO ISOLADO EM EPR NÃO HALOGENADO, SEÇÃO 90 MM² - 0,6/1 KV - 90°C - FLEXÍVEL (NBR 13248)</v>
          </cell>
          <cell r="C908" t="str">
            <v>M</v>
          </cell>
          <cell r="D908">
            <v>35.25</v>
          </cell>
          <cell r="E908">
            <v>35.25</v>
          </cell>
          <cell r="F908">
            <v>35.25</v>
          </cell>
          <cell r="G908">
            <v>35.25</v>
          </cell>
          <cell r="H908">
            <v>35.25</v>
          </cell>
          <cell r="I908">
            <v>35.25</v>
          </cell>
        </row>
        <row r="909">
          <cell r="A909" t="str">
            <v>ELE-CAB-320.2</v>
          </cell>
          <cell r="B909" t="str">
            <v>CABO ISOLADO EM EPR NÃO HALOGENADO, SEÇÃO 90 MM² - 0,6/1 KV - 90°C - FLEXÍVEL (NBR 13248) (PRETO)</v>
          </cell>
          <cell r="C909" t="str">
            <v>M</v>
          </cell>
          <cell r="D909">
            <v>35.25</v>
          </cell>
          <cell r="E909">
            <v>35.25</v>
          </cell>
          <cell r="F909">
            <v>35.25</v>
          </cell>
          <cell r="G909">
            <v>35.25</v>
          </cell>
          <cell r="H909">
            <v>35.25</v>
          </cell>
          <cell r="I909">
            <v>35.25</v>
          </cell>
        </row>
        <row r="910">
          <cell r="A910" t="str">
            <v>ELE-CAB-320.5</v>
          </cell>
          <cell r="B910" t="str">
            <v>CABO ISOLADO EM EPR NÃO HALOGENADO, SEÇÃO 90 MM² - 0,6/1 KV - 90°C - FLEXÍVEL (NBR 13248) 9AZUL CLARO)</v>
          </cell>
          <cell r="C910" t="str">
            <v>M</v>
          </cell>
          <cell r="D910">
            <v>35.25</v>
          </cell>
          <cell r="E910">
            <v>35.25</v>
          </cell>
          <cell r="F910">
            <v>35.25</v>
          </cell>
          <cell r="G910">
            <v>35.25</v>
          </cell>
          <cell r="H910">
            <v>35.25</v>
          </cell>
          <cell r="I910">
            <v>35.25</v>
          </cell>
        </row>
        <row r="911">
          <cell r="A911" t="str">
            <v>ELE-CAB-325</v>
          </cell>
          <cell r="B911" t="str">
            <v>CABO ISOLADO EM EPR NÃO HALOGENADO, SEÇÃO 120 MM² - 0,6/1 KV - 90°C - FLEXÍVEL (NBR 13248)</v>
          </cell>
          <cell r="C911" t="str">
            <v>M</v>
          </cell>
          <cell r="D911">
            <v>46.47</v>
          </cell>
          <cell r="E911">
            <v>46.47</v>
          </cell>
          <cell r="F911">
            <v>46.47</v>
          </cell>
          <cell r="G911">
            <v>46.47</v>
          </cell>
          <cell r="H911">
            <v>46.47</v>
          </cell>
          <cell r="I911">
            <v>46.47</v>
          </cell>
        </row>
        <row r="912">
          <cell r="A912" t="str">
            <v>ELE-CAB-325.2</v>
          </cell>
          <cell r="B912" t="str">
            <v>CABO ISOLADO EM EPR NÃO HALOGENADO, SEÇÃO 120 MM² - 0,6/1 KV - 90°C - FLEXÍVEL (NBR 13248) (PRETO)</v>
          </cell>
          <cell r="C912" t="str">
            <v>M</v>
          </cell>
          <cell r="D912">
            <v>46.47</v>
          </cell>
          <cell r="E912">
            <v>46.47</v>
          </cell>
          <cell r="F912">
            <v>46.47</v>
          </cell>
          <cell r="G912">
            <v>46.47</v>
          </cell>
          <cell r="H912">
            <v>46.47</v>
          </cell>
          <cell r="I912">
            <v>46.47</v>
          </cell>
        </row>
        <row r="913">
          <cell r="A913" t="str">
            <v>ELE-CAB-325.5</v>
          </cell>
          <cell r="B913" t="str">
            <v>CABO ISOLADO EM EPR NÃO HALOGENADO, SEÇÃO 120 MM² - 0,6/1 KV - 90°C - FLEXÍVEL (NBR 13248) 9AZUL CLARO)</v>
          </cell>
          <cell r="C913" t="str">
            <v>M</v>
          </cell>
          <cell r="D913">
            <v>46.47</v>
          </cell>
          <cell r="E913">
            <v>46.47</v>
          </cell>
          <cell r="F913">
            <v>46.47</v>
          </cell>
          <cell r="G913">
            <v>46.47</v>
          </cell>
          <cell r="H913">
            <v>46.47</v>
          </cell>
          <cell r="I913">
            <v>46.47</v>
          </cell>
        </row>
        <row r="914">
          <cell r="A914" t="str">
            <v>ELE-CAB-330</v>
          </cell>
          <cell r="B914" t="str">
            <v>CABO ISOLADO EM EPR NÃO HALOGENADO, SEÇÃO 150 MM² - 0,6/1 KV - 90°C - FLEXÍVEL (NBR 13248)</v>
          </cell>
          <cell r="C914" t="str">
            <v>M</v>
          </cell>
          <cell r="D914">
            <v>57.63</v>
          </cell>
          <cell r="E914">
            <v>57.63</v>
          </cell>
          <cell r="F914">
            <v>57.63</v>
          </cell>
          <cell r="G914">
            <v>57.63</v>
          </cell>
          <cell r="H914">
            <v>57.63</v>
          </cell>
          <cell r="I914">
            <v>57.63</v>
          </cell>
        </row>
        <row r="915">
          <cell r="A915" t="str">
            <v>ELE-CAB-330.2</v>
          </cell>
          <cell r="B915" t="str">
            <v>CABO ISOLADO EM EPR NÃO HALOGENADO, SEÇÃO 150 MM² - 0,6/1 KV - 90°C - FLEXÍVEL (NBR 13248) (PRETO)</v>
          </cell>
          <cell r="C915" t="str">
            <v>M</v>
          </cell>
          <cell r="D915">
            <v>57.63</v>
          </cell>
          <cell r="E915">
            <v>57.63</v>
          </cell>
          <cell r="F915">
            <v>57.63</v>
          </cell>
          <cell r="G915">
            <v>57.63</v>
          </cell>
          <cell r="H915">
            <v>57.63</v>
          </cell>
          <cell r="I915">
            <v>57.63</v>
          </cell>
        </row>
        <row r="916">
          <cell r="A916" t="str">
            <v>ELE-CAB-330.5</v>
          </cell>
          <cell r="B916" t="str">
            <v>CABO ISOLADO EM EPR NÃO HALOGENADO, SEÇÃO 150 MM² - 0,6/1 KV - 90°C - FLEXÍVEL (NBR 13248) (AZUL CLARO)</v>
          </cell>
          <cell r="C916" t="str">
            <v>M</v>
          </cell>
          <cell r="D916">
            <v>57.63</v>
          </cell>
          <cell r="E916">
            <v>57.63</v>
          </cell>
          <cell r="F916">
            <v>57.63</v>
          </cell>
          <cell r="G916">
            <v>57.63</v>
          </cell>
          <cell r="H916">
            <v>57.63</v>
          </cell>
          <cell r="I916">
            <v>57.63</v>
          </cell>
        </row>
        <row r="917">
          <cell r="A917" t="str">
            <v>ELE-CAB-335</v>
          </cell>
          <cell r="B917" t="str">
            <v>CABO ISOLADO EM EPR NÃO HALOGENADO, SEÇÃO 185 MM² - 0,6/1 KV - 90°C - FLEXÍVEL (NBR 13248)</v>
          </cell>
          <cell r="C917" t="str">
            <v>M</v>
          </cell>
          <cell r="D917">
            <v>70.62</v>
          </cell>
          <cell r="E917">
            <v>70.62</v>
          </cell>
          <cell r="F917">
            <v>70.62</v>
          </cell>
          <cell r="G917">
            <v>70.62</v>
          </cell>
          <cell r="H917">
            <v>70.62</v>
          </cell>
          <cell r="I917">
            <v>70.62</v>
          </cell>
        </row>
        <row r="918">
          <cell r="A918" t="str">
            <v>ELE-CAB-335.2</v>
          </cell>
          <cell r="B918" t="str">
            <v>CABO ISOLADO EM EPR NÃO HALOGENADO, SEÇÃO 185 MM² - 0,6/1 KV - 90°C - FLEXÍVEL (NBR 13248) (PRETO)</v>
          </cell>
          <cell r="C918" t="str">
            <v>M</v>
          </cell>
          <cell r="D918">
            <v>70.62</v>
          </cell>
          <cell r="E918">
            <v>70.62</v>
          </cell>
          <cell r="F918">
            <v>70.62</v>
          </cell>
          <cell r="G918">
            <v>70.62</v>
          </cell>
          <cell r="H918">
            <v>70.62</v>
          </cell>
          <cell r="I918">
            <v>70.62</v>
          </cell>
        </row>
        <row r="919">
          <cell r="A919" t="str">
            <v>ELE-CAB-335.5</v>
          </cell>
          <cell r="B919" t="str">
            <v>CABO ISOLADO EM EPR NÃO HALOGENADO, SEÇÃO 185 MM² - 0,6/1 KV - 90°C - FLEXÍVEL (NBR 13248) (AZUL CLARO)</v>
          </cell>
          <cell r="C919" t="str">
            <v>M</v>
          </cell>
          <cell r="D919">
            <v>70.62</v>
          </cell>
          <cell r="E919">
            <v>70.62</v>
          </cell>
          <cell r="F919">
            <v>70.62</v>
          </cell>
          <cell r="G919">
            <v>70.62</v>
          </cell>
          <cell r="H919">
            <v>70.62</v>
          </cell>
          <cell r="I919">
            <v>70.62</v>
          </cell>
        </row>
        <row r="920">
          <cell r="A920" t="str">
            <v>ELE-CAB-340</v>
          </cell>
          <cell r="B920" t="str">
            <v>CABO ISOLADO EM EPR NÃO HALOGENADO, SEÇÃO 240 MM² - 0,6/1 KV - 90°C - FLEXÍVEL (NBR 13248)</v>
          </cell>
          <cell r="C920" t="str">
            <v>M</v>
          </cell>
          <cell r="D920">
            <v>93.68</v>
          </cell>
          <cell r="E920">
            <v>93.68</v>
          </cell>
          <cell r="F920">
            <v>93.68</v>
          </cell>
          <cell r="G920">
            <v>93.68</v>
          </cell>
          <cell r="H920">
            <v>93.68</v>
          </cell>
          <cell r="I920">
            <v>93.68</v>
          </cell>
        </row>
        <row r="921">
          <cell r="A921" t="str">
            <v>ELE-CAB-340.2</v>
          </cell>
          <cell r="B921" t="str">
            <v>CABO ISOLADO EM EPR NÃO HALOGENADO, SEÇÃO 240 MM² - 0,6/1 KV - 90°C - FLEXÍVEL (NBR 13248) (PRETO)</v>
          </cell>
          <cell r="C921" t="str">
            <v>M</v>
          </cell>
          <cell r="D921">
            <v>93.68</v>
          </cell>
          <cell r="E921">
            <v>93.68</v>
          </cell>
          <cell r="F921">
            <v>93.68</v>
          </cell>
          <cell r="G921">
            <v>93.68</v>
          </cell>
          <cell r="H921">
            <v>93.68</v>
          </cell>
          <cell r="I921">
            <v>93.68</v>
          </cell>
        </row>
        <row r="922">
          <cell r="A922" t="str">
            <v>ELE-CAB-340.5</v>
          </cell>
          <cell r="B922" t="str">
            <v>CABO ISOLADO EM EPR NÃO HALOGENADO, SEÇÃO 240 MM² - 0,6/1 KV - 90°C - FLEXÍVEL (NBR 13248) (AZUL CLARO)</v>
          </cell>
          <cell r="C922" t="str">
            <v>M</v>
          </cell>
          <cell r="D922">
            <v>93.68</v>
          </cell>
          <cell r="E922">
            <v>93.68</v>
          </cell>
          <cell r="F922">
            <v>93.68</v>
          </cell>
          <cell r="G922">
            <v>93.68</v>
          </cell>
          <cell r="H922">
            <v>93.68</v>
          </cell>
          <cell r="I922">
            <v>93.68</v>
          </cell>
        </row>
        <row r="923">
          <cell r="A923" t="str">
            <v>ELE-CAB-345</v>
          </cell>
          <cell r="B923" t="str">
            <v>CABO ISOLADO EM EPR NÃO HALOGENADO, SEÇÃO 300 MM² - 0,6/1 KV - 90°C - FLEXÍVEL (NBR 13248)</v>
          </cell>
          <cell r="C923" t="str">
            <v>M</v>
          </cell>
          <cell r="D923">
            <v>125.58</v>
          </cell>
          <cell r="E923">
            <v>125.58</v>
          </cell>
          <cell r="F923">
            <v>125.58</v>
          </cell>
          <cell r="G923">
            <v>125.58</v>
          </cell>
          <cell r="H923">
            <v>125.58</v>
          </cell>
          <cell r="I923">
            <v>125.58</v>
          </cell>
        </row>
        <row r="924">
          <cell r="A924" t="str">
            <v>ELE-CAB-345.2</v>
          </cell>
          <cell r="B924" t="str">
            <v>CABO ISOLADO EM EPR NÃO HALOGENADO, SEÇÃO 300 MM² - 0,6/1 KV - 90°C - FLEXÍVEL (NBR 13248) (PRETO)</v>
          </cell>
          <cell r="C924" t="str">
            <v>M</v>
          </cell>
          <cell r="D924">
            <v>125.58</v>
          </cell>
          <cell r="E924">
            <v>125.58</v>
          </cell>
          <cell r="F924">
            <v>125.58</v>
          </cell>
          <cell r="G924">
            <v>125.58</v>
          </cell>
          <cell r="H924">
            <v>125.58</v>
          </cell>
          <cell r="I924">
            <v>125.58</v>
          </cell>
        </row>
        <row r="925">
          <cell r="A925" t="str">
            <v>ELE-CAB-345.5</v>
          </cell>
          <cell r="B925" t="str">
            <v>CABO ISOLADO EM EPR NÃO HALOGENADO, SEÇÃO 300 MM² - 0,6/1 KV - 90°C - FLEXÍVEL (NBR 13248) (AZUL CLARO)</v>
          </cell>
          <cell r="C925" t="str">
            <v>M</v>
          </cell>
          <cell r="D925">
            <v>125.58</v>
          </cell>
          <cell r="E925">
            <v>125.58</v>
          </cell>
          <cell r="F925">
            <v>125.58</v>
          </cell>
          <cell r="G925">
            <v>125.58</v>
          </cell>
          <cell r="H925">
            <v>125.58</v>
          </cell>
          <cell r="I925">
            <v>125.58</v>
          </cell>
        </row>
        <row r="926">
          <cell r="A926" t="str">
            <v>ELE-CAB-350</v>
          </cell>
          <cell r="B926" t="str">
            <v>CABO ISOLADO EM EPR NÃO HALOGENADO, SEÇÃO 400 MM² - 0,6/1 KV - 90°C - FLEXÍVEL (NBR 13248)</v>
          </cell>
          <cell r="C926" t="str">
            <v>M</v>
          </cell>
          <cell r="D926">
            <v>134.74</v>
          </cell>
          <cell r="E926">
            <v>134.74</v>
          </cell>
          <cell r="F926">
            <v>134.74</v>
          </cell>
          <cell r="G926">
            <v>134.74</v>
          </cell>
          <cell r="H926">
            <v>134.74</v>
          </cell>
          <cell r="I926">
            <v>134.74</v>
          </cell>
        </row>
        <row r="927">
          <cell r="A927" t="str">
            <v>ELE-CAB-350.2</v>
          </cell>
          <cell r="B927" t="str">
            <v>CABO ISOLADO EM EPR NÃO HALOGENADO, SEÇÃO 400 MM² - 0,6/1 KV - 90°C - FLEXÍVEL (NBR 13248) (PRETO)</v>
          </cell>
          <cell r="C927" t="str">
            <v>M</v>
          </cell>
          <cell r="D927">
            <v>134.74</v>
          </cell>
          <cell r="E927">
            <v>134.74</v>
          </cell>
          <cell r="F927">
            <v>134.74</v>
          </cell>
          <cell r="G927">
            <v>134.74</v>
          </cell>
          <cell r="H927">
            <v>134.74</v>
          </cell>
          <cell r="I927">
            <v>134.74</v>
          </cell>
        </row>
        <row r="928">
          <cell r="A928" t="str">
            <v>ELE-CAB-350.5</v>
          </cell>
          <cell r="B928" t="str">
            <v>CABO ISOLADO EM EPR NÃO HALOGENADO, SEÇÃO 400 MM² - 0,6/1 KV - 90°C - FLEXÍVEL (NBR 13248) (AZUL CLARO)</v>
          </cell>
          <cell r="C928" t="str">
            <v>M</v>
          </cell>
          <cell r="D928">
            <v>134.74</v>
          </cell>
          <cell r="E928">
            <v>134.74</v>
          </cell>
          <cell r="F928">
            <v>134.74</v>
          </cell>
          <cell r="G928">
            <v>134.74</v>
          </cell>
          <cell r="H928">
            <v>134.74</v>
          </cell>
          <cell r="I928">
            <v>134.74</v>
          </cell>
        </row>
        <row r="929">
          <cell r="A929" t="str">
            <v>ELE-CAB-355</v>
          </cell>
          <cell r="B929" t="str">
            <v>CABO ISOLADO EM EPR NÃO HALOGENADO, SEÇÃO 500 MM² - 0,6/1 KV - 90°C - FLEXÍVEL (NBR 13248)</v>
          </cell>
          <cell r="C929" t="str">
            <v>M</v>
          </cell>
          <cell r="D929">
            <v>177.73</v>
          </cell>
          <cell r="E929">
            <v>177.73</v>
          </cell>
          <cell r="F929">
            <v>177.73</v>
          </cell>
          <cell r="G929">
            <v>177.73</v>
          </cell>
          <cell r="H929">
            <v>177.73</v>
          </cell>
          <cell r="I929">
            <v>177.73</v>
          </cell>
        </row>
        <row r="930">
          <cell r="A930" t="str">
            <v>ELE-CAB-355.2</v>
          </cell>
          <cell r="B930" t="str">
            <v>CABO ISOLADO EM EPR NÃO HALOGENADO, SEÇÃO 500 MM² - 0,6/1 KV - 90°C - FLEXÍVEL (NBR 13248) (PRETO)</v>
          </cell>
          <cell r="C930" t="str">
            <v>M</v>
          </cell>
          <cell r="D930">
            <v>177.73</v>
          </cell>
          <cell r="E930">
            <v>177.73</v>
          </cell>
          <cell r="F930">
            <v>177.73</v>
          </cell>
          <cell r="G930">
            <v>177.73</v>
          </cell>
          <cell r="H930">
            <v>177.73</v>
          </cell>
          <cell r="I930">
            <v>177.73</v>
          </cell>
        </row>
        <row r="931">
          <cell r="A931" t="str">
            <v>ELE-CAB-355.5</v>
          </cell>
          <cell r="B931" t="str">
            <v>CABO ISOLADO EM EPR NÃO HALOGENADO, SEÇÃO 500 MM² - 0,6/1 KV - 90°C - FLEXÍVEL (NBR 13248) (AZUL CLARO)</v>
          </cell>
          <cell r="C931" t="str">
            <v>M</v>
          </cell>
          <cell r="D931">
            <v>177.73</v>
          </cell>
          <cell r="E931">
            <v>177.73</v>
          </cell>
          <cell r="F931">
            <v>177.73</v>
          </cell>
          <cell r="G931">
            <v>177.73</v>
          </cell>
          <cell r="H931">
            <v>177.73</v>
          </cell>
          <cell r="I931">
            <v>177.73</v>
          </cell>
        </row>
        <row r="932">
          <cell r="A932" t="str">
            <v>ELE-CAL-005</v>
          </cell>
          <cell r="B932" t="str">
            <v>ELETROCALHA LISA GALVANIZADA ELETROLÍTICA CHAPA 14 - 100 X 50 MM COM TAMPA, INCLUSIVE CONEXÃO</v>
          </cell>
          <cell r="C932" t="str">
            <v>M</v>
          </cell>
          <cell r="D932">
            <v>42.76</v>
          </cell>
          <cell r="E932">
            <v>42.76</v>
          </cell>
          <cell r="F932">
            <v>42.76</v>
          </cell>
          <cell r="G932">
            <v>42.76</v>
          </cell>
          <cell r="H932">
            <v>42.76</v>
          </cell>
          <cell r="I932">
            <v>42.76</v>
          </cell>
        </row>
        <row r="933">
          <cell r="A933" t="str">
            <v>ELE-CAL-010</v>
          </cell>
          <cell r="B933" t="str">
            <v>ELETROCALHA LISA GALVANIZADA ELETROLÍTICA CHAPA 14 - 150 X 50 MM COM TAMPA, INCLUSIVE CONEXÃO</v>
          </cell>
          <cell r="C933" t="str">
            <v>M</v>
          </cell>
          <cell r="D933">
            <v>59.46</v>
          </cell>
          <cell r="E933">
            <v>59.46</v>
          </cell>
          <cell r="F933">
            <v>59.46</v>
          </cell>
          <cell r="G933">
            <v>59.46</v>
          </cell>
          <cell r="H933">
            <v>59.46</v>
          </cell>
          <cell r="I933">
            <v>59.46</v>
          </cell>
        </row>
        <row r="934">
          <cell r="A934" t="str">
            <v>ELE-CAL-015</v>
          </cell>
          <cell r="B934" t="str">
            <v>ELETROCALHA LISA GALVANIZADA ELETROLÍTICA CHAPA 14 - 200 X 50 MM COM TAMPA, INCLUSIVE CONEXÃO</v>
          </cell>
          <cell r="C934" t="str">
            <v>M</v>
          </cell>
          <cell r="D934">
            <v>70.73</v>
          </cell>
          <cell r="E934">
            <v>70.73</v>
          </cell>
          <cell r="F934">
            <v>70.73</v>
          </cell>
          <cell r="G934">
            <v>70.73</v>
          </cell>
          <cell r="H934">
            <v>70.73</v>
          </cell>
          <cell r="I934">
            <v>70.73</v>
          </cell>
        </row>
        <row r="935">
          <cell r="A935" t="str">
            <v>ELE-CAL-020</v>
          </cell>
          <cell r="B935" t="str">
            <v>ELETROCALHA LISA GALVANIZADA ELETROLÍTICA CHAPA 14 - 300 X 50 MM COM TAMPA, INCLUSIVE CONEXÃO</v>
          </cell>
          <cell r="C935" t="str">
            <v>M</v>
          </cell>
          <cell r="D935">
            <v>80.42</v>
          </cell>
          <cell r="E935">
            <v>80.42</v>
          </cell>
          <cell r="F935">
            <v>80.42</v>
          </cell>
          <cell r="G935">
            <v>80.42</v>
          </cell>
          <cell r="H935">
            <v>80.42</v>
          </cell>
          <cell r="I935">
            <v>80.42</v>
          </cell>
        </row>
        <row r="936">
          <cell r="A936" t="str">
            <v>ELE-CAL-025</v>
          </cell>
          <cell r="B936" t="str">
            <v>ELETROCALHA LISA GALVANIZADA ELETROLÍTICA CHAPA 14 - 150 X 100 MM COM TAMPA, INCLUSIVE CONEXÃO</v>
          </cell>
          <cell r="C936" t="str">
            <v>M</v>
          </cell>
          <cell r="D936">
            <v>66.92</v>
          </cell>
          <cell r="E936">
            <v>66.92</v>
          </cell>
          <cell r="F936">
            <v>66.92</v>
          </cell>
          <cell r="G936">
            <v>66.92</v>
          </cell>
          <cell r="H936">
            <v>66.92</v>
          </cell>
          <cell r="I936">
            <v>66.92</v>
          </cell>
        </row>
        <row r="937">
          <cell r="A937" t="str">
            <v>ELE-CAL-030</v>
          </cell>
          <cell r="B937" t="str">
            <v>ELETROCALHA LISA GALVANIZADA ELETROLÍTICA CHAPA 14 - 200 X 100 MM COM TAMPA, INCLUSIVE CONEXÃO</v>
          </cell>
          <cell r="C937" t="str">
            <v>M</v>
          </cell>
          <cell r="D937">
            <v>76.319999999999993</v>
          </cell>
          <cell r="E937">
            <v>76.319999999999993</v>
          </cell>
          <cell r="F937">
            <v>76.319999999999993</v>
          </cell>
          <cell r="G937">
            <v>76.319999999999993</v>
          </cell>
          <cell r="H937">
            <v>76.319999999999993</v>
          </cell>
          <cell r="I937">
            <v>76.319999999999993</v>
          </cell>
        </row>
        <row r="938">
          <cell r="A938" t="str">
            <v>ELE-CAL-035</v>
          </cell>
          <cell r="B938" t="str">
            <v>ELETROCALHA LISA GALVANIZADA ELETROLÍTICA CHAPA 14 - 300 X 100 MM COM TAMPA, INCLUSIVE CONEXÃO</v>
          </cell>
          <cell r="C938" t="str">
            <v>M</v>
          </cell>
          <cell r="D938">
            <v>94.84</v>
          </cell>
          <cell r="E938">
            <v>94.84</v>
          </cell>
          <cell r="F938">
            <v>94.84</v>
          </cell>
          <cell r="G938">
            <v>94.84</v>
          </cell>
          <cell r="H938">
            <v>94.84</v>
          </cell>
          <cell r="I938">
            <v>94.84</v>
          </cell>
        </row>
        <row r="939">
          <cell r="A939" t="str">
            <v>ELE-CAL-040</v>
          </cell>
          <cell r="B939" t="str">
            <v>ELETROCALHA LISA GALVANIZADA ELETROLÍTICA CHAPA 14 - 400 X 100 MM COM TAMPA, INCLUSIVE CONEXÃO</v>
          </cell>
          <cell r="C939" t="str">
            <v>M</v>
          </cell>
          <cell r="D939">
            <v>144.97</v>
          </cell>
          <cell r="E939">
            <v>144.97</v>
          </cell>
          <cell r="F939">
            <v>144.97</v>
          </cell>
          <cell r="G939">
            <v>144.97</v>
          </cell>
          <cell r="H939">
            <v>144.97</v>
          </cell>
          <cell r="I939">
            <v>144.97</v>
          </cell>
        </row>
        <row r="940">
          <cell r="A940" t="str">
            <v>ELE-CAL-045</v>
          </cell>
          <cell r="B940" t="str">
            <v>ELETROCALHA PERFURADA GALVANIZADA ELETROLÍTICA CHAPA 14 - 100 X 50 MM COM TAMPA, INCLUSIVE CONEXÃO</v>
          </cell>
          <cell r="C940" t="str">
            <v>M</v>
          </cell>
          <cell r="D940">
            <v>43.17</v>
          </cell>
          <cell r="E940">
            <v>43.17</v>
          </cell>
          <cell r="F940">
            <v>43.17</v>
          </cell>
          <cell r="G940">
            <v>43.17</v>
          </cell>
          <cell r="H940">
            <v>43.17</v>
          </cell>
          <cell r="I940">
            <v>43.17</v>
          </cell>
        </row>
        <row r="941">
          <cell r="A941" t="str">
            <v>ELE-CAL-050</v>
          </cell>
          <cell r="B941" t="str">
            <v>ELETROCALHA PERFURADA GALVANIZADA ELETROLÍTICA CHAPA 14 - 150 X 50 MM COM TAMPA, INCLUSIVE CONEXÃO</v>
          </cell>
          <cell r="C941" t="str">
            <v>M</v>
          </cell>
          <cell r="D941">
            <v>60.74</v>
          </cell>
          <cell r="E941">
            <v>60.74</v>
          </cell>
          <cell r="F941">
            <v>60.74</v>
          </cell>
          <cell r="G941">
            <v>60.74</v>
          </cell>
          <cell r="H941">
            <v>60.74</v>
          </cell>
          <cell r="I941">
            <v>60.74</v>
          </cell>
        </row>
        <row r="942">
          <cell r="A942" t="str">
            <v>ELE-CAL-055</v>
          </cell>
          <cell r="B942" t="str">
            <v>ELETROCALHA PERFURADA GALVANIZADA ELETROLÍTICA CHAPA 14 - 200 X 50 MM COM TAMPA, INCLUSIVE CONEXÃO</v>
          </cell>
          <cell r="C942" t="str">
            <v>M</v>
          </cell>
          <cell r="D942">
            <v>64.73</v>
          </cell>
          <cell r="E942">
            <v>64.73</v>
          </cell>
          <cell r="F942">
            <v>64.73</v>
          </cell>
          <cell r="G942">
            <v>64.73</v>
          </cell>
          <cell r="H942">
            <v>64.73</v>
          </cell>
          <cell r="I942">
            <v>64.73</v>
          </cell>
        </row>
        <row r="943">
          <cell r="A943" t="str">
            <v>ELE-CAL-060</v>
          </cell>
          <cell r="B943" t="str">
            <v>ELETROCALHA PERFURADA GALVANIZADA ELETROLÍTICA CHAPA 14 - 300 X 50 MM COM TAMPA, INCLUSIVE CONEXÃO</v>
          </cell>
          <cell r="C943" t="str">
            <v>M</v>
          </cell>
          <cell r="D943">
            <v>27.96</v>
          </cell>
          <cell r="E943">
            <v>27.96</v>
          </cell>
          <cell r="F943">
            <v>27.96</v>
          </cell>
          <cell r="G943">
            <v>27.96</v>
          </cell>
          <cell r="H943">
            <v>27.96</v>
          </cell>
          <cell r="I943">
            <v>27.96</v>
          </cell>
        </row>
        <row r="944">
          <cell r="A944" t="str">
            <v>ELE-CAL-065</v>
          </cell>
          <cell r="B944" t="str">
            <v>ELETROCALHA PERFURADA GALVANIZADA ELETROLÍTICA CHAPA 14 - 150 X 100 MM COM TAMPA, INCLUSIVE CONEXÃO</v>
          </cell>
          <cell r="C944" t="str">
            <v>M</v>
          </cell>
          <cell r="D944">
            <v>68.2</v>
          </cell>
          <cell r="E944">
            <v>68.2</v>
          </cell>
          <cell r="F944">
            <v>68.2</v>
          </cell>
          <cell r="G944">
            <v>68.2</v>
          </cell>
          <cell r="H944">
            <v>68.2</v>
          </cell>
          <cell r="I944">
            <v>68.2</v>
          </cell>
        </row>
        <row r="945">
          <cell r="A945" t="str">
            <v>ELE-CAL-070</v>
          </cell>
          <cell r="B945" t="str">
            <v>ELETROCALHA PERFURADA GALVANIZADA ELETROLÍTICA CHAPA 14 - 200 X 100 MM COM TAMPA, INCLUSIVE CONEXÃO</v>
          </cell>
          <cell r="C945" t="str">
            <v>M</v>
          </cell>
          <cell r="D945">
            <v>77.78</v>
          </cell>
          <cell r="E945">
            <v>77.78</v>
          </cell>
          <cell r="F945">
            <v>77.78</v>
          </cell>
          <cell r="G945">
            <v>77.78</v>
          </cell>
          <cell r="H945">
            <v>77.78</v>
          </cell>
          <cell r="I945">
            <v>77.78</v>
          </cell>
        </row>
        <row r="946">
          <cell r="A946" t="str">
            <v>ELE-CAL-075</v>
          </cell>
          <cell r="B946" t="str">
            <v>ELETROCALHA PERFURADA GALVANIZADA ELETROLÍTICA CHAPA 14 - 300 X 100 MM COM TAMPA, INCLUSIVE CONEXÃO</v>
          </cell>
          <cell r="C946" t="str">
            <v>M</v>
          </cell>
          <cell r="D946">
            <v>96.7</v>
          </cell>
          <cell r="E946">
            <v>96.7</v>
          </cell>
          <cell r="F946">
            <v>96.7</v>
          </cell>
          <cell r="G946">
            <v>96.7</v>
          </cell>
          <cell r="H946">
            <v>96.7</v>
          </cell>
          <cell r="I946">
            <v>96.7</v>
          </cell>
        </row>
        <row r="947">
          <cell r="A947" t="str">
            <v>ELE-CAL-080</v>
          </cell>
          <cell r="B947" t="str">
            <v>ELETROCALHA PERFURADA GALVANIZADA ELETROLÍTICA CHAPA 14 - 400 X 100 MM COM TAMPA, INCLUSIVE CONEXÃO</v>
          </cell>
          <cell r="C947" t="str">
            <v>M</v>
          </cell>
          <cell r="D947">
            <v>153.97</v>
          </cell>
          <cell r="E947">
            <v>153.97</v>
          </cell>
          <cell r="F947">
            <v>153.97</v>
          </cell>
          <cell r="G947">
            <v>153.97</v>
          </cell>
          <cell r="H947">
            <v>153.97</v>
          </cell>
          <cell r="I947">
            <v>153.97</v>
          </cell>
        </row>
        <row r="948">
          <cell r="A948" t="str">
            <v>ELE-CAM-005</v>
          </cell>
          <cell r="B948" t="str">
            <v>BOTÃO DE CAMPAINHA, 1 TECLA</v>
          </cell>
          <cell r="C948" t="str">
            <v>UN</v>
          </cell>
          <cell r="D948">
            <v>12.35</v>
          </cell>
          <cell r="E948">
            <v>12.35</v>
          </cell>
          <cell r="F948">
            <v>12.35</v>
          </cell>
          <cell r="G948">
            <v>12.35</v>
          </cell>
          <cell r="H948">
            <v>12.35</v>
          </cell>
          <cell r="I948">
            <v>12.35</v>
          </cell>
        </row>
        <row r="949">
          <cell r="A949" t="str">
            <v>ELE-CAM-010</v>
          </cell>
          <cell r="B949" t="str">
            <v>CAMPAINHA DE SOBREPOR (SINCRONSOM 117)</v>
          </cell>
          <cell r="C949" t="str">
            <v>UN</v>
          </cell>
          <cell r="D949">
            <v>84.78</v>
          </cell>
          <cell r="E949">
            <v>84.78</v>
          </cell>
          <cell r="F949">
            <v>84.78</v>
          </cell>
          <cell r="G949">
            <v>84.78</v>
          </cell>
          <cell r="H949">
            <v>84.78</v>
          </cell>
          <cell r="I949">
            <v>84.78</v>
          </cell>
        </row>
        <row r="950">
          <cell r="A950" t="str">
            <v>ELE-CAM-011</v>
          </cell>
          <cell r="B950" t="str">
            <v>CAMPAINHA DE EMBUTIR EM CAIXA 2 x 4”, DO TIPO CIGARRA, 127V</v>
          </cell>
          <cell r="C950" t="str">
            <v>UN</v>
          </cell>
          <cell r="D950">
            <v>33.03</v>
          </cell>
          <cell r="E950">
            <v>33.03</v>
          </cell>
          <cell r="F950">
            <v>33.03</v>
          </cell>
          <cell r="G950">
            <v>33.03</v>
          </cell>
          <cell r="H950">
            <v>33.03</v>
          </cell>
          <cell r="I950">
            <v>33.03</v>
          </cell>
        </row>
        <row r="951">
          <cell r="A951" t="str">
            <v>ELE-CAM-015</v>
          </cell>
          <cell r="B951" t="str">
            <v>PULSADOR PARA CAMPAINHA (SINO GRAVADO)</v>
          </cell>
          <cell r="C951" t="str">
            <v>UN</v>
          </cell>
          <cell r="D951">
            <v>6.51</v>
          </cell>
          <cell r="E951">
            <v>6.51</v>
          </cell>
          <cell r="F951">
            <v>6.51</v>
          </cell>
          <cell r="G951">
            <v>6.51</v>
          </cell>
          <cell r="H951">
            <v>6.51</v>
          </cell>
          <cell r="I951">
            <v>6.51</v>
          </cell>
        </row>
        <row r="952">
          <cell r="A952" t="str">
            <v>ELE-CAM-016</v>
          </cell>
          <cell r="B952" t="str">
            <v>PULSADOR PARA CAMPAINHA 2A - 250V</v>
          </cell>
          <cell r="C952" t="str">
            <v>UN</v>
          </cell>
          <cell r="D952">
            <v>25.03</v>
          </cell>
          <cell r="E952">
            <v>25.03</v>
          </cell>
          <cell r="F952">
            <v>25.03</v>
          </cell>
          <cell r="G952">
            <v>25.03</v>
          </cell>
          <cell r="H952">
            <v>25.03</v>
          </cell>
          <cell r="I952">
            <v>25.03</v>
          </cell>
        </row>
        <row r="953">
          <cell r="A953" t="str">
            <v>ELE-CAN-005</v>
          </cell>
          <cell r="B953" t="str">
            <v>CANALETA EM PVC PARA INSTALAÇÃO ELÉTRICA APARENTE, INCLUSIVE CONEXÕES, DIMENSÕES 20 X 10 MM</v>
          </cell>
          <cell r="C953" t="str">
            <v>M</v>
          </cell>
          <cell r="D953">
            <v>4.24</v>
          </cell>
          <cell r="E953">
            <v>4.24</v>
          </cell>
          <cell r="F953">
            <v>4.24</v>
          </cell>
          <cell r="G953">
            <v>4.24</v>
          </cell>
          <cell r="H953">
            <v>4.24</v>
          </cell>
          <cell r="I953">
            <v>4.24</v>
          </cell>
        </row>
        <row r="954">
          <cell r="A954" t="str">
            <v>ELE-CAN-010</v>
          </cell>
          <cell r="B954" t="str">
            <v>CANALETA EM PVC PARA INSTALAÇÃO ELÉTRICA APARENTE, INCLUSIVE CONEXÕES, DIMENSÕES 50 X 20 MM</v>
          </cell>
          <cell r="C954" t="str">
            <v>M</v>
          </cell>
          <cell r="D954">
            <v>11.43</v>
          </cell>
          <cell r="E954">
            <v>11.43</v>
          </cell>
          <cell r="F954">
            <v>11.43</v>
          </cell>
          <cell r="G954">
            <v>11.43</v>
          </cell>
          <cell r="H954">
            <v>11.43</v>
          </cell>
          <cell r="I954">
            <v>11.43</v>
          </cell>
        </row>
        <row r="955">
          <cell r="A955" t="str">
            <v>ELE-CAV-005</v>
          </cell>
          <cell r="B955" t="str">
            <v>ABRIGO PARA CAVALETE EM ALVENARIA, DIMENSÕES 0,65 X 0,85 X 0,30</v>
          </cell>
          <cell r="C955" t="str">
            <v>UN</v>
          </cell>
          <cell r="D955">
            <v>419.83</v>
          </cell>
          <cell r="E955">
            <v>416.2</v>
          </cell>
          <cell r="F955">
            <v>417.86</v>
          </cell>
          <cell r="G955">
            <v>416.18</v>
          </cell>
          <cell r="H955">
            <v>418.98</v>
          </cell>
          <cell r="I955">
            <v>416.77</v>
          </cell>
        </row>
        <row r="956">
          <cell r="A956" t="str">
            <v>ELE-CBÇ - 005</v>
          </cell>
          <cell r="B956" t="str">
            <v>CABEÇOTE DE ALUMINIO 1"</v>
          </cell>
          <cell r="C956" t="str">
            <v>UN</v>
          </cell>
          <cell r="D956">
            <v>2.19</v>
          </cell>
          <cell r="E956">
            <v>2.19</v>
          </cell>
          <cell r="F956">
            <v>2.19</v>
          </cell>
          <cell r="G956">
            <v>2.19</v>
          </cell>
          <cell r="H956">
            <v>2.19</v>
          </cell>
          <cell r="I956">
            <v>2.19</v>
          </cell>
        </row>
        <row r="957">
          <cell r="A957" t="str">
            <v>ELE-CBÇ - 010</v>
          </cell>
          <cell r="B957" t="str">
            <v>CABEÇOTE DE ALUMINIO 1 1/4"</v>
          </cell>
          <cell r="C957" t="str">
            <v>UN</v>
          </cell>
          <cell r="D957">
            <v>2.97</v>
          </cell>
          <cell r="E957">
            <v>2.97</v>
          </cell>
          <cell r="F957">
            <v>2.97</v>
          </cell>
          <cell r="G957">
            <v>2.97</v>
          </cell>
          <cell r="H957">
            <v>2.97</v>
          </cell>
          <cell r="I957">
            <v>2.97</v>
          </cell>
        </row>
        <row r="958">
          <cell r="A958" t="str">
            <v>ELE-CBÇ - 015</v>
          </cell>
          <cell r="B958" t="str">
            <v>CABEÇOTE DE ALUMINIO 1 1/2"</v>
          </cell>
          <cell r="C958" t="str">
            <v>UN</v>
          </cell>
          <cell r="D958">
            <v>3.08</v>
          </cell>
          <cell r="E958">
            <v>3.08</v>
          </cell>
          <cell r="F958">
            <v>3.08</v>
          </cell>
          <cell r="G958">
            <v>3.08</v>
          </cell>
          <cell r="H958">
            <v>3.08</v>
          </cell>
          <cell r="I958">
            <v>3.08</v>
          </cell>
        </row>
        <row r="959">
          <cell r="A959" t="str">
            <v>ELE-CHA-005</v>
          </cell>
          <cell r="B959" t="str">
            <v>CHAVE MAGNÉTICA 110/220V, IN:30 A</v>
          </cell>
          <cell r="C959" t="str">
            <v>UN</v>
          </cell>
          <cell r="D959">
            <v>209.21</v>
          </cell>
          <cell r="E959">
            <v>209.21</v>
          </cell>
          <cell r="F959">
            <v>209.21</v>
          </cell>
          <cell r="G959">
            <v>209.21</v>
          </cell>
          <cell r="H959">
            <v>209.21</v>
          </cell>
          <cell r="I959">
            <v>209.21</v>
          </cell>
        </row>
        <row r="960">
          <cell r="A960" t="str">
            <v>ELE-CHA-010</v>
          </cell>
          <cell r="B960" t="str">
            <v>CHAVE MAGNÉTICA 110/220V, IN:50 A</v>
          </cell>
          <cell r="C960" t="str">
            <v>UN</v>
          </cell>
          <cell r="D960">
            <v>218.63</v>
          </cell>
          <cell r="E960">
            <v>218.63</v>
          </cell>
          <cell r="F960">
            <v>218.63</v>
          </cell>
          <cell r="G960">
            <v>218.63</v>
          </cell>
          <cell r="H960">
            <v>218.63</v>
          </cell>
          <cell r="I960">
            <v>218.63</v>
          </cell>
        </row>
        <row r="961">
          <cell r="A961" t="str">
            <v>ELE-CHA-015</v>
          </cell>
          <cell r="B961" t="str">
            <v>CHAVE MAGNÉTICA 110/220V, IN:2X 30A</v>
          </cell>
          <cell r="C961" t="str">
            <v>UN</v>
          </cell>
          <cell r="D961">
            <v>305.41000000000003</v>
          </cell>
          <cell r="E961">
            <v>305.41000000000003</v>
          </cell>
          <cell r="F961">
            <v>305.41000000000003</v>
          </cell>
          <cell r="G961">
            <v>305.41000000000003</v>
          </cell>
          <cell r="H961">
            <v>305.41000000000003</v>
          </cell>
          <cell r="I961">
            <v>305.41000000000003</v>
          </cell>
        </row>
        <row r="962">
          <cell r="A962" t="str">
            <v>ELE-CON-005</v>
          </cell>
          <cell r="B962" t="str">
            <v>CONDULETE TIPO C EM ALUMÍNIO PARA ELETRODUTO ROSCADO D = 1/2"</v>
          </cell>
          <cell r="C962" t="str">
            <v>UN</v>
          </cell>
          <cell r="D962">
            <v>13.6</v>
          </cell>
          <cell r="E962">
            <v>13.6</v>
          </cell>
          <cell r="F962">
            <v>13.6</v>
          </cell>
          <cell r="G962">
            <v>13.6</v>
          </cell>
          <cell r="H962">
            <v>13.6</v>
          </cell>
          <cell r="I962">
            <v>13.6</v>
          </cell>
        </row>
        <row r="963">
          <cell r="A963" t="str">
            <v>ELE-CON-010</v>
          </cell>
          <cell r="B963" t="str">
            <v>CONDULETE TIPO C EM ALUMÍNIO PARA ELETRODUTO ROSCADO D = 3/4"</v>
          </cell>
          <cell r="C963" t="str">
            <v>UN</v>
          </cell>
          <cell r="D963">
            <v>13.66</v>
          </cell>
          <cell r="E963">
            <v>13.66</v>
          </cell>
          <cell r="F963">
            <v>13.66</v>
          </cell>
          <cell r="G963">
            <v>13.66</v>
          </cell>
          <cell r="H963">
            <v>13.66</v>
          </cell>
          <cell r="I963">
            <v>13.66</v>
          </cell>
        </row>
        <row r="964">
          <cell r="A964" t="str">
            <v>ELE-CON-015</v>
          </cell>
          <cell r="B964" t="str">
            <v>CONDULETE TIPO C EM ALUMÍNIO PARA ELETRODUTO ROSCADO D = 1"</v>
          </cell>
          <cell r="C964" t="str">
            <v>UN</v>
          </cell>
          <cell r="D964">
            <v>16.07</v>
          </cell>
          <cell r="E964">
            <v>16.07</v>
          </cell>
          <cell r="F964">
            <v>16.07</v>
          </cell>
          <cell r="G964">
            <v>16.07</v>
          </cell>
          <cell r="H964">
            <v>16.07</v>
          </cell>
          <cell r="I964">
            <v>16.07</v>
          </cell>
        </row>
        <row r="965">
          <cell r="A965" t="str">
            <v>ELE-CON-016</v>
          </cell>
          <cell r="B965" t="str">
            <v>CONDULETE TIPO C EM ALUMÍNIO PARA ELETRODUTO ROSCADO D = 1 1/4"</v>
          </cell>
          <cell r="C965" t="str">
            <v>UN</v>
          </cell>
          <cell r="D965">
            <v>19.87</v>
          </cell>
          <cell r="E965">
            <v>19.87</v>
          </cell>
          <cell r="F965">
            <v>19.87</v>
          </cell>
          <cell r="G965">
            <v>19.87</v>
          </cell>
          <cell r="H965">
            <v>19.87</v>
          </cell>
          <cell r="I965">
            <v>19.87</v>
          </cell>
        </row>
        <row r="966">
          <cell r="A966" t="str">
            <v>ELE-CON-017</v>
          </cell>
          <cell r="B966" t="str">
            <v>CONDULETE TIPO C EM ALUMÍNIO PARA ELETRODUTO ROSCADO D = 1 1/2"</v>
          </cell>
          <cell r="C966" t="str">
            <v>UN</v>
          </cell>
          <cell r="D966">
            <v>25.43</v>
          </cell>
          <cell r="E966">
            <v>25.43</v>
          </cell>
          <cell r="F966">
            <v>25.43</v>
          </cell>
          <cell r="G966">
            <v>25.43</v>
          </cell>
          <cell r="H966">
            <v>25.43</v>
          </cell>
          <cell r="I966">
            <v>25.43</v>
          </cell>
        </row>
        <row r="967">
          <cell r="A967" t="str">
            <v>ELE-CON-018</v>
          </cell>
          <cell r="B967" t="str">
            <v>CONDULETE TIPO C EM ALUMÍNIO PARA ELETRODUTO ROSCADO D = 2"</v>
          </cell>
          <cell r="C967" t="str">
            <v>UN</v>
          </cell>
          <cell r="D967">
            <v>30.83</v>
          </cell>
          <cell r="E967">
            <v>30.83</v>
          </cell>
          <cell r="F967">
            <v>30.83</v>
          </cell>
          <cell r="G967">
            <v>30.83</v>
          </cell>
          <cell r="H967">
            <v>30.83</v>
          </cell>
          <cell r="I967">
            <v>30.83</v>
          </cell>
        </row>
        <row r="968">
          <cell r="A968" t="str">
            <v>ELE-CON-019</v>
          </cell>
          <cell r="B968" t="str">
            <v>CONDULETE TIPO C EM ALUMÍNIO PARA ELETRODUTO ROSCADO D = 2 1/2"</v>
          </cell>
          <cell r="C968" t="str">
            <v>UN</v>
          </cell>
          <cell r="D968">
            <v>49.84</v>
          </cell>
          <cell r="E968">
            <v>49.84</v>
          </cell>
          <cell r="F968">
            <v>49.84</v>
          </cell>
          <cell r="G968">
            <v>49.84</v>
          </cell>
          <cell r="H968">
            <v>49.84</v>
          </cell>
          <cell r="I968">
            <v>49.84</v>
          </cell>
        </row>
        <row r="969">
          <cell r="A969" t="str">
            <v>ELE-CON-020</v>
          </cell>
          <cell r="B969" t="str">
            <v>CONDULETE TIPO C EM ALUMÍNIO PARA ELETRODUTO ROSCADO D = 3"</v>
          </cell>
          <cell r="C969" t="str">
            <v>UN</v>
          </cell>
          <cell r="D969">
            <v>78.81</v>
          </cell>
          <cell r="E969">
            <v>78.81</v>
          </cell>
          <cell r="F969">
            <v>78.81</v>
          </cell>
          <cell r="G969">
            <v>78.81</v>
          </cell>
          <cell r="H969">
            <v>78.81</v>
          </cell>
          <cell r="I969">
            <v>78.81</v>
          </cell>
        </row>
        <row r="970">
          <cell r="A970" t="str">
            <v>ELE-CON-021</v>
          </cell>
          <cell r="B970" t="str">
            <v>CONDULETE TIPO C EM ALUMÍNIO PARA ELETRODUTO ROSCADO D = 4"</v>
          </cell>
          <cell r="C970" t="str">
            <v>UN</v>
          </cell>
          <cell r="D970">
            <v>97.51</v>
          </cell>
          <cell r="E970">
            <v>97.51</v>
          </cell>
          <cell r="F970">
            <v>97.51</v>
          </cell>
          <cell r="G970">
            <v>97.51</v>
          </cell>
          <cell r="H970">
            <v>97.51</v>
          </cell>
          <cell r="I970">
            <v>97.51</v>
          </cell>
        </row>
        <row r="971">
          <cell r="A971" t="str">
            <v>ELE-CON-025</v>
          </cell>
          <cell r="B971" t="str">
            <v>CONDULETE TIPO E EM ALUMÍNIO PARA ELETRODUTO ROSCADO D = 1/2"</v>
          </cell>
          <cell r="C971" t="str">
            <v>UN</v>
          </cell>
          <cell r="D971">
            <v>12.99</v>
          </cell>
          <cell r="E971">
            <v>12.99</v>
          </cell>
          <cell r="F971">
            <v>12.99</v>
          </cell>
          <cell r="G971">
            <v>12.99</v>
          </cell>
          <cell r="H971">
            <v>12.99</v>
          </cell>
          <cell r="I971">
            <v>12.99</v>
          </cell>
        </row>
        <row r="972">
          <cell r="A972" t="str">
            <v>ELE-CON-030</v>
          </cell>
          <cell r="B972" t="str">
            <v>CONDULETE TIPO E EM ALUMÍNIO PARA ELETRODUTO ROSCADO D = 3/4"</v>
          </cell>
          <cell r="C972" t="str">
            <v>UN</v>
          </cell>
          <cell r="D972">
            <v>13.29</v>
          </cell>
          <cell r="E972">
            <v>13.29</v>
          </cell>
          <cell r="F972">
            <v>13.29</v>
          </cell>
          <cell r="G972">
            <v>13.29</v>
          </cell>
          <cell r="H972">
            <v>13.29</v>
          </cell>
          <cell r="I972">
            <v>13.29</v>
          </cell>
        </row>
        <row r="973">
          <cell r="A973" t="str">
            <v>ELE-CON-035</v>
          </cell>
          <cell r="B973" t="str">
            <v>CONDULETE TIPO E EM ALUMÍNIO PARA ELETRODUTO ROSCADO D = 1"</v>
          </cell>
          <cell r="C973" t="str">
            <v>UN</v>
          </cell>
          <cell r="D973">
            <v>15.83</v>
          </cell>
          <cell r="E973">
            <v>15.83</v>
          </cell>
          <cell r="F973">
            <v>15.83</v>
          </cell>
          <cell r="G973">
            <v>15.83</v>
          </cell>
          <cell r="H973">
            <v>15.83</v>
          </cell>
          <cell r="I973">
            <v>15.83</v>
          </cell>
        </row>
        <row r="974">
          <cell r="A974" t="str">
            <v>ELE-CON-036</v>
          </cell>
          <cell r="B974" t="str">
            <v>CONDULETE TIPO E EM ALUMÍNIO PARA ELETRODUTO ROSCADO D = 1 1/4"</v>
          </cell>
          <cell r="C974" t="str">
            <v>UN</v>
          </cell>
          <cell r="D974">
            <v>19.64</v>
          </cell>
          <cell r="E974">
            <v>19.64</v>
          </cell>
          <cell r="F974">
            <v>19.64</v>
          </cell>
          <cell r="G974">
            <v>19.64</v>
          </cell>
          <cell r="H974">
            <v>19.64</v>
          </cell>
          <cell r="I974">
            <v>19.64</v>
          </cell>
        </row>
        <row r="975">
          <cell r="A975" t="str">
            <v>ELE-CON-040</v>
          </cell>
          <cell r="B975" t="str">
            <v>CONDULETE TIPO E EM ALUMÍNIO PARA ELETRODUTO ROSCADO D = 1 1/2"</v>
          </cell>
          <cell r="C975" t="str">
            <v>UN</v>
          </cell>
          <cell r="D975">
            <v>23.46</v>
          </cell>
          <cell r="E975">
            <v>23.46</v>
          </cell>
          <cell r="F975">
            <v>23.46</v>
          </cell>
          <cell r="G975">
            <v>23.46</v>
          </cell>
          <cell r="H975">
            <v>23.46</v>
          </cell>
          <cell r="I975">
            <v>23.46</v>
          </cell>
        </row>
        <row r="976">
          <cell r="A976" t="str">
            <v>ELE-CON-045</v>
          </cell>
          <cell r="B976" t="str">
            <v>CONDULETE TIPO E EM ALUMÍNIO PARA ELETRODUTO ROSCADO D = 2"</v>
          </cell>
          <cell r="C976" t="str">
            <v>UN</v>
          </cell>
          <cell r="D976">
            <v>29.54</v>
          </cell>
          <cell r="E976">
            <v>29.54</v>
          </cell>
          <cell r="F976">
            <v>29.54</v>
          </cell>
          <cell r="G976">
            <v>29.54</v>
          </cell>
          <cell r="H976">
            <v>29.54</v>
          </cell>
          <cell r="I976">
            <v>29.54</v>
          </cell>
        </row>
        <row r="977">
          <cell r="A977" t="str">
            <v>ELE-CON-046</v>
          </cell>
          <cell r="B977" t="str">
            <v>CONDULETE TIPO E EM ALUMÍNIO PARA ELETRODUTO ROSCADO D = 2 1/2"</v>
          </cell>
          <cell r="C977" t="str">
            <v>UN</v>
          </cell>
          <cell r="D977">
            <v>50.91</v>
          </cell>
          <cell r="E977">
            <v>50.91</v>
          </cell>
          <cell r="F977">
            <v>50.91</v>
          </cell>
          <cell r="G977">
            <v>50.91</v>
          </cell>
          <cell r="H977">
            <v>50.91</v>
          </cell>
          <cell r="I977">
            <v>50.91</v>
          </cell>
        </row>
        <row r="978">
          <cell r="A978" t="str">
            <v>ELE-CON-050</v>
          </cell>
          <cell r="B978" t="str">
            <v>CONDULETE TIPO E EM ALUMÍNIO PARA ELETRODUTO ROSCADO D = 3"</v>
          </cell>
          <cell r="C978" t="str">
            <v>UN</v>
          </cell>
          <cell r="D978">
            <v>55.9</v>
          </cell>
          <cell r="E978">
            <v>55.9</v>
          </cell>
          <cell r="F978">
            <v>55.9</v>
          </cell>
          <cell r="G978">
            <v>55.9</v>
          </cell>
          <cell r="H978">
            <v>55.9</v>
          </cell>
          <cell r="I978">
            <v>55.9</v>
          </cell>
        </row>
        <row r="979">
          <cell r="A979" t="str">
            <v>ELE-CON-055</v>
          </cell>
          <cell r="B979" t="str">
            <v>CONDULETE TIPO E EM ALUMÍNIO PARA ELETRODUTO ROSCADO D = 4"</v>
          </cell>
          <cell r="C979" t="str">
            <v>UN</v>
          </cell>
          <cell r="D979">
            <v>93.47</v>
          </cell>
          <cell r="E979">
            <v>93.47</v>
          </cell>
          <cell r="F979">
            <v>93.47</v>
          </cell>
          <cell r="G979">
            <v>93.47</v>
          </cell>
          <cell r="H979">
            <v>93.47</v>
          </cell>
          <cell r="I979">
            <v>93.47</v>
          </cell>
        </row>
        <row r="980">
          <cell r="A980" t="str">
            <v>ELE-CON-060</v>
          </cell>
          <cell r="B980" t="str">
            <v>CONDULETE TIPO T EM ALUMÍNIO PARA ELETRODUTO ROSCADO D = 1/2"</v>
          </cell>
          <cell r="C980" t="str">
            <v>UN</v>
          </cell>
          <cell r="D980">
            <v>13.89</v>
          </cell>
          <cell r="E980">
            <v>13.89</v>
          </cell>
          <cell r="F980">
            <v>13.89</v>
          </cell>
          <cell r="G980">
            <v>13.89</v>
          </cell>
          <cell r="H980">
            <v>13.89</v>
          </cell>
          <cell r="I980">
            <v>13.89</v>
          </cell>
        </row>
        <row r="981">
          <cell r="A981" t="str">
            <v>ELE-CON-065</v>
          </cell>
          <cell r="B981" t="str">
            <v>CONDULETE TIPO T EM ALUMÍNIO PARA ELETRODUTO ROSCADO D = 3/4"</v>
          </cell>
          <cell r="C981" t="str">
            <v>UN</v>
          </cell>
          <cell r="D981">
            <v>15.77</v>
          </cell>
          <cell r="E981">
            <v>15.77</v>
          </cell>
          <cell r="F981">
            <v>15.77</v>
          </cell>
          <cell r="G981">
            <v>15.77</v>
          </cell>
          <cell r="H981">
            <v>15.77</v>
          </cell>
          <cell r="I981">
            <v>15.77</v>
          </cell>
        </row>
        <row r="982">
          <cell r="A982" t="str">
            <v>ELE-CON-070</v>
          </cell>
          <cell r="B982" t="str">
            <v>CONDULETE TIPO T EM ALUMÍNIO PARA ELETRODUTO ROSCADO D = 1"</v>
          </cell>
          <cell r="C982" t="str">
            <v>UN</v>
          </cell>
          <cell r="D982">
            <v>16.95</v>
          </cell>
          <cell r="E982">
            <v>16.95</v>
          </cell>
          <cell r="F982">
            <v>16.95</v>
          </cell>
          <cell r="G982">
            <v>16.95</v>
          </cell>
          <cell r="H982">
            <v>16.95</v>
          </cell>
          <cell r="I982">
            <v>16.95</v>
          </cell>
        </row>
        <row r="983">
          <cell r="A983" t="str">
            <v>ELE-CON-075</v>
          </cell>
          <cell r="B983" t="str">
            <v>CONDULETE TIPO T EM ALUMÍNIO PARA ELETRODUTO ROSCADO D = 1 1/4"</v>
          </cell>
          <cell r="C983" t="str">
            <v>UN</v>
          </cell>
          <cell r="D983">
            <v>23.15</v>
          </cell>
          <cell r="E983">
            <v>23.15</v>
          </cell>
          <cell r="F983">
            <v>23.15</v>
          </cell>
          <cell r="G983">
            <v>23.15</v>
          </cell>
          <cell r="H983">
            <v>23.15</v>
          </cell>
          <cell r="I983">
            <v>23.15</v>
          </cell>
        </row>
        <row r="984">
          <cell r="A984" t="str">
            <v>ELE-CON-080</v>
          </cell>
          <cell r="B984" t="str">
            <v>CONDULETE TIPO T EM ALUMÍNIO PARA ELETRODUTO ROSCADO D = 1 1/2"</v>
          </cell>
          <cell r="C984" t="str">
            <v>UN</v>
          </cell>
          <cell r="D984">
            <v>29.21</v>
          </cell>
          <cell r="E984">
            <v>29.21</v>
          </cell>
          <cell r="F984">
            <v>29.21</v>
          </cell>
          <cell r="G984">
            <v>29.21</v>
          </cell>
          <cell r="H984">
            <v>29.21</v>
          </cell>
          <cell r="I984">
            <v>29.21</v>
          </cell>
        </row>
        <row r="985">
          <cell r="A985" t="str">
            <v>ELE-CON-085</v>
          </cell>
          <cell r="B985" t="str">
            <v>CONDULETE TIPO T EM ALUMÍNIO PARA ELETRODUTO ROSCADO D = 2"</v>
          </cell>
          <cell r="C985" t="str">
            <v>UN</v>
          </cell>
          <cell r="D985">
            <v>35.33</v>
          </cell>
          <cell r="E985">
            <v>35.33</v>
          </cell>
          <cell r="F985">
            <v>35.33</v>
          </cell>
          <cell r="G985">
            <v>35.33</v>
          </cell>
          <cell r="H985">
            <v>35.33</v>
          </cell>
          <cell r="I985">
            <v>35.33</v>
          </cell>
        </row>
        <row r="986">
          <cell r="A986" t="str">
            <v>ELE-CON-086</v>
          </cell>
          <cell r="B986" t="str">
            <v>CONDULETE TIPO T EM ALUMÍNIO PARA ELETRODUTO ROSCADO D = 2 1/2"</v>
          </cell>
          <cell r="C986" t="str">
            <v>UN</v>
          </cell>
          <cell r="D986">
            <v>65.09</v>
          </cell>
          <cell r="E986">
            <v>65.09</v>
          </cell>
          <cell r="F986">
            <v>65.09</v>
          </cell>
          <cell r="G986">
            <v>65.09</v>
          </cell>
          <cell r="H986">
            <v>65.09</v>
          </cell>
          <cell r="I986">
            <v>65.09</v>
          </cell>
        </row>
        <row r="987">
          <cell r="A987" t="str">
            <v>ELE-CON-090</v>
          </cell>
          <cell r="B987" t="str">
            <v>CONDULETE TIPO T EM ALUMÍNIO PARA ELETRODUTO ROSCADO D = 3"</v>
          </cell>
          <cell r="C987" t="str">
            <v>UN</v>
          </cell>
          <cell r="D987">
            <v>76.53</v>
          </cell>
          <cell r="E987">
            <v>76.53</v>
          </cell>
          <cell r="F987">
            <v>76.53</v>
          </cell>
          <cell r="G987">
            <v>76.53</v>
          </cell>
          <cell r="H987">
            <v>76.53</v>
          </cell>
          <cell r="I987">
            <v>76.53</v>
          </cell>
        </row>
        <row r="988">
          <cell r="A988" t="str">
            <v>ELE-CON-095</v>
          </cell>
          <cell r="B988" t="str">
            <v>CONDULETE TIPO T EM ALUMÍNIO PARA ELETRODUTO ROSCADO D = 4"</v>
          </cell>
          <cell r="C988" t="str">
            <v>UN</v>
          </cell>
          <cell r="D988">
            <v>104.23</v>
          </cell>
          <cell r="E988">
            <v>104.23</v>
          </cell>
          <cell r="F988">
            <v>104.23</v>
          </cell>
          <cell r="G988">
            <v>104.23</v>
          </cell>
          <cell r="H988">
            <v>104.23</v>
          </cell>
          <cell r="I988">
            <v>104.23</v>
          </cell>
        </row>
        <row r="989">
          <cell r="A989" t="str">
            <v>ELE-CON-100</v>
          </cell>
          <cell r="B989" t="str">
            <v>CONDULETE TIPO X EM ALUMÍNIO PARA ELETRODUTO ROSCADO D = 1/2"</v>
          </cell>
          <cell r="C989" t="str">
            <v>UN</v>
          </cell>
          <cell r="D989">
            <v>17.59</v>
          </cell>
          <cell r="E989">
            <v>17.59</v>
          </cell>
          <cell r="F989">
            <v>17.59</v>
          </cell>
          <cell r="G989">
            <v>17.59</v>
          </cell>
          <cell r="H989">
            <v>17.59</v>
          </cell>
          <cell r="I989">
            <v>17.59</v>
          </cell>
        </row>
        <row r="990">
          <cell r="A990" t="str">
            <v>ELE-CON-105</v>
          </cell>
          <cell r="B990" t="str">
            <v>CONDULETE TIPO X EM ALUMÍNIO PARA ELETRODUTO ROSCADO D = 3/4"</v>
          </cell>
          <cell r="C990" t="str">
            <v>UN</v>
          </cell>
          <cell r="D990">
            <v>17.899999999999999</v>
          </cell>
          <cell r="E990">
            <v>17.899999999999999</v>
          </cell>
          <cell r="F990">
            <v>17.899999999999999</v>
          </cell>
          <cell r="G990">
            <v>17.899999999999999</v>
          </cell>
          <cell r="H990">
            <v>17.899999999999999</v>
          </cell>
          <cell r="I990">
            <v>17.899999999999999</v>
          </cell>
        </row>
        <row r="991">
          <cell r="A991" t="str">
            <v>ELE-CON-110</v>
          </cell>
          <cell r="B991" t="str">
            <v>CONDULETE TIPO X EM ALUMÍNIO PARA ELETRODUTO ROSCADO D = 1"</v>
          </cell>
          <cell r="C991" t="str">
            <v>UN</v>
          </cell>
          <cell r="D991">
            <v>25.04</v>
          </cell>
          <cell r="E991">
            <v>25.04</v>
          </cell>
          <cell r="F991">
            <v>25.04</v>
          </cell>
          <cell r="G991">
            <v>25.04</v>
          </cell>
          <cell r="H991">
            <v>25.04</v>
          </cell>
          <cell r="I991">
            <v>25.04</v>
          </cell>
        </row>
        <row r="992">
          <cell r="A992" t="str">
            <v>ELE-CON-115</v>
          </cell>
          <cell r="B992" t="str">
            <v>CONDULETE TIPO X EM ALUMÍNIO PARA ELETRODUTO ROSCADO D = 1 1/4"</v>
          </cell>
          <cell r="C992" t="str">
            <v>UN</v>
          </cell>
          <cell r="D992">
            <v>27.21</v>
          </cell>
          <cell r="E992">
            <v>27.21</v>
          </cell>
          <cell r="F992">
            <v>27.21</v>
          </cell>
          <cell r="G992">
            <v>27.21</v>
          </cell>
          <cell r="H992">
            <v>27.21</v>
          </cell>
          <cell r="I992">
            <v>27.21</v>
          </cell>
        </row>
        <row r="993">
          <cell r="A993" t="str">
            <v>ELE-CON-120</v>
          </cell>
          <cell r="B993" t="str">
            <v>CONDULETE TIPO X EM ALUMÍNIO PARA ELETRODUTO ROSCADO D = 1 1/2"</v>
          </cell>
          <cell r="C993" t="str">
            <v>UN</v>
          </cell>
          <cell r="D993">
            <v>31.61</v>
          </cell>
          <cell r="E993">
            <v>31.61</v>
          </cell>
          <cell r="F993">
            <v>31.61</v>
          </cell>
          <cell r="G993">
            <v>31.61</v>
          </cell>
          <cell r="H993">
            <v>31.61</v>
          </cell>
          <cell r="I993">
            <v>31.61</v>
          </cell>
        </row>
        <row r="994">
          <cell r="A994" t="str">
            <v>ELE-CON-125</v>
          </cell>
          <cell r="B994" t="str">
            <v>CONDULETE TIPO X EM ALUMÍNIO PARA ELETRODUTO ROSCADO D = 2"</v>
          </cell>
          <cell r="C994" t="str">
            <v>UN</v>
          </cell>
          <cell r="D994">
            <v>39.46</v>
          </cell>
          <cell r="E994">
            <v>39.46</v>
          </cell>
          <cell r="F994">
            <v>39.46</v>
          </cell>
          <cell r="G994">
            <v>39.46</v>
          </cell>
          <cell r="H994">
            <v>39.46</v>
          </cell>
          <cell r="I994">
            <v>39.46</v>
          </cell>
        </row>
        <row r="995">
          <cell r="A995" t="str">
            <v>ELE-CON-126</v>
          </cell>
          <cell r="B995" t="str">
            <v>CONDULETE TIPO X EM ALUMÍNIO PARA ELETRODUTO ROSCADO D = 2 1/2"</v>
          </cell>
          <cell r="C995" t="str">
            <v>UN</v>
          </cell>
          <cell r="D995">
            <v>56.74</v>
          </cell>
          <cell r="E995">
            <v>56.74</v>
          </cell>
          <cell r="F995">
            <v>56.74</v>
          </cell>
          <cell r="G995">
            <v>56.74</v>
          </cell>
          <cell r="H995">
            <v>56.74</v>
          </cell>
          <cell r="I995">
            <v>56.74</v>
          </cell>
        </row>
        <row r="996">
          <cell r="A996" t="str">
            <v>ELE-CON-130</v>
          </cell>
          <cell r="B996" t="str">
            <v>CONDULETE TIPO X EM ALUMÍNIO PARA ELETRODUTO ROSCADO D = 3"</v>
          </cell>
          <cell r="C996" t="str">
            <v>UN</v>
          </cell>
          <cell r="D996">
            <v>62.88</v>
          </cell>
          <cell r="E996">
            <v>62.88</v>
          </cell>
          <cell r="F996">
            <v>62.88</v>
          </cell>
          <cell r="G996">
            <v>62.88</v>
          </cell>
          <cell r="H996">
            <v>62.88</v>
          </cell>
          <cell r="I996">
            <v>62.88</v>
          </cell>
        </row>
        <row r="997">
          <cell r="A997" t="str">
            <v>ELE-CON-135</v>
          </cell>
          <cell r="B997" t="str">
            <v>CONDULETE TIPO X EM ALUMÍNIO PARA ELETRODUTO ROSCADO D = 4"</v>
          </cell>
          <cell r="C997" t="str">
            <v>UN</v>
          </cell>
          <cell r="D997">
            <v>114.24</v>
          </cell>
          <cell r="E997">
            <v>114.24</v>
          </cell>
          <cell r="F997">
            <v>114.24</v>
          </cell>
          <cell r="G997">
            <v>114.24</v>
          </cell>
          <cell r="H997">
            <v>114.24</v>
          </cell>
          <cell r="I997">
            <v>114.24</v>
          </cell>
        </row>
        <row r="998">
          <cell r="A998" t="str">
            <v>ELE-CON-140</v>
          </cell>
          <cell r="B998" t="str">
            <v>CONDULETE TIPO LR EM ALUMÍNIO PARA ELETRODUTO ROSCADO D = 1/2"</v>
          </cell>
          <cell r="C998" t="str">
            <v>UN</v>
          </cell>
          <cell r="D998">
            <v>13.29</v>
          </cell>
          <cell r="E998">
            <v>13.29</v>
          </cell>
          <cell r="F998">
            <v>13.29</v>
          </cell>
          <cell r="G998">
            <v>13.29</v>
          </cell>
          <cell r="H998">
            <v>13.29</v>
          </cell>
          <cell r="I998">
            <v>13.29</v>
          </cell>
        </row>
        <row r="999">
          <cell r="A999" t="str">
            <v>ELE-CON-145</v>
          </cell>
          <cell r="B999" t="str">
            <v>CONDULETE TIPO LR EM ALUMÍNIO PARA ELETRODUTO ROSCADO D = 3/4"</v>
          </cell>
          <cell r="C999" t="str">
            <v>UN</v>
          </cell>
          <cell r="D999">
            <v>13.61</v>
          </cell>
          <cell r="E999">
            <v>13.61</v>
          </cell>
          <cell r="F999">
            <v>13.61</v>
          </cell>
          <cell r="G999">
            <v>13.61</v>
          </cell>
          <cell r="H999">
            <v>13.61</v>
          </cell>
          <cell r="I999">
            <v>13.61</v>
          </cell>
        </row>
        <row r="1000">
          <cell r="A1000" t="str">
            <v>ELE-CON-150</v>
          </cell>
          <cell r="B1000" t="str">
            <v>CONDULETE TIPO LR EM ALUMÍNIO PARA ELETRODUTO ROSCADO D = 1"</v>
          </cell>
          <cell r="C1000" t="str">
            <v>UN</v>
          </cell>
          <cell r="D1000">
            <v>15.97</v>
          </cell>
          <cell r="E1000">
            <v>15.97</v>
          </cell>
          <cell r="F1000">
            <v>15.97</v>
          </cell>
          <cell r="G1000">
            <v>15.97</v>
          </cell>
          <cell r="H1000">
            <v>15.97</v>
          </cell>
          <cell r="I1000">
            <v>15.97</v>
          </cell>
        </row>
        <row r="1001">
          <cell r="A1001" t="str">
            <v>ELE-CON-155</v>
          </cell>
          <cell r="B1001" t="str">
            <v>CONDULETE TIPO LR EM ALUMÍNIO PARA ELETRODUTO ROSCADO D = 1 1/4"</v>
          </cell>
          <cell r="C1001" t="str">
            <v>UN</v>
          </cell>
          <cell r="D1001">
            <v>20.3</v>
          </cell>
          <cell r="E1001">
            <v>20.3</v>
          </cell>
          <cell r="F1001">
            <v>20.3</v>
          </cell>
          <cell r="G1001">
            <v>20.3</v>
          </cell>
          <cell r="H1001">
            <v>20.3</v>
          </cell>
          <cell r="I1001">
            <v>20.3</v>
          </cell>
        </row>
        <row r="1002">
          <cell r="A1002" t="str">
            <v>ELE-CON-160</v>
          </cell>
          <cell r="B1002" t="str">
            <v>CONDULETE TIPO LR EM ALUMÍNIO PARA ELETRODUTO ROSCADO D = 1 1/2"</v>
          </cell>
          <cell r="C1002" t="str">
            <v>UN</v>
          </cell>
          <cell r="D1002">
            <v>25.43</v>
          </cell>
          <cell r="E1002">
            <v>25.43</v>
          </cell>
          <cell r="F1002">
            <v>25.43</v>
          </cell>
          <cell r="G1002">
            <v>25.43</v>
          </cell>
          <cell r="H1002">
            <v>25.43</v>
          </cell>
          <cell r="I1002">
            <v>25.43</v>
          </cell>
        </row>
        <row r="1003">
          <cell r="A1003" t="str">
            <v>ELE-CON-170</v>
          </cell>
          <cell r="B1003" t="str">
            <v>CONDULETE TIPO LR EM ALUMÍNIO PARA ELETRODUTO ROSCADO D = 2"</v>
          </cell>
          <cell r="C1003" t="str">
            <v>UN</v>
          </cell>
          <cell r="D1003">
            <v>30.83</v>
          </cell>
          <cell r="E1003">
            <v>30.83</v>
          </cell>
          <cell r="F1003">
            <v>30.83</v>
          </cell>
          <cell r="G1003">
            <v>30.83</v>
          </cell>
          <cell r="H1003">
            <v>30.83</v>
          </cell>
          <cell r="I1003">
            <v>30.83</v>
          </cell>
        </row>
        <row r="1004">
          <cell r="A1004" t="str">
            <v>ELE-CON-171</v>
          </cell>
          <cell r="B1004" t="str">
            <v>CONDULETE TIPO LR EM ALUMÍNIO PARA ELETRODUTO ROSCADO D = 2 1/2"</v>
          </cell>
          <cell r="C1004" t="str">
            <v>UN</v>
          </cell>
          <cell r="D1004">
            <v>55.87</v>
          </cell>
          <cell r="E1004">
            <v>55.87</v>
          </cell>
          <cell r="F1004">
            <v>55.87</v>
          </cell>
          <cell r="G1004">
            <v>55.87</v>
          </cell>
          <cell r="H1004">
            <v>55.87</v>
          </cell>
          <cell r="I1004">
            <v>55.87</v>
          </cell>
        </row>
        <row r="1005">
          <cell r="A1005" t="str">
            <v>ELE-CON-175</v>
          </cell>
          <cell r="B1005" t="str">
            <v>CONDULETE TIPO LR EM ALUMÍNIO PARA ELETRODUTO ROSCADO D = 3"</v>
          </cell>
          <cell r="C1005" t="str">
            <v>UN</v>
          </cell>
          <cell r="D1005">
            <v>76.17</v>
          </cell>
          <cell r="E1005">
            <v>76.17</v>
          </cell>
          <cell r="F1005">
            <v>76.17</v>
          </cell>
          <cell r="G1005">
            <v>76.17</v>
          </cell>
          <cell r="H1005">
            <v>76.17</v>
          </cell>
          <cell r="I1005">
            <v>76.17</v>
          </cell>
        </row>
        <row r="1006">
          <cell r="A1006" t="str">
            <v>ELE-CON-180</v>
          </cell>
          <cell r="B1006" t="str">
            <v>CONDULETE TIPO LR EM ALUMÍNIO PARA ELETRODUTO ROSCADO D = 4"</v>
          </cell>
          <cell r="C1006" t="str">
            <v>UN</v>
          </cell>
          <cell r="D1006">
            <v>90.8</v>
          </cell>
          <cell r="E1006">
            <v>90.8</v>
          </cell>
          <cell r="F1006">
            <v>90.8</v>
          </cell>
          <cell r="G1006">
            <v>90.8</v>
          </cell>
          <cell r="H1006">
            <v>90.8</v>
          </cell>
          <cell r="I1006">
            <v>90.8</v>
          </cell>
        </row>
        <row r="1007">
          <cell r="A1007" t="str">
            <v>ELE-CON-185</v>
          </cell>
          <cell r="B1007" t="str">
            <v>CONJUNTO TAMPA E INTERRUPTOR SIMPLES PARA CONDULETE 3/4"</v>
          </cell>
          <cell r="C1007" t="str">
            <v>CJ</v>
          </cell>
          <cell r="D1007">
            <v>23.67</v>
          </cell>
          <cell r="E1007">
            <v>23.67</v>
          </cell>
          <cell r="F1007">
            <v>23.67</v>
          </cell>
          <cell r="G1007">
            <v>23.67</v>
          </cell>
          <cell r="H1007">
            <v>23.67</v>
          </cell>
          <cell r="I1007">
            <v>23.67</v>
          </cell>
        </row>
        <row r="1008">
          <cell r="A1008" t="str">
            <v>ELE-CON-190</v>
          </cell>
          <cell r="B1008" t="str">
            <v>CONJUNTO TAMPA E INTERRUPTOR PARALELO PARA CONDULETE 3/4"</v>
          </cell>
          <cell r="C1008" t="str">
            <v>CJ</v>
          </cell>
          <cell r="D1008">
            <v>36.78</v>
          </cell>
          <cell r="E1008">
            <v>36.78</v>
          </cell>
          <cell r="F1008">
            <v>36.78</v>
          </cell>
          <cell r="G1008">
            <v>36.78</v>
          </cell>
          <cell r="H1008">
            <v>36.78</v>
          </cell>
          <cell r="I1008">
            <v>36.78</v>
          </cell>
        </row>
        <row r="1009">
          <cell r="A1009" t="str">
            <v>ELE-CON-195</v>
          </cell>
          <cell r="B1009" t="str">
            <v>CONJUNTO TAMPA E 1 TOMADA 2P UNIVERSAL PARA CONDULETE 3/4"</v>
          </cell>
          <cell r="C1009" t="str">
            <v>CJ</v>
          </cell>
          <cell r="D1009">
            <v>17.2</v>
          </cell>
          <cell r="E1009">
            <v>17.2</v>
          </cell>
          <cell r="F1009">
            <v>17.2</v>
          </cell>
          <cell r="G1009">
            <v>17.2</v>
          </cell>
          <cell r="H1009">
            <v>17.2</v>
          </cell>
          <cell r="I1009">
            <v>17.2</v>
          </cell>
        </row>
        <row r="1010">
          <cell r="A1010" t="str">
            <v>ELE-CON-200</v>
          </cell>
          <cell r="B1010" t="str">
            <v>CONJUNTO DE TAMPA COM 1 INTERRUPTOR SIMPLES + 1 TOMADA PARA CONDULETE 3/4"</v>
          </cell>
          <cell r="C1010" t="str">
            <v>CJ</v>
          </cell>
          <cell r="D1010">
            <v>26.32</v>
          </cell>
          <cell r="E1010">
            <v>26.32</v>
          </cell>
          <cell r="F1010">
            <v>26.32</v>
          </cell>
          <cell r="G1010">
            <v>26.32</v>
          </cell>
          <cell r="H1010">
            <v>26.32</v>
          </cell>
          <cell r="I1010">
            <v>26.32</v>
          </cell>
        </row>
        <row r="1011">
          <cell r="A1011" t="str">
            <v>ELE-CON-205</v>
          </cell>
          <cell r="B1011" t="str">
            <v>CONJUNTO DE TAMPA COM 1 TOMADA 4P TELEFONE PARA CONDULETE 3/4"</v>
          </cell>
          <cell r="C1011" t="str">
            <v>CJ</v>
          </cell>
          <cell r="D1011">
            <v>16.010000000000002</v>
          </cell>
          <cell r="E1011">
            <v>16.010000000000002</v>
          </cell>
          <cell r="F1011">
            <v>16.010000000000002</v>
          </cell>
          <cell r="G1011">
            <v>16.010000000000002</v>
          </cell>
          <cell r="H1011">
            <v>16.010000000000002</v>
          </cell>
          <cell r="I1011">
            <v>16.010000000000002</v>
          </cell>
        </row>
        <row r="1012">
          <cell r="A1012" t="str">
            <v>ELE-CON-210</v>
          </cell>
          <cell r="B1012" t="str">
            <v>CONJUNTO DE TAMPA COM 1 TOMADA RJ 11 OU RJ 0,5 PARA TELEFONE PARA CONDULETE 3/4"</v>
          </cell>
          <cell r="C1012" t="str">
            <v>CJ</v>
          </cell>
          <cell r="D1012">
            <v>21.9</v>
          </cell>
          <cell r="E1012">
            <v>21.9</v>
          </cell>
          <cell r="F1012">
            <v>21.9</v>
          </cell>
          <cell r="G1012">
            <v>21.9</v>
          </cell>
          <cell r="H1012">
            <v>21.9</v>
          </cell>
          <cell r="I1012">
            <v>21.9</v>
          </cell>
        </row>
        <row r="1013">
          <cell r="A1013" t="str">
            <v>ELE-CON-215</v>
          </cell>
          <cell r="B1013" t="str">
            <v>CONDULETE TIPO LL EM ALUMÍNIO PARA ELETRODUTO ROSCADO D = 1/2"</v>
          </cell>
          <cell r="C1013" t="str">
            <v>UN</v>
          </cell>
          <cell r="D1013">
            <v>13.54</v>
          </cell>
          <cell r="E1013">
            <v>13.54</v>
          </cell>
          <cell r="F1013">
            <v>13.54</v>
          </cell>
          <cell r="G1013">
            <v>13.54</v>
          </cell>
          <cell r="H1013">
            <v>13.54</v>
          </cell>
          <cell r="I1013">
            <v>13.54</v>
          </cell>
        </row>
        <row r="1014">
          <cell r="A1014" t="str">
            <v>ELE-CON-220</v>
          </cell>
          <cell r="B1014" t="str">
            <v>CONDULETE TIPO LL EM ALUMÍNIO PARA ELETRODUTO ROSCADO D = 3/4"</v>
          </cell>
          <cell r="C1014" t="str">
            <v>UN</v>
          </cell>
          <cell r="D1014">
            <v>13.54</v>
          </cell>
          <cell r="E1014">
            <v>13.54</v>
          </cell>
          <cell r="F1014">
            <v>13.54</v>
          </cell>
          <cell r="G1014">
            <v>13.54</v>
          </cell>
          <cell r="H1014">
            <v>13.54</v>
          </cell>
          <cell r="I1014">
            <v>13.54</v>
          </cell>
        </row>
        <row r="1015">
          <cell r="A1015" t="str">
            <v>ELE-CON-225</v>
          </cell>
          <cell r="B1015" t="str">
            <v>CONDULETE TIPO LL EM ALUMÍNIO PARA ELETRODUTO ROSCADO D = 1"</v>
          </cell>
          <cell r="C1015" t="str">
            <v>UN</v>
          </cell>
          <cell r="D1015">
            <v>16.23</v>
          </cell>
          <cell r="E1015">
            <v>16.23</v>
          </cell>
          <cell r="F1015">
            <v>16.23</v>
          </cell>
          <cell r="G1015">
            <v>16.23</v>
          </cell>
          <cell r="H1015">
            <v>16.23</v>
          </cell>
          <cell r="I1015">
            <v>16.23</v>
          </cell>
        </row>
        <row r="1016">
          <cell r="A1016" t="str">
            <v>ELE-CON-230</v>
          </cell>
          <cell r="B1016" t="str">
            <v>CONDULETE TIPO LL EM ALUMÍNIO PARA ELETRODUTO ROSCADO D = 1 1/4"</v>
          </cell>
          <cell r="C1016" t="str">
            <v>UN</v>
          </cell>
          <cell r="D1016">
            <v>20.37</v>
          </cell>
          <cell r="E1016">
            <v>20.37</v>
          </cell>
          <cell r="F1016">
            <v>20.37</v>
          </cell>
          <cell r="G1016">
            <v>20.37</v>
          </cell>
          <cell r="H1016">
            <v>20.37</v>
          </cell>
          <cell r="I1016">
            <v>20.37</v>
          </cell>
        </row>
        <row r="1017">
          <cell r="A1017" t="str">
            <v>ELE-CON-235</v>
          </cell>
          <cell r="B1017" t="str">
            <v>CONDULETE TIPO LL EM ALUMÍNIO PARA ELETRODUTO ROSCADO D = 1 1/2"</v>
          </cell>
          <cell r="C1017" t="str">
            <v>UN</v>
          </cell>
          <cell r="D1017">
            <v>25.43</v>
          </cell>
          <cell r="E1017">
            <v>25.43</v>
          </cell>
          <cell r="F1017">
            <v>25.43</v>
          </cell>
          <cell r="G1017">
            <v>25.43</v>
          </cell>
          <cell r="H1017">
            <v>25.43</v>
          </cell>
          <cell r="I1017">
            <v>25.43</v>
          </cell>
        </row>
        <row r="1018">
          <cell r="A1018" t="str">
            <v>ELE-CON-240</v>
          </cell>
          <cell r="B1018" t="str">
            <v>CONDULETE TIPO LL EM ALUMÍNIO PARA ELETRODUTO ROSCADO D = 2"</v>
          </cell>
          <cell r="C1018" t="str">
            <v>UN</v>
          </cell>
          <cell r="D1018">
            <v>30.83</v>
          </cell>
          <cell r="E1018">
            <v>30.83</v>
          </cell>
          <cell r="F1018">
            <v>30.83</v>
          </cell>
          <cell r="G1018">
            <v>30.83</v>
          </cell>
          <cell r="H1018">
            <v>30.83</v>
          </cell>
          <cell r="I1018">
            <v>30.83</v>
          </cell>
        </row>
        <row r="1019">
          <cell r="A1019" t="str">
            <v>ELE-CON-245</v>
          </cell>
          <cell r="B1019" t="str">
            <v>CONDULETE TIPO LL EM ALUMÍNIO PARA ELETRODUTO ROSCADO D = 2 1/2"</v>
          </cell>
          <cell r="C1019" t="str">
            <v>UN</v>
          </cell>
          <cell r="D1019">
            <v>55.33</v>
          </cell>
          <cell r="E1019">
            <v>55.33</v>
          </cell>
          <cell r="F1019">
            <v>55.33</v>
          </cell>
          <cell r="G1019">
            <v>55.33</v>
          </cell>
          <cell r="H1019">
            <v>55.33</v>
          </cell>
          <cell r="I1019">
            <v>55.33</v>
          </cell>
        </row>
        <row r="1020">
          <cell r="A1020" t="str">
            <v>ELE-CON-250</v>
          </cell>
          <cell r="B1020" t="str">
            <v>CONDULETE TIPO LL EM ALUMÍNIO PARA ELETRODUTO ROSCADO D = 3"</v>
          </cell>
          <cell r="C1020" t="str">
            <v>UN</v>
          </cell>
          <cell r="D1020">
            <v>76.17</v>
          </cell>
          <cell r="E1020">
            <v>76.17</v>
          </cell>
          <cell r="F1020">
            <v>76.17</v>
          </cell>
          <cell r="G1020">
            <v>76.17</v>
          </cell>
          <cell r="H1020">
            <v>76.17</v>
          </cell>
          <cell r="I1020">
            <v>76.17</v>
          </cell>
        </row>
        <row r="1021">
          <cell r="A1021" t="str">
            <v>ELE-CON-255</v>
          </cell>
          <cell r="B1021" t="str">
            <v>CONDULETE TIPO LL EM ALUMÍNIO PARA ELETRODUTO ROSCADO D = 4"</v>
          </cell>
          <cell r="C1021" t="str">
            <v>UN</v>
          </cell>
          <cell r="D1021">
            <v>133.76</v>
          </cell>
          <cell r="E1021">
            <v>133.76</v>
          </cell>
          <cell r="F1021">
            <v>133.76</v>
          </cell>
          <cell r="G1021">
            <v>133.76</v>
          </cell>
          <cell r="H1021">
            <v>133.76</v>
          </cell>
          <cell r="I1021">
            <v>133.76</v>
          </cell>
        </row>
        <row r="1022">
          <cell r="A1022" t="str">
            <v>ELE-CON-260</v>
          </cell>
          <cell r="B1022" t="str">
            <v>CONDULETE DE PVC RÍGIDO ENCAIXE PARA ELETRODUTO RÍGIDO Ø 25 MM (3/4")</v>
          </cell>
          <cell r="C1022" t="str">
            <v>UN</v>
          </cell>
          <cell r="D1022">
            <v>10.51</v>
          </cell>
          <cell r="E1022">
            <v>10.51</v>
          </cell>
          <cell r="F1022">
            <v>10.51</v>
          </cell>
          <cell r="G1022">
            <v>10.51</v>
          </cell>
          <cell r="H1022">
            <v>10.51</v>
          </cell>
          <cell r="I1022">
            <v>10.51</v>
          </cell>
        </row>
        <row r="1023">
          <cell r="A1023" t="str">
            <v>ELE-CON-265</v>
          </cell>
          <cell r="B1023" t="str">
            <v>CONDULETE DE PVC RÍGIDO ENCAIXE PARA ELETRODUTO RÍGIDO Ø 32 MM (1")</v>
          </cell>
          <cell r="C1023" t="str">
            <v>UN</v>
          </cell>
          <cell r="D1023">
            <v>12.58</v>
          </cell>
          <cell r="E1023">
            <v>12.58</v>
          </cell>
          <cell r="F1023">
            <v>12.58</v>
          </cell>
          <cell r="G1023">
            <v>12.58</v>
          </cell>
          <cell r="H1023">
            <v>12.58</v>
          </cell>
          <cell r="I1023">
            <v>12.58</v>
          </cell>
        </row>
        <row r="1024">
          <cell r="A1024" t="str">
            <v>ELE-COR-005</v>
          </cell>
          <cell r="B1024" t="str">
            <v>CABO COBRE NU # 6 MM2 INCLUSIVE SUPORTE</v>
          </cell>
          <cell r="C1024" t="str">
            <v>M</v>
          </cell>
          <cell r="D1024">
            <v>6.2</v>
          </cell>
          <cell r="E1024">
            <v>6.2</v>
          </cell>
          <cell r="F1024">
            <v>6.2</v>
          </cell>
          <cell r="G1024">
            <v>6.2</v>
          </cell>
          <cell r="H1024">
            <v>6.2</v>
          </cell>
          <cell r="I1024">
            <v>6.2</v>
          </cell>
        </row>
        <row r="1025">
          <cell r="A1025" t="str">
            <v>ELE-COR-010</v>
          </cell>
          <cell r="B1025" t="str">
            <v>CABO COBRE NU # 10 MM2 INCLUSIVE SUPORTE</v>
          </cell>
          <cell r="C1025" t="str">
            <v>M</v>
          </cell>
          <cell r="D1025">
            <v>8.6300000000000008</v>
          </cell>
          <cell r="E1025">
            <v>8.6300000000000008</v>
          </cell>
          <cell r="F1025">
            <v>8.6300000000000008</v>
          </cell>
          <cell r="G1025">
            <v>8.6300000000000008</v>
          </cell>
          <cell r="H1025">
            <v>8.6300000000000008</v>
          </cell>
          <cell r="I1025">
            <v>8.6300000000000008</v>
          </cell>
        </row>
        <row r="1026">
          <cell r="A1026" t="str">
            <v>ELE-COR-015</v>
          </cell>
          <cell r="B1026" t="str">
            <v>CABO COBRE NU # 16 MM2 INCLUSIVE SUPORTE</v>
          </cell>
          <cell r="C1026" t="str">
            <v>M</v>
          </cell>
          <cell r="D1026">
            <v>9.86</v>
          </cell>
          <cell r="E1026">
            <v>9.86</v>
          </cell>
          <cell r="F1026">
            <v>9.86</v>
          </cell>
          <cell r="G1026">
            <v>9.86</v>
          </cell>
          <cell r="H1026">
            <v>9.86</v>
          </cell>
          <cell r="I1026">
            <v>9.86</v>
          </cell>
        </row>
        <row r="1027">
          <cell r="A1027" t="str">
            <v>ELE-COR-020</v>
          </cell>
          <cell r="B1027" t="str">
            <v>CABO COBRE NU # 25 MM2 INCLUSIVE SUPORTE</v>
          </cell>
          <cell r="C1027" t="str">
            <v>M</v>
          </cell>
          <cell r="D1027">
            <v>16.399999999999999</v>
          </cell>
          <cell r="E1027">
            <v>16.399999999999999</v>
          </cell>
          <cell r="F1027">
            <v>16.399999999999999</v>
          </cell>
          <cell r="G1027">
            <v>16.399999999999999</v>
          </cell>
          <cell r="H1027">
            <v>16.399999999999999</v>
          </cell>
          <cell r="I1027">
            <v>16.399999999999999</v>
          </cell>
        </row>
        <row r="1028">
          <cell r="A1028" t="str">
            <v>ELE-COR-025</v>
          </cell>
          <cell r="B1028" t="str">
            <v>CABO COBRE NU # 35 MM2 INCLUSIVE SUPORTE</v>
          </cell>
          <cell r="C1028" t="str">
            <v>M</v>
          </cell>
          <cell r="D1028">
            <v>17.77</v>
          </cell>
          <cell r="E1028">
            <v>17.77</v>
          </cell>
          <cell r="F1028">
            <v>17.77</v>
          </cell>
          <cell r="G1028">
            <v>17.77</v>
          </cell>
          <cell r="H1028">
            <v>17.77</v>
          </cell>
          <cell r="I1028">
            <v>17.77</v>
          </cell>
        </row>
        <row r="1029">
          <cell r="A1029" t="str">
            <v>ELE-COR-030</v>
          </cell>
          <cell r="B1029" t="str">
            <v>CABO COBRE NU # 50 MM2 INCLUSIVE SUPORTE</v>
          </cell>
          <cell r="C1029" t="str">
            <v>M</v>
          </cell>
          <cell r="D1029">
            <v>20.39</v>
          </cell>
          <cell r="E1029">
            <v>20.39</v>
          </cell>
          <cell r="F1029">
            <v>20.39</v>
          </cell>
          <cell r="G1029">
            <v>20.39</v>
          </cell>
          <cell r="H1029">
            <v>20.39</v>
          </cell>
          <cell r="I1029">
            <v>20.39</v>
          </cell>
        </row>
        <row r="1030">
          <cell r="A1030" t="str">
            <v>ELE-COR-035</v>
          </cell>
          <cell r="B1030" t="str">
            <v>CABO COBRE NU # 70 MM2 INCLUSIVE SUPORTE</v>
          </cell>
          <cell r="C1030" t="str">
            <v>M</v>
          </cell>
          <cell r="D1030">
            <v>28.09</v>
          </cell>
          <cell r="E1030">
            <v>28.09</v>
          </cell>
          <cell r="F1030">
            <v>28.09</v>
          </cell>
          <cell r="G1030">
            <v>28.09</v>
          </cell>
          <cell r="H1030">
            <v>28.09</v>
          </cell>
          <cell r="I1030">
            <v>28.09</v>
          </cell>
        </row>
        <row r="1031">
          <cell r="A1031" t="str">
            <v>ELE-COR-040</v>
          </cell>
          <cell r="B1031" t="str">
            <v>CABO COBRE NU # 95 MM2 INCLUSIVE SUPORTE</v>
          </cell>
          <cell r="C1031" t="str">
            <v>M</v>
          </cell>
          <cell r="D1031">
            <v>34.58</v>
          </cell>
          <cell r="E1031">
            <v>34.58</v>
          </cell>
          <cell r="F1031">
            <v>34.58</v>
          </cell>
          <cell r="G1031">
            <v>34.58</v>
          </cell>
          <cell r="H1031">
            <v>34.58</v>
          </cell>
          <cell r="I1031">
            <v>34.58</v>
          </cell>
        </row>
        <row r="1032">
          <cell r="A1032" t="str">
            <v>ELE-CPB-010</v>
          </cell>
          <cell r="B1032" t="str">
            <v>CONECTOR DE PRESSÃO BIMETÁLICO #10MM</v>
          </cell>
          <cell r="C1032" t="str">
            <v>UN</v>
          </cell>
          <cell r="D1032">
            <v>1.42</v>
          </cell>
          <cell r="E1032">
            <v>1.42</v>
          </cell>
          <cell r="F1032">
            <v>1.42</v>
          </cell>
          <cell r="G1032">
            <v>1.42</v>
          </cell>
          <cell r="H1032">
            <v>1.42</v>
          </cell>
          <cell r="I1032">
            <v>1.42</v>
          </cell>
        </row>
        <row r="1033">
          <cell r="A1033" t="str">
            <v>ELE-CPB-015</v>
          </cell>
          <cell r="B1033" t="str">
            <v>CONECTOR DE PRESSÃO BIMETÁLICO #16MM</v>
          </cell>
          <cell r="C1033" t="str">
            <v>UN</v>
          </cell>
          <cell r="D1033">
            <v>2.0499999999999998</v>
          </cell>
          <cell r="E1033">
            <v>2.0499999999999998</v>
          </cell>
          <cell r="F1033">
            <v>2.0499999999999998</v>
          </cell>
          <cell r="G1033">
            <v>2.0499999999999998</v>
          </cell>
          <cell r="H1033">
            <v>2.0499999999999998</v>
          </cell>
          <cell r="I1033">
            <v>2.0499999999999998</v>
          </cell>
        </row>
        <row r="1034">
          <cell r="A1034" t="str">
            <v>ELE-CPB-020</v>
          </cell>
          <cell r="B1034" t="str">
            <v>CONECTOR DE PRESSÃO BIMETÁLICO # 25MM</v>
          </cell>
          <cell r="C1034" t="str">
            <v>UN</v>
          </cell>
          <cell r="D1034">
            <v>2.4300000000000002</v>
          </cell>
          <cell r="E1034">
            <v>2.4300000000000002</v>
          </cell>
          <cell r="F1034">
            <v>2.4300000000000002</v>
          </cell>
          <cell r="G1034">
            <v>2.4300000000000002</v>
          </cell>
          <cell r="H1034">
            <v>2.4300000000000002</v>
          </cell>
          <cell r="I1034">
            <v>2.4300000000000002</v>
          </cell>
        </row>
        <row r="1035">
          <cell r="A1035" t="str">
            <v>ELE-CPB-025</v>
          </cell>
          <cell r="B1035" t="str">
            <v>CONECTOR DE PRESSÃO BIMETÁLICO # 35MM</v>
          </cell>
          <cell r="C1035" t="str">
            <v>UN</v>
          </cell>
          <cell r="D1035">
            <v>2.64</v>
          </cell>
          <cell r="E1035">
            <v>2.64</v>
          </cell>
          <cell r="F1035">
            <v>2.64</v>
          </cell>
          <cell r="G1035">
            <v>2.64</v>
          </cell>
          <cell r="H1035">
            <v>2.64</v>
          </cell>
          <cell r="I1035">
            <v>2.64</v>
          </cell>
        </row>
        <row r="1036">
          <cell r="A1036" t="str">
            <v>ELE-CPB-030</v>
          </cell>
          <cell r="B1036" t="str">
            <v>CONECTOR DE PRESSÃO BIMETÁLICO # 50MM</v>
          </cell>
          <cell r="C1036" t="str">
            <v>UN</v>
          </cell>
          <cell r="D1036">
            <v>3.06</v>
          </cell>
          <cell r="E1036">
            <v>3.06</v>
          </cell>
          <cell r="F1036">
            <v>3.06</v>
          </cell>
          <cell r="G1036">
            <v>3.06</v>
          </cell>
          <cell r="H1036">
            <v>3.06</v>
          </cell>
          <cell r="I1036">
            <v>3.06</v>
          </cell>
        </row>
        <row r="1037">
          <cell r="A1037" t="str">
            <v>ELE-CRU-005</v>
          </cell>
          <cell r="B1037" t="str">
            <v>CRUZETAS SIMPLES,ZINCADA, P/03 PROJETORES ACOMPANHADO DE BRAÇADEIRAS</v>
          </cell>
          <cell r="C1037" t="str">
            <v>UN</v>
          </cell>
          <cell r="D1037">
            <v>141.56</v>
          </cell>
          <cell r="E1037">
            <v>141.56</v>
          </cell>
          <cell r="F1037">
            <v>141.56</v>
          </cell>
          <cell r="G1037">
            <v>141.56</v>
          </cell>
          <cell r="H1037">
            <v>141.56</v>
          </cell>
          <cell r="I1037">
            <v>141.56</v>
          </cell>
        </row>
        <row r="1038">
          <cell r="A1038" t="str">
            <v>ELE-CTC-025</v>
          </cell>
          <cell r="B1038" t="str">
            <v>TERMINAL DE PRESSÃO EM CRUZ # 35 mm²</v>
          </cell>
          <cell r="C1038" t="str">
            <v>UN</v>
          </cell>
          <cell r="D1038">
            <v>2.25</v>
          </cell>
          <cell r="E1038">
            <v>2.25</v>
          </cell>
          <cell r="F1038">
            <v>2.25</v>
          </cell>
          <cell r="G1038">
            <v>2.25</v>
          </cell>
          <cell r="H1038">
            <v>2.25</v>
          </cell>
          <cell r="I1038">
            <v>2.25</v>
          </cell>
        </row>
        <row r="1039">
          <cell r="A1039" t="str">
            <v>ELE-CTP-015</v>
          </cell>
          <cell r="B1039" t="str">
            <v>CONECTOR TERMINAL DE PRESSÃO # 16 MM, INCLUSIVE PARAFUSO E PORCA</v>
          </cell>
          <cell r="C1039" t="str">
            <v>UN</v>
          </cell>
          <cell r="D1039">
            <v>2.34</v>
          </cell>
          <cell r="E1039">
            <v>2.34</v>
          </cell>
          <cell r="F1039">
            <v>2.34</v>
          </cell>
          <cell r="G1039">
            <v>2.34</v>
          </cell>
          <cell r="H1039">
            <v>2.34</v>
          </cell>
          <cell r="I1039">
            <v>2.34</v>
          </cell>
        </row>
        <row r="1040">
          <cell r="A1040" t="str">
            <v>ELE-CTP-025</v>
          </cell>
          <cell r="B1040" t="str">
            <v>CONECTOR TERMINAL DE PRESSÃO # 35MM, INCLUSIVE PARAFUSO E PORCA</v>
          </cell>
          <cell r="C1040" t="str">
            <v>UN</v>
          </cell>
          <cell r="D1040">
            <v>2.79</v>
          </cell>
          <cell r="E1040">
            <v>2.79</v>
          </cell>
          <cell r="F1040">
            <v>2.79</v>
          </cell>
          <cell r="G1040">
            <v>2.79</v>
          </cell>
          <cell r="H1040">
            <v>2.79</v>
          </cell>
          <cell r="I1040">
            <v>2.79</v>
          </cell>
        </row>
        <row r="1041">
          <cell r="A1041" t="str">
            <v>ELE-CXS-005</v>
          </cell>
          <cell r="B1041" t="str">
            <v>CAIXA DE PASSAGEM EM CHAPA DE AÇO, EMBUTIR 153 X 153 X 82 MM</v>
          </cell>
          <cell r="C1041" t="str">
            <v>UN</v>
          </cell>
          <cell r="D1041">
            <v>46.45</v>
          </cell>
          <cell r="E1041">
            <v>46.47</v>
          </cell>
          <cell r="F1041">
            <v>46.48</v>
          </cell>
          <cell r="G1041">
            <v>46.44</v>
          </cell>
          <cell r="H1041">
            <v>46.55</v>
          </cell>
          <cell r="I1041">
            <v>46.46</v>
          </cell>
        </row>
        <row r="1042">
          <cell r="A1042" t="str">
            <v>ELE-CXS-010</v>
          </cell>
          <cell r="B1042" t="str">
            <v>CAIXA DE PASSAGEM EM CHAPA DE AÇO, EMBUTIR 230 X 230 X 102 MM</v>
          </cell>
          <cell r="C1042" t="str">
            <v>UN</v>
          </cell>
          <cell r="D1042">
            <v>43.92</v>
          </cell>
          <cell r="E1042">
            <v>43.94</v>
          </cell>
          <cell r="F1042">
            <v>43.96</v>
          </cell>
          <cell r="G1042">
            <v>43.91</v>
          </cell>
          <cell r="H1042">
            <v>44.04</v>
          </cell>
          <cell r="I1042">
            <v>43.93</v>
          </cell>
        </row>
        <row r="1043">
          <cell r="A1043" t="str">
            <v>ELE-CXS-015</v>
          </cell>
          <cell r="B1043" t="str">
            <v>CAIXA DE PASSAGEM EM CHAPA DE AÇO, EMBUTIR 330 X 330 X 122 MM</v>
          </cell>
          <cell r="C1043" t="str">
            <v>UN</v>
          </cell>
          <cell r="D1043">
            <v>55.33</v>
          </cell>
          <cell r="E1043">
            <v>55.35</v>
          </cell>
          <cell r="F1043">
            <v>55.37</v>
          </cell>
          <cell r="G1043">
            <v>55.31</v>
          </cell>
          <cell r="H1043">
            <v>55.48</v>
          </cell>
          <cell r="I1043">
            <v>55.33</v>
          </cell>
        </row>
        <row r="1044">
          <cell r="A1044" t="str">
            <v>ELE-CXS-019</v>
          </cell>
          <cell r="B1044" t="str">
            <v>CAIXA DE PASSAGEM EM CHAPA DE AÇO COM TAMPA APARAFUSADA, SOBREPOR, 102 X 102 X 82 MM</v>
          </cell>
          <cell r="C1044" t="str">
            <v>UN</v>
          </cell>
          <cell r="D1044">
            <v>14.14</v>
          </cell>
          <cell r="E1044">
            <v>14.14</v>
          </cell>
          <cell r="F1044">
            <v>14.14</v>
          </cell>
          <cell r="G1044">
            <v>14.14</v>
          </cell>
          <cell r="H1044">
            <v>14.14</v>
          </cell>
          <cell r="I1044">
            <v>14.14</v>
          </cell>
        </row>
        <row r="1045">
          <cell r="A1045" t="str">
            <v>ELE-CXS-020</v>
          </cell>
          <cell r="B1045" t="str">
            <v>CAIXA DE PASSAGEM EM CHAPA DE AÇO COM TAMPA APARAFUSADA, SOBREPOR, 152 X 152 X 82 MM</v>
          </cell>
          <cell r="C1045" t="str">
            <v>UN</v>
          </cell>
          <cell r="D1045">
            <v>24.35</v>
          </cell>
          <cell r="E1045">
            <v>24.35</v>
          </cell>
          <cell r="F1045">
            <v>24.35</v>
          </cell>
          <cell r="G1045">
            <v>24.35</v>
          </cell>
          <cell r="H1045">
            <v>24.35</v>
          </cell>
          <cell r="I1045">
            <v>24.35</v>
          </cell>
        </row>
        <row r="1046">
          <cell r="A1046" t="str">
            <v>ELE-CXS-025</v>
          </cell>
          <cell r="B1046" t="str">
            <v>CAIXA DE PASSAGEM EM CHAPA DE AÇO COM TAMPA APARAFUSADA, SOBREPOR, 202 X 202 X 102 MM</v>
          </cell>
          <cell r="C1046" t="str">
            <v>UN</v>
          </cell>
          <cell r="D1046">
            <v>40.19</v>
          </cell>
          <cell r="E1046">
            <v>40.19</v>
          </cell>
          <cell r="F1046">
            <v>40.19</v>
          </cell>
          <cell r="G1046">
            <v>40.19</v>
          </cell>
          <cell r="H1046">
            <v>40.19</v>
          </cell>
          <cell r="I1046">
            <v>40.19</v>
          </cell>
        </row>
        <row r="1047">
          <cell r="A1047" t="str">
            <v>ELE-CXS-026</v>
          </cell>
          <cell r="B1047" t="str">
            <v>CAIXA DE PASSAGEM EM CHAPA DE AÇO COM TAMPA APARAFUSADA, SOBREPOR, 252 X 252 X 102 MM</v>
          </cell>
          <cell r="C1047" t="str">
            <v>UN</v>
          </cell>
          <cell r="D1047">
            <v>51.83</v>
          </cell>
          <cell r="E1047">
            <v>51.83</v>
          </cell>
          <cell r="F1047">
            <v>51.83</v>
          </cell>
          <cell r="G1047">
            <v>51.83</v>
          </cell>
          <cell r="H1047">
            <v>51.83</v>
          </cell>
          <cell r="I1047">
            <v>51.83</v>
          </cell>
        </row>
        <row r="1048">
          <cell r="A1048" t="str">
            <v>ELE-CXS-030</v>
          </cell>
          <cell r="B1048" t="str">
            <v>CAIXA DE PASSAGEM EM CHAPA DE AÇO COM TAMPA APARAFUSADA, SOBREPOR, 302 X 302 X 122 MM</v>
          </cell>
          <cell r="C1048" t="str">
            <v>UN</v>
          </cell>
          <cell r="D1048">
            <v>63.58</v>
          </cell>
          <cell r="E1048">
            <v>63.58</v>
          </cell>
          <cell r="F1048">
            <v>63.58</v>
          </cell>
          <cell r="G1048">
            <v>63.58</v>
          </cell>
          <cell r="H1048">
            <v>63.58</v>
          </cell>
          <cell r="I1048">
            <v>63.58</v>
          </cell>
        </row>
        <row r="1049">
          <cell r="A1049" t="str">
            <v>ELE-CXS-031</v>
          </cell>
          <cell r="B1049" t="str">
            <v>CAIXA DE PASSAGEM EM CHAPA DE AÇO COM TAMPA APARAFUSADA, SOBREPOR, 352 X 352 X 122 MM</v>
          </cell>
          <cell r="C1049" t="str">
            <v>UN</v>
          </cell>
          <cell r="D1049">
            <v>87.48</v>
          </cell>
          <cell r="E1049">
            <v>87.48</v>
          </cell>
          <cell r="F1049">
            <v>87.48</v>
          </cell>
          <cell r="G1049">
            <v>87.48</v>
          </cell>
          <cell r="H1049">
            <v>87.48</v>
          </cell>
          <cell r="I1049">
            <v>87.48</v>
          </cell>
        </row>
        <row r="1050">
          <cell r="A1050" t="str">
            <v>ELE-CXS-035</v>
          </cell>
          <cell r="B1050" t="str">
            <v>CAIXA DE FERRO ESMALTADA 2 X 4"</v>
          </cell>
          <cell r="C1050" t="str">
            <v>UN</v>
          </cell>
          <cell r="D1050">
            <v>3.33</v>
          </cell>
          <cell r="E1050">
            <v>3.33</v>
          </cell>
          <cell r="F1050">
            <v>3.33</v>
          </cell>
          <cell r="G1050">
            <v>3.33</v>
          </cell>
          <cell r="H1050">
            <v>3.33</v>
          </cell>
          <cell r="I1050">
            <v>3.33</v>
          </cell>
        </row>
        <row r="1051">
          <cell r="A1051" t="str">
            <v>ELE-CXS-040</v>
          </cell>
          <cell r="B1051" t="str">
            <v>CAIXA DE FERRO ESMALTADA 4 X 4"</v>
          </cell>
          <cell r="C1051" t="str">
            <v>UN</v>
          </cell>
          <cell r="D1051">
            <v>3.86</v>
          </cell>
          <cell r="E1051">
            <v>3.86</v>
          </cell>
          <cell r="F1051">
            <v>3.86</v>
          </cell>
          <cell r="G1051">
            <v>3.86</v>
          </cell>
          <cell r="H1051">
            <v>3.86</v>
          </cell>
          <cell r="I1051">
            <v>3.86</v>
          </cell>
        </row>
        <row r="1052">
          <cell r="A1052" t="str">
            <v>ELE-CXS-045</v>
          </cell>
          <cell r="B1052" t="str">
            <v>CAIXA DE FERRO ESMALTADA 3 X 3"</v>
          </cell>
          <cell r="C1052" t="str">
            <v>UN</v>
          </cell>
          <cell r="D1052">
            <v>3.86</v>
          </cell>
          <cell r="E1052">
            <v>3.86</v>
          </cell>
          <cell r="F1052">
            <v>3.86</v>
          </cell>
          <cell r="G1052">
            <v>3.86</v>
          </cell>
          <cell r="H1052">
            <v>3.86</v>
          </cell>
          <cell r="I1052">
            <v>3.86</v>
          </cell>
        </row>
        <row r="1053">
          <cell r="A1053" t="str">
            <v>ELE-CXS-050</v>
          </cell>
          <cell r="B1053" t="str">
            <v>CAIXA DE CHAPA ESMALTADA, FUNDO MÓVEL 2"</v>
          </cell>
          <cell r="C1053" t="str">
            <v>UN</v>
          </cell>
          <cell r="D1053">
            <v>5.01</v>
          </cell>
          <cell r="E1053">
            <v>5.01</v>
          </cell>
          <cell r="F1053">
            <v>5.01</v>
          </cell>
          <cell r="G1053">
            <v>5.01</v>
          </cell>
          <cell r="H1053">
            <v>5.01</v>
          </cell>
          <cell r="I1053">
            <v>5.01</v>
          </cell>
        </row>
        <row r="1054">
          <cell r="A1054" t="str">
            <v>ELE-CXS-055</v>
          </cell>
          <cell r="B1054" t="str">
            <v>CAIXA DE CHAPA ESMALTADA, FUNDO MÓVEL 3"</v>
          </cell>
          <cell r="C1054" t="str">
            <v>UN</v>
          </cell>
          <cell r="D1054">
            <v>4.93</v>
          </cell>
          <cell r="E1054">
            <v>4.93</v>
          </cell>
          <cell r="F1054">
            <v>4.93</v>
          </cell>
          <cell r="G1054">
            <v>4.93</v>
          </cell>
          <cell r="H1054">
            <v>4.93</v>
          </cell>
          <cell r="I1054">
            <v>4.93</v>
          </cell>
        </row>
        <row r="1055">
          <cell r="A1055" t="str">
            <v>ELE-CXS-060</v>
          </cell>
          <cell r="B1055" t="str">
            <v>CAIXA DE CHAPA ESMALTADA, FUNDO MÓVEL 4"</v>
          </cell>
          <cell r="C1055" t="str">
            <v>UN</v>
          </cell>
          <cell r="D1055">
            <v>6.82</v>
          </cell>
          <cell r="E1055">
            <v>6.82</v>
          </cell>
          <cell r="F1055">
            <v>6.82</v>
          </cell>
          <cell r="G1055">
            <v>6.82</v>
          </cell>
          <cell r="H1055">
            <v>6.82</v>
          </cell>
          <cell r="I1055">
            <v>6.82</v>
          </cell>
        </row>
        <row r="1056">
          <cell r="A1056" t="str">
            <v>ELE-CXS-065</v>
          </cell>
          <cell r="B1056" t="str">
            <v>CAIXA DE CHAPA ESMALTADA, FUNDO MÓVEL OCTOGONAL DUPLO</v>
          </cell>
          <cell r="C1056" t="str">
            <v>UN</v>
          </cell>
          <cell r="D1056">
            <v>5.74</v>
          </cell>
          <cell r="E1056">
            <v>5.74</v>
          </cell>
          <cell r="F1056">
            <v>5.74</v>
          </cell>
          <cell r="G1056">
            <v>5.74</v>
          </cell>
          <cell r="H1056">
            <v>5.74</v>
          </cell>
          <cell r="I1056">
            <v>5.74</v>
          </cell>
        </row>
        <row r="1057">
          <cell r="A1057" t="str">
            <v>ELE-CXS-070</v>
          </cell>
          <cell r="B1057" t="str">
            <v>CAIXA DE PASSAGEM PARA PISO, METÁLICA, TAMPA ANTIDERRAPANTE, 100 X 100 X 60 CM</v>
          </cell>
          <cell r="C1057" t="str">
            <v>UN</v>
          </cell>
          <cell r="D1057">
            <v>32.630000000000003</v>
          </cell>
          <cell r="E1057">
            <v>32.64</v>
          </cell>
          <cell r="F1057">
            <v>32.65</v>
          </cell>
          <cell r="G1057">
            <v>32.619999999999997</v>
          </cell>
          <cell r="H1057">
            <v>32.71</v>
          </cell>
          <cell r="I1057">
            <v>32.630000000000003</v>
          </cell>
        </row>
        <row r="1058">
          <cell r="A1058" t="str">
            <v>ELE-CXS-075</v>
          </cell>
          <cell r="B1058" t="str">
            <v>CAIXA DE PASSAGEM PARA PISO, METÁLICA, TAMPA ANTIDERRAPANTE, 200 X 200 X 100 CM</v>
          </cell>
          <cell r="C1058" t="str">
            <v>UN</v>
          </cell>
          <cell r="D1058">
            <v>53.36</v>
          </cell>
          <cell r="E1058">
            <v>53.37</v>
          </cell>
          <cell r="F1058">
            <v>53.38</v>
          </cell>
          <cell r="G1058">
            <v>53.35</v>
          </cell>
          <cell r="H1058">
            <v>53.45</v>
          </cell>
          <cell r="I1058">
            <v>53.36</v>
          </cell>
        </row>
        <row r="1059">
          <cell r="A1059" t="str">
            <v>ELE-CXS-080</v>
          </cell>
          <cell r="B1059" t="str">
            <v>CAIXA DE PASSAGEM PARA PISO, METÁLICA, TAMPA ANTIDERRAPANTE, 300 X 300 X 120 CM</v>
          </cell>
          <cell r="C1059" t="str">
            <v>UN</v>
          </cell>
          <cell r="D1059">
            <v>118.76</v>
          </cell>
          <cell r="E1059">
            <v>118.77</v>
          </cell>
          <cell r="F1059">
            <v>118.78</v>
          </cell>
          <cell r="G1059">
            <v>118.75</v>
          </cell>
          <cell r="H1059">
            <v>118.84</v>
          </cell>
          <cell r="I1059">
            <v>118.76</v>
          </cell>
        </row>
        <row r="1060">
          <cell r="A1060" t="str">
            <v>ELE-CXS-085</v>
          </cell>
          <cell r="B1060" t="str">
            <v>CAIXA DE PASSAGEM PARA PISO, METÁLICA, TAMPA ANTIDERRAPANTE, 400 X 400 X 200 CM</v>
          </cell>
          <cell r="C1060" t="str">
            <v>UN</v>
          </cell>
          <cell r="D1060">
            <v>255.72</v>
          </cell>
          <cell r="E1060">
            <v>255.74</v>
          </cell>
          <cell r="F1060">
            <v>255.75</v>
          </cell>
          <cell r="G1060">
            <v>255.71</v>
          </cell>
          <cell r="H1060">
            <v>255.82</v>
          </cell>
          <cell r="I1060">
            <v>255.73</v>
          </cell>
        </row>
        <row r="1061">
          <cell r="A1061" t="str">
            <v>ELE-CXS-090</v>
          </cell>
          <cell r="B1061" t="str">
            <v>CAIXA DE PASSAGEM EM ALVENARIA E TAMPA DE CONCRETO, FUNDO DE BRITA, TIPO 1, 30 X 30 X 40 CM, INCLUSIVE ESCAVAÇÃO, REATERRO E BOTA-FORA</v>
          </cell>
          <cell r="C1061" t="str">
            <v>UN</v>
          </cell>
          <cell r="D1061">
            <v>79.569999999999993</v>
          </cell>
          <cell r="E1061">
            <v>76.709999999999994</v>
          </cell>
          <cell r="F1061">
            <v>77.900000000000006</v>
          </cell>
          <cell r="G1061">
            <v>77.5</v>
          </cell>
          <cell r="H1061">
            <v>78</v>
          </cell>
          <cell r="I1061">
            <v>77.58</v>
          </cell>
        </row>
        <row r="1062">
          <cell r="A1062" t="str">
            <v>ELE-CXS-095</v>
          </cell>
          <cell r="B1062" t="str">
            <v>CAIXA DE PASSAGEM EM ALVENARIA E TAMPA DE CONCRETO, FUNDO DE BRITA, TIPO 1, 40 X 40 X 60 CM, INCLUSIVE ESCAVAÇÃO, REATERRO E BOTA-FORA</v>
          </cell>
          <cell r="C1062" t="str">
            <v>UN</v>
          </cell>
          <cell r="D1062">
            <v>139.22999999999999</v>
          </cell>
          <cell r="E1062">
            <v>134.51</v>
          </cell>
          <cell r="F1062">
            <v>136.44999999999999</v>
          </cell>
          <cell r="G1062">
            <v>135.62</v>
          </cell>
          <cell r="H1062">
            <v>136.84</v>
          </cell>
          <cell r="I1062">
            <v>135.85</v>
          </cell>
        </row>
        <row r="1063">
          <cell r="A1063" t="str">
            <v>ELE-CXS-100</v>
          </cell>
          <cell r="B1063" t="str">
            <v>CAIXA DE PASSAGEM EM ALVENARIA E TAMPA DE CONCRETO, FUNDO DE BRITA, TIPO 1, 50 X 50 X 60 CM, INCLUSIVE ESCAVAÇÃO, REATERRO E BOTA-FORA</v>
          </cell>
          <cell r="C1063" t="str">
            <v>UN</v>
          </cell>
          <cell r="D1063">
            <v>172.55</v>
          </cell>
          <cell r="E1063">
            <v>166.66</v>
          </cell>
          <cell r="F1063">
            <v>169.11</v>
          </cell>
          <cell r="G1063">
            <v>167.89</v>
          </cell>
          <cell r="H1063">
            <v>169.53</v>
          </cell>
          <cell r="I1063">
            <v>168.22</v>
          </cell>
        </row>
        <row r="1064">
          <cell r="A1064" t="str">
            <v>ELE-CXS-105</v>
          </cell>
          <cell r="B1064" t="str">
            <v>CAIXA DE PASSAGEM EM ALVENARIA E TAMPA DE CONCRETO, FUNDO DE BRITA, TIPO 1, 25 X 25 X 50 CM, INCLUSIVE ESCAVAÇÃO, REATERRO E BOTA-FORA</v>
          </cell>
          <cell r="C1064" t="str">
            <v>UN</v>
          </cell>
          <cell r="D1064">
            <v>80.47</v>
          </cell>
          <cell r="E1064">
            <v>77.680000000000007</v>
          </cell>
          <cell r="F1064">
            <v>78.83</v>
          </cell>
          <cell r="G1064">
            <v>78.5</v>
          </cell>
          <cell r="H1064">
            <v>79</v>
          </cell>
          <cell r="I1064">
            <v>78.569999999999993</v>
          </cell>
        </row>
        <row r="1065">
          <cell r="A1065" t="str">
            <v>ELE-CXS-110</v>
          </cell>
          <cell r="B1065" t="str">
            <v>CAIXA ALVENARIA 70 X 70 X 50 CM PARA REFLETOR, COM GRADE, TIPO 1, INCLUSIVE ESCAVAÇÃO, REATERRO E BOTA-FORA</v>
          </cell>
          <cell r="C1065" t="str">
            <v>UN</v>
          </cell>
          <cell r="D1065">
            <v>302.77</v>
          </cell>
          <cell r="E1065">
            <v>294.79000000000002</v>
          </cell>
          <cell r="F1065">
            <v>298.35000000000002</v>
          </cell>
          <cell r="G1065">
            <v>295.45</v>
          </cell>
          <cell r="H1065">
            <v>299.37</v>
          </cell>
          <cell r="I1065">
            <v>296.31</v>
          </cell>
        </row>
        <row r="1066">
          <cell r="A1066" t="str">
            <v>ELE-CXS-115</v>
          </cell>
          <cell r="B1066" t="str">
            <v>CAIXA ALVENARIA 90 X 90 X 65 CM PARA REFLETOR, COM GRADE, TIPO 2, INCLUSIVE ESCAVAÇÃO, REATERRO E BOTA-FORA</v>
          </cell>
          <cell r="C1066" t="str">
            <v>UN</v>
          </cell>
          <cell r="D1066">
            <v>431.63</v>
          </cell>
          <cell r="E1066">
            <v>419.52</v>
          </cell>
          <cell r="F1066">
            <v>424.93</v>
          </cell>
          <cell r="G1066">
            <v>420.29</v>
          </cell>
          <cell r="H1066">
            <v>426.73</v>
          </cell>
          <cell r="I1066">
            <v>421.71</v>
          </cell>
        </row>
        <row r="1067">
          <cell r="A1067" t="str">
            <v>ELE-CXS-120</v>
          </cell>
          <cell r="B1067" t="str">
            <v>CAIXA SUBTERRÂNEA PADRÃO TELEMAR P20</v>
          </cell>
          <cell r="C1067" t="str">
            <v>UN</v>
          </cell>
          <cell r="D1067">
            <v>55.51</v>
          </cell>
          <cell r="E1067">
            <v>55.13</v>
          </cell>
          <cell r="F1067">
            <v>55.33</v>
          </cell>
          <cell r="G1067">
            <v>55.12</v>
          </cell>
          <cell r="H1067">
            <v>55.64</v>
          </cell>
          <cell r="I1067">
            <v>55.2</v>
          </cell>
        </row>
        <row r="1068">
          <cell r="A1068" t="str">
            <v>ELE-CXS-125</v>
          </cell>
          <cell r="B1068" t="str">
            <v>CAIXA SUBTERRÂNEA DE ENTRADA TELEFÔNICA TIPO R1, 60 X 35 X 50 CM</v>
          </cell>
          <cell r="C1068" t="str">
            <v>UN</v>
          </cell>
          <cell r="D1068">
            <v>300.08</v>
          </cell>
          <cell r="E1068">
            <v>296.36</v>
          </cell>
          <cell r="F1068">
            <v>298.37</v>
          </cell>
          <cell r="G1068">
            <v>296.8</v>
          </cell>
          <cell r="H1068">
            <v>298.76</v>
          </cell>
          <cell r="I1068">
            <v>297.08</v>
          </cell>
        </row>
        <row r="1069">
          <cell r="A1069" t="str">
            <v>ELE-CXS-126</v>
          </cell>
          <cell r="B1069" t="str">
            <v>CAIXA SUBTERRÂNEA DE ENTRADA TELEFÔNICA TIPO R2, 107 X 52 X 50 CM</v>
          </cell>
          <cell r="C1069" t="str">
            <v>UN</v>
          </cell>
          <cell r="D1069">
            <v>484.82</v>
          </cell>
          <cell r="E1069">
            <v>478.73</v>
          </cell>
          <cell r="F1069">
            <v>482.14</v>
          </cell>
          <cell r="G1069">
            <v>479.33</v>
          </cell>
          <cell r="H1069">
            <v>482.6</v>
          </cell>
          <cell r="I1069">
            <v>479.8</v>
          </cell>
        </row>
        <row r="1070">
          <cell r="A1070" t="str">
            <v>ELE-CXS-129</v>
          </cell>
          <cell r="B1070" t="str">
            <v>CAIXA DE PASSAGEM Nº 1 PADRÃO TELEBRÁS DIM. (10 X 10 X 5) CM EM CHAPA DE AÇO GALVANIZADO</v>
          </cell>
          <cell r="C1070" t="str">
            <v>UN</v>
          </cell>
          <cell r="D1070">
            <v>26.89</v>
          </cell>
          <cell r="E1070">
            <v>26.91</v>
          </cell>
          <cell r="F1070">
            <v>26.92</v>
          </cell>
          <cell r="G1070">
            <v>26.88</v>
          </cell>
          <cell r="H1070">
            <v>27.01</v>
          </cell>
          <cell r="I1070">
            <v>26.9</v>
          </cell>
        </row>
        <row r="1071">
          <cell r="A1071" t="str">
            <v>ELE-CXS-130</v>
          </cell>
          <cell r="B1071" t="str">
            <v>CAIXA DE PASSAGEM Nº 2 PADRÃO TELEBRÁS DIM. (20 X 20 X 12) CM EM CHAPA DE AÇO GALVANIZADO</v>
          </cell>
          <cell r="C1071" t="str">
            <v>UN</v>
          </cell>
          <cell r="D1071">
            <v>40.880000000000003</v>
          </cell>
          <cell r="E1071">
            <v>40.9</v>
          </cell>
          <cell r="F1071">
            <v>40.909999999999997</v>
          </cell>
          <cell r="G1071">
            <v>40.869999999999997</v>
          </cell>
          <cell r="H1071">
            <v>40.99</v>
          </cell>
          <cell r="I1071">
            <v>40.89</v>
          </cell>
        </row>
        <row r="1072">
          <cell r="A1072" t="str">
            <v>ELE-CXS-135</v>
          </cell>
          <cell r="B1072" t="str">
            <v>CAIXA DE PASSAGEM Nº 3 PADRÃO TELEBRÁS DIM. (40 X 40 X 12) CM EM CHAPA DE AÇO GALVANIZADO</v>
          </cell>
          <cell r="C1072" t="str">
            <v>UN</v>
          </cell>
          <cell r="D1072">
            <v>71.459999999999994</v>
          </cell>
          <cell r="E1072">
            <v>71.48</v>
          </cell>
          <cell r="F1072">
            <v>71.489999999999995</v>
          </cell>
          <cell r="G1072">
            <v>71.45</v>
          </cell>
          <cell r="H1072">
            <v>71.569999999999993</v>
          </cell>
          <cell r="I1072">
            <v>71.47</v>
          </cell>
        </row>
        <row r="1073">
          <cell r="A1073" t="str">
            <v>ELE-CXS-136</v>
          </cell>
          <cell r="B1073" t="str">
            <v>CAIXA DE PASSAGEM Nº 4 PADRÃO TELEBRÁS DIM. (60 X 60 X 12) CM EM CHAPA DE AÇO GALVANIZADO</v>
          </cell>
          <cell r="C1073" t="str">
            <v>UN</v>
          </cell>
          <cell r="D1073">
            <v>136.07</v>
          </cell>
          <cell r="E1073">
            <v>136.07</v>
          </cell>
          <cell r="F1073">
            <v>136.07</v>
          </cell>
          <cell r="G1073">
            <v>136.07</v>
          </cell>
          <cell r="H1073">
            <v>136.07</v>
          </cell>
          <cell r="I1073">
            <v>136.07</v>
          </cell>
        </row>
        <row r="1074">
          <cell r="A1074" t="str">
            <v>ELE-CXS-137</v>
          </cell>
          <cell r="B1074" t="str">
            <v>CAIXA DE PASSAGEM Nº 5 PADRÃO TELEBRÁS DIM. (80 X 80 X 12) CM EM CHAPA DE AÇO GALVANIZADO</v>
          </cell>
          <cell r="C1074" t="str">
            <v>UN</v>
          </cell>
          <cell r="D1074">
            <v>204.09</v>
          </cell>
          <cell r="E1074">
            <v>204.09</v>
          </cell>
          <cell r="F1074">
            <v>204.09</v>
          </cell>
          <cell r="G1074">
            <v>204.09</v>
          </cell>
          <cell r="H1074">
            <v>204.09</v>
          </cell>
          <cell r="I1074">
            <v>204.09</v>
          </cell>
        </row>
        <row r="1075">
          <cell r="A1075" t="str">
            <v>ELE-CXS-138</v>
          </cell>
          <cell r="B1075" t="str">
            <v>CAIXA DE PASSAGEM Nº 6 PADRÃO TELEBRÁS DIM. (120 X 120 X 12) CM EM CHAPA DE AÇO GALVANIZADO</v>
          </cell>
          <cell r="C1075" t="str">
            <v>UN</v>
          </cell>
          <cell r="D1075">
            <v>407.15</v>
          </cell>
          <cell r="E1075">
            <v>407.15</v>
          </cell>
          <cell r="F1075">
            <v>407.15</v>
          </cell>
          <cell r="G1075">
            <v>407.15</v>
          </cell>
          <cell r="H1075">
            <v>407.15</v>
          </cell>
          <cell r="I1075">
            <v>407.15</v>
          </cell>
        </row>
        <row r="1076">
          <cell r="A1076" t="str">
            <v>ELE-CXS-140</v>
          </cell>
          <cell r="B1076" t="str">
            <v>CAIXA DE DISTRIBUIÇÃO GERAL OU DERIVAÇÃO DG Nº3</v>
          </cell>
          <cell r="C1076" t="str">
            <v>UN</v>
          </cell>
          <cell r="D1076">
            <v>113.35</v>
          </cell>
          <cell r="E1076">
            <v>113.37</v>
          </cell>
          <cell r="F1076">
            <v>113.38</v>
          </cell>
          <cell r="G1076">
            <v>113.33</v>
          </cell>
          <cell r="H1076">
            <v>113.46</v>
          </cell>
          <cell r="I1076">
            <v>113.35</v>
          </cell>
        </row>
        <row r="1077">
          <cell r="A1077" t="str">
            <v>ELE-CXS-145</v>
          </cell>
          <cell r="B1077" t="str">
            <v>CAIXA DE DISTRIBUIÇÃO GERAL OU DERIVAÇÃO DG Nº4</v>
          </cell>
          <cell r="C1077" t="str">
            <v>UN</v>
          </cell>
          <cell r="D1077">
            <v>144.77000000000001</v>
          </cell>
          <cell r="E1077">
            <v>144.80000000000001</v>
          </cell>
          <cell r="F1077">
            <v>144.82</v>
          </cell>
          <cell r="G1077">
            <v>144.75</v>
          </cell>
          <cell r="H1077">
            <v>144.94</v>
          </cell>
          <cell r="I1077">
            <v>144.78</v>
          </cell>
        </row>
        <row r="1078">
          <cell r="A1078" t="str">
            <v>ELE-CXS-150</v>
          </cell>
          <cell r="B1078" t="str">
            <v>CAIXA DE DISTRIBUIÇÃO GERAL OU DERIVAÇÃO DG Nº5</v>
          </cell>
          <cell r="C1078" t="str">
            <v>UN</v>
          </cell>
          <cell r="D1078">
            <v>199.62</v>
          </cell>
          <cell r="E1078">
            <v>199.66</v>
          </cell>
          <cell r="F1078">
            <v>199.68</v>
          </cell>
          <cell r="G1078">
            <v>199.6</v>
          </cell>
          <cell r="H1078">
            <v>199.79</v>
          </cell>
          <cell r="I1078">
            <v>199.63</v>
          </cell>
        </row>
        <row r="1079">
          <cell r="A1079" t="str">
            <v>ELE-CXS-155</v>
          </cell>
          <cell r="B1079" t="str">
            <v>CAIXA DE DISTRIBUIÇÃO GERAL OU DERIVAÇÃO DG Nº6</v>
          </cell>
          <cell r="C1079" t="str">
            <v>UN</v>
          </cell>
          <cell r="D1079">
            <v>397.52</v>
          </cell>
          <cell r="E1079">
            <v>397.56</v>
          </cell>
          <cell r="F1079">
            <v>397.58</v>
          </cell>
          <cell r="G1079">
            <v>397.5</v>
          </cell>
          <cell r="H1079">
            <v>397.73</v>
          </cell>
          <cell r="I1079">
            <v>397.54</v>
          </cell>
        </row>
        <row r="1080">
          <cell r="A1080" t="str">
            <v>ELE-CXS-160</v>
          </cell>
          <cell r="B1080" t="str">
            <v>CAIXA DE LIGAÇÃO DE PVC PARA ELETRODUTO FLEXÍVEL, RETANGULAR, DIMENSÕES 4 X 2"</v>
          </cell>
          <cell r="C1080" t="str">
            <v>UN</v>
          </cell>
          <cell r="D1080">
            <v>4.2699999999999996</v>
          </cell>
          <cell r="E1080">
            <v>4.2699999999999996</v>
          </cell>
          <cell r="F1080">
            <v>4.2699999999999996</v>
          </cell>
          <cell r="G1080">
            <v>4.2699999999999996</v>
          </cell>
          <cell r="H1080">
            <v>4.2699999999999996</v>
          </cell>
          <cell r="I1080">
            <v>4.2699999999999996</v>
          </cell>
        </row>
        <row r="1081">
          <cell r="A1081" t="str">
            <v>ELE-CXS-165</v>
          </cell>
          <cell r="B1081" t="str">
            <v>CAIXA DE LIGAÇÃO DE PVC PARA ELETRODUTO FLEXÍVEL, QUADRADA, DIMENSÕES 4 X 4"</v>
          </cell>
          <cell r="C1081" t="str">
            <v>UN</v>
          </cell>
          <cell r="D1081">
            <v>5.3</v>
          </cell>
          <cell r="E1081">
            <v>5.3</v>
          </cell>
          <cell r="F1081">
            <v>5.3</v>
          </cell>
          <cell r="G1081">
            <v>5.3</v>
          </cell>
          <cell r="H1081">
            <v>5.3</v>
          </cell>
          <cell r="I1081">
            <v>5.3</v>
          </cell>
        </row>
        <row r="1082">
          <cell r="A1082" t="str">
            <v>ELE-CXS-170</v>
          </cell>
          <cell r="B1082" t="str">
            <v>CAIXA DE LIGAÇÃO DE PVC PARA ELETRODUTO FLEXÍVEL, OCTOGONAL COM FUNDO MÓVEL, DIMENSÕES 4 X 4"</v>
          </cell>
          <cell r="C1082" t="str">
            <v>UN</v>
          </cell>
          <cell r="D1082">
            <v>6.02</v>
          </cell>
          <cell r="E1082">
            <v>6.02</v>
          </cell>
          <cell r="F1082">
            <v>6.02</v>
          </cell>
          <cell r="G1082">
            <v>6.02</v>
          </cell>
          <cell r="H1082">
            <v>6.02</v>
          </cell>
          <cell r="I1082">
            <v>6.02</v>
          </cell>
        </row>
        <row r="1083">
          <cell r="A1083" t="str">
            <v>ELE-CXS-175</v>
          </cell>
          <cell r="B1083" t="str">
            <v>CAIXA DE LIGAÇÃO DE PVC PARA ELETRODUTO FLEXÍVEL, OCTOGONAL COM FUNDO FIXO, DIMENSÕES 4 X 4"</v>
          </cell>
          <cell r="C1083" t="str">
            <v>UN</v>
          </cell>
          <cell r="D1083">
            <v>6.02</v>
          </cell>
          <cell r="E1083">
            <v>6.02</v>
          </cell>
          <cell r="F1083">
            <v>6.02</v>
          </cell>
          <cell r="G1083">
            <v>6.02</v>
          </cell>
          <cell r="H1083">
            <v>6.02</v>
          </cell>
          <cell r="I1083">
            <v>6.02</v>
          </cell>
        </row>
        <row r="1084">
          <cell r="A1084" t="str">
            <v>ELE-CXS-180</v>
          </cell>
          <cell r="B1084" t="str">
            <v>CAIXA DE LIGAÇÃO DE PVC PARA ELETRODUTO FLEXÍVEL, OCTOGONAL COM ANEL DESLIZANTE, DIMENSÕES 3 X 3"</v>
          </cell>
          <cell r="C1084" t="str">
            <v>UN</v>
          </cell>
          <cell r="D1084">
            <v>6.81</v>
          </cell>
          <cell r="E1084">
            <v>6.81</v>
          </cell>
          <cell r="F1084">
            <v>6.81</v>
          </cell>
          <cell r="G1084">
            <v>6.81</v>
          </cell>
          <cell r="H1084">
            <v>6.81</v>
          </cell>
          <cell r="I1084">
            <v>6.81</v>
          </cell>
        </row>
        <row r="1085">
          <cell r="A1085" t="str">
            <v>ELE-CXS-185</v>
          </cell>
          <cell r="B1085" t="str">
            <v>CAIXA DE LIGAÇÃO DE PVC RÍGIDO PARA ELETRODUTO ROSCÁVEL, RETANGULAR, DIMENSÕES 4 X 2"</v>
          </cell>
          <cell r="C1085" t="str">
            <v>UN</v>
          </cell>
          <cell r="D1085">
            <v>4.47</v>
          </cell>
          <cell r="E1085">
            <v>4.47</v>
          </cell>
          <cell r="F1085">
            <v>4.47</v>
          </cell>
          <cell r="G1085">
            <v>4.47</v>
          </cell>
          <cell r="H1085">
            <v>4.47</v>
          </cell>
          <cell r="I1085">
            <v>4.47</v>
          </cell>
        </row>
        <row r="1086">
          <cell r="A1086" t="str">
            <v>ELE-CXS-190</v>
          </cell>
          <cell r="B1086" t="str">
            <v>CAIXA DE LIGAÇÃO DE PVC RÍGIDO PARA ELETRODUTO ROSCÁVEL, QUADRADA, DIMENSÕES 4 X 4"</v>
          </cell>
          <cell r="C1086" t="str">
            <v>UN</v>
          </cell>
          <cell r="D1086">
            <v>5.8</v>
          </cell>
          <cell r="E1086">
            <v>5.8</v>
          </cell>
          <cell r="F1086">
            <v>5.8</v>
          </cell>
          <cell r="G1086">
            <v>5.8</v>
          </cell>
          <cell r="H1086">
            <v>5.8</v>
          </cell>
          <cell r="I1086">
            <v>5.8</v>
          </cell>
        </row>
        <row r="1087">
          <cell r="A1087" t="str">
            <v>ELE-CXS-195</v>
          </cell>
          <cell r="B1087" t="str">
            <v>CAIXA DE EMBUTIR EM PVC PARA PAREDES DE GESSO ACARTONADO , 4 X 2"</v>
          </cell>
          <cell r="C1087" t="str">
            <v>UN</v>
          </cell>
          <cell r="D1087">
            <v>7.92</v>
          </cell>
          <cell r="E1087">
            <v>7.92</v>
          </cell>
          <cell r="F1087">
            <v>7.92</v>
          </cell>
          <cell r="G1087">
            <v>7.92</v>
          </cell>
          <cell r="H1087">
            <v>7.92</v>
          </cell>
          <cell r="I1087">
            <v>7.92</v>
          </cell>
        </row>
        <row r="1088">
          <cell r="A1088" t="str">
            <v>ELE-CXS-200</v>
          </cell>
          <cell r="B1088" t="str">
            <v>CAIXA DE EMBUTIR EM PVC PARA PAREDES DE GESSO ACARTONADO , 4 X 4"</v>
          </cell>
          <cell r="C1088" t="str">
            <v>UN</v>
          </cell>
          <cell r="D1088">
            <v>9.25</v>
          </cell>
          <cell r="E1088">
            <v>9.25</v>
          </cell>
          <cell r="F1088">
            <v>9.25</v>
          </cell>
          <cell r="G1088">
            <v>9.25</v>
          </cell>
          <cell r="H1088">
            <v>9.25</v>
          </cell>
          <cell r="I1088">
            <v>9.25</v>
          </cell>
        </row>
        <row r="1089">
          <cell r="A1089" t="str">
            <v>ELE-CXS-205</v>
          </cell>
          <cell r="B1089" t="str">
            <v>CAIXA ESTANQUE AQUATIC 4x2”</v>
          </cell>
          <cell r="C1089" t="str">
            <v>UN</v>
          </cell>
          <cell r="D1089">
            <v>26.36</v>
          </cell>
          <cell r="E1089">
            <v>26.36</v>
          </cell>
          <cell r="F1089">
            <v>26.36</v>
          </cell>
          <cell r="G1089">
            <v>26.36</v>
          </cell>
          <cell r="H1089">
            <v>26.36</v>
          </cell>
          <cell r="I1089">
            <v>26.36</v>
          </cell>
        </row>
        <row r="1090">
          <cell r="A1090" t="str">
            <v>ELE-CXS-210</v>
          </cell>
          <cell r="B1090" t="str">
            <v>TAMPA E ARO PARA CAIXA DE ENTRADA PASSEIO TIPO ZB (DIM.: 520 X 440 X 700 MM), CONFORME PADRÕES CEMIG A TAMPA DEVE APRESENTAR EM SUA SUPERFICIE INTERNA, A MARCA DO FRABRICANTE, O ENCAIXE DA TAMPA NO ARO DEVE SER ESTÁVEL, SEJA DE FABRICAÇÃO OU POR USINAGEM</v>
          </cell>
          <cell r="C1090" t="str">
            <v>UN</v>
          </cell>
          <cell r="D1090">
            <v>242.55</v>
          </cell>
          <cell r="E1090">
            <v>241.22</v>
          </cell>
          <cell r="F1090">
            <v>242.3</v>
          </cell>
          <cell r="G1090">
            <v>239.86</v>
          </cell>
          <cell r="H1090">
            <v>243.81</v>
          </cell>
          <cell r="I1090">
            <v>240.7</v>
          </cell>
        </row>
        <row r="1091">
          <cell r="A1091" t="str">
            <v>ELE-CXS-225</v>
          </cell>
          <cell r="B1091" t="str">
            <v>CAIXA PARA MEDIDOR POLIFÁSICO, COM VISOR PARA VIA PÚBLICA DIM. 55 X 60 X 25 CM, LVP. M. IN. 200A, CONFORME PADRÕES CEMIG TIPO CM-3</v>
          </cell>
          <cell r="C1091" t="str">
            <v>UN</v>
          </cell>
          <cell r="D1091">
            <v>172.11</v>
          </cell>
          <cell r="E1091">
            <v>172.11</v>
          </cell>
          <cell r="F1091">
            <v>172.11</v>
          </cell>
          <cell r="G1091">
            <v>172.11</v>
          </cell>
          <cell r="H1091">
            <v>172.11</v>
          </cell>
          <cell r="I1091">
            <v>172.11</v>
          </cell>
        </row>
        <row r="1092">
          <cell r="A1092" t="str">
            <v>ELE-CXS-240</v>
          </cell>
          <cell r="B1092" t="str">
            <v>CAIXA PARA MEDIDOR POLIFÁSICO, COM VISOR PARA VIA PÚBLICA DIM. 57 X 49 X 26 CM, MED. S/ DISJ., CONFORME PADRÕES CEMIG TIPO CM-3</v>
          </cell>
          <cell r="C1092" t="str">
            <v>UN</v>
          </cell>
          <cell r="D1092">
            <v>182.1</v>
          </cell>
          <cell r="E1092">
            <v>182.1</v>
          </cell>
          <cell r="F1092">
            <v>182.1</v>
          </cell>
          <cell r="G1092">
            <v>182.1</v>
          </cell>
          <cell r="H1092">
            <v>182.1</v>
          </cell>
          <cell r="I1092">
            <v>182.1</v>
          </cell>
        </row>
        <row r="1093">
          <cell r="A1093" t="str">
            <v>ELE-CXS-310</v>
          </cell>
          <cell r="B1093" t="str">
            <v>CAIXA PARA MEDIDOR POLIFÁSICO, COM VISOR PARA VIA PÚBLICA DIM. 46 X 35 X 21 CM, LVP. MED. DISJ., CONFORME PADRÕES CEMIG TIPO CM-14</v>
          </cell>
          <cell r="C1093" t="str">
            <v>UN</v>
          </cell>
          <cell r="D1093">
            <v>110.51</v>
          </cell>
          <cell r="E1093">
            <v>110.51</v>
          </cell>
          <cell r="F1093">
            <v>110.51</v>
          </cell>
          <cell r="G1093">
            <v>110.51</v>
          </cell>
          <cell r="H1093">
            <v>110.51</v>
          </cell>
          <cell r="I1093">
            <v>110.51</v>
          </cell>
        </row>
        <row r="1094">
          <cell r="A1094" t="str">
            <v>ELE-CXS-330</v>
          </cell>
          <cell r="B1094" t="str">
            <v>CAIXA PARA MEDIDOR POLIFÁSICO, PARA DISJUNTOR 42 KA 0100/400A, CONFORME PADRÕES CEMIG TIPO CM-18</v>
          </cell>
          <cell r="C1094" t="str">
            <v>UN</v>
          </cell>
          <cell r="D1094">
            <v>2644.39</v>
          </cell>
          <cell r="E1094">
            <v>2644.39</v>
          </cell>
          <cell r="F1094">
            <v>2644.39</v>
          </cell>
          <cell r="G1094">
            <v>2644.39</v>
          </cell>
          <cell r="H1094">
            <v>2644.39</v>
          </cell>
          <cell r="I1094">
            <v>2644.39</v>
          </cell>
        </row>
        <row r="1095">
          <cell r="A1095" t="str">
            <v>ELE-CXS-335</v>
          </cell>
          <cell r="B1095" t="str">
            <v>CAIXA PARA MEDIDOR POLIFÁSICO, PARA DISJUNTOR 42 KA 450/600A, CONFORME PADRÕES CEMIG TIPO CM-18</v>
          </cell>
          <cell r="C1095" t="str">
            <v>UN</v>
          </cell>
          <cell r="D1095">
            <v>2972.3</v>
          </cell>
          <cell r="E1095">
            <v>2972.3</v>
          </cell>
          <cell r="F1095">
            <v>2972.3</v>
          </cell>
          <cell r="G1095">
            <v>2972.3</v>
          </cell>
          <cell r="H1095">
            <v>2972.3</v>
          </cell>
          <cell r="I1095">
            <v>2972.3</v>
          </cell>
        </row>
        <row r="1096">
          <cell r="A1096" t="str">
            <v>ELE-CXS-340</v>
          </cell>
          <cell r="B1096" t="str">
            <v>CAIXA PARA MEDIDOR POLIFÁSICO, PARA DISJUNTOR 42 KA 800A, CONFORME PADRÕES CEMIG TIPO CM-18</v>
          </cell>
          <cell r="C1096" t="str">
            <v>UN</v>
          </cell>
          <cell r="D1096">
            <v>3641.19</v>
          </cell>
          <cell r="E1096">
            <v>3641.19</v>
          </cell>
          <cell r="F1096">
            <v>3641.19</v>
          </cell>
          <cell r="G1096">
            <v>3641.19</v>
          </cell>
          <cell r="H1096">
            <v>3641.19</v>
          </cell>
          <cell r="I1096">
            <v>3641.19</v>
          </cell>
        </row>
        <row r="1097">
          <cell r="A1097" t="str">
            <v>ELE-CXS-345</v>
          </cell>
          <cell r="B1097" t="str">
            <v>CAIXA PARA MEDIDOR POLIFÁSICO, PARA DISJUNTOR 42 KA 1000A, CONFORME PADRÕES CEMIG TIPO CM-18</v>
          </cell>
          <cell r="C1097" t="str">
            <v>UN</v>
          </cell>
          <cell r="D1097">
            <v>4657.63</v>
          </cell>
          <cell r="E1097">
            <v>4657.63</v>
          </cell>
          <cell r="F1097">
            <v>4657.63</v>
          </cell>
          <cell r="G1097">
            <v>4657.63</v>
          </cell>
          <cell r="H1097">
            <v>4657.63</v>
          </cell>
          <cell r="I1097">
            <v>4657.63</v>
          </cell>
        </row>
        <row r="1098">
          <cell r="A1098" t="str">
            <v>ELE-CXS-365</v>
          </cell>
          <cell r="B1098" t="str">
            <v>CAIXA DE PASSAGEM CP-N2 INCLUSIVE TAMPA</v>
          </cell>
          <cell r="C1098" t="str">
            <v>UN</v>
          </cell>
          <cell r="D1098">
            <v>43.05</v>
          </cell>
          <cell r="E1098">
            <v>43.05</v>
          </cell>
          <cell r="F1098">
            <v>43.05</v>
          </cell>
          <cell r="G1098">
            <v>43.05</v>
          </cell>
          <cell r="H1098">
            <v>43.05</v>
          </cell>
          <cell r="I1098">
            <v>43.05</v>
          </cell>
        </row>
        <row r="1099">
          <cell r="A1099" t="str">
            <v>ELE-CXS-370</v>
          </cell>
          <cell r="B1099" t="str">
            <v>CAIXA DE PASSAGEM 15 x 15 CM EM CHAPA DE FERRO COM TAMPA CEGA</v>
          </cell>
          <cell r="C1099" t="str">
            <v>UN</v>
          </cell>
          <cell r="D1099">
            <v>15.61</v>
          </cell>
          <cell r="E1099">
            <v>15.61</v>
          </cell>
          <cell r="F1099">
            <v>15.61</v>
          </cell>
          <cell r="G1099">
            <v>15.61</v>
          </cell>
          <cell r="H1099">
            <v>15.61</v>
          </cell>
          <cell r="I1099">
            <v>15.61</v>
          </cell>
        </row>
        <row r="1100">
          <cell r="A1100" t="str">
            <v>ELE-CXS-375</v>
          </cell>
          <cell r="B1100" t="str">
            <v>CAIXA DE PASSAGEM 20 X 20 CM EM CHAPA DE FERRO COM TAMPA CEGA</v>
          </cell>
          <cell r="C1100" t="str">
            <v>UN</v>
          </cell>
          <cell r="D1100">
            <v>18.09</v>
          </cell>
          <cell r="E1100">
            <v>18.09</v>
          </cell>
          <cell r="F1100">
            <v>18.09</v>
          </cell>
          <cell r="G1100">
            <v>18.09</v>
          </cell>
          <cell r="H1100">
            <v>18.09</v>
          </cell>
          <cell r="I1100">
            <v>18.09</v>
          </cell>
        </row>
        <row r="1101">
          <cell r="A1101" t="str">
            <v>ELE-DIS-005</v>
          </cell>
          <cell r="B1101" t="str">
            <v>DISJUNTOR MONOPOLAR TERMOMAGNÉTICO 5KA, DE 10A</v>
          </cell>
          <cell r="C1101" t="str">
            <v>UN</v>
          </cell>
          <cell r="D1101">
            <v>11.29</v>
          </cell>
          <cell r="E1101">
            <v>11.29</v>
          </cell>
          <cell r="F1101">
            <v>11.29</v>
          </cell>
          <cell r="G1101">
            <v>11.29</v>
          </cell>
          <cell r="H1101">
            <v>11.29</v>
          </cell>
          <cell r="I1101">
            <v>11.29</v>
          </cell>
        </row>
        <row r="1102">
          <cell r="A1102" t="str">
            <v>ELE-DIS-006</v>
          </cell>
          <cell r="B1102" t="str">
            <v>DISJUNTOR MONOPOLAR TERMOMAGNÉTICO 5KA, DE 15A</v>
          </cell>
          <cell r="C1102" t="str">
            <v>UN</v>
          </cell>
          <cell r="D1102">
            <v>11.29</v>
          </cell>
          <cell r="E1102">
            <v>11.29</v>
          </cell>
          <cell r="F1102">
            <v>11.29</v>
          </cell>
          <cell r="G1102">
            <v>11.29</v>
          </cell>
          <cell r="H1102">
            <v>11.29</v>
          </cell>
          <cell r="I1102">
            <v>11.29</v>
          </cell>
        </row>
        <row r="1103">
          <cell r="A1103" t="str">
            <v>ELE-DIS-007</v>
          </cell>
          <cell r="B1103" t="str">
            <v>DISJUNTOR MONOPOLAR TERMOMAGNÉTICO 5KA, DE 16A</v>
          </cell>
          <cell r="C1103" t="str">
            <v>UN</v>
          </cell>
          <cell r="D1103">
            <v>11.29</v>
          </cell>
          <cell r="E1103">
            <v>11.29</v>
          </cell>
          <cell r="F1103">
            <v>11.29</v>
          </cell>
          <cell r="G1103">
            <v>11.29</v>
          </cell>
          <cell r="H1103">
            <v>11.29</v>
          </cell>
          <cell r="I1103">
            <v>11.29</v>
          </cell>
        </row>
        <row r="1104">
          <cell r="A1104" t="str">
            <v>ELE-DIS-008</v>
          </cell>
          <cell r="B1104" t="str">
            <v>DISJUNTOR MONOPOLAR TERMOMAGNÉTICO 5KA, DE 20A</v>
          </cell>
          <cell r="C1104" t="str">
            <v>UN</v>
          </cell>
          <cell r="D1104">
            <v>11.29</v>
          </cell>
          <cell r="E1104">
            <v>11.29</v>
          </cell>
          <cell r="F1104">
            <v>11.29</v>
          </cell>
          <cell r="G1104">
            <v>11.29</v>
          </cell>
          <cell r="H1104">
            <v>11.29</v>
          </cell>
          <cell r="I1104">
            <v>11.29</v>
          </cell>
        </row>
        <row r="1105">
          <cell r="A1105" t="str">
            <v>ELE-DIS-009</v>
          </cell>
          <cell r="B1105" t="str">
            <v>DISJUNTOR MONOPOLAR TERMOMAGNÉTICO 5KA, DE 25A</v>
          </cell>
          <cell r="C1105" t="str">
            <v>UN</v>
          </cell>
          <cell r="D1105">
            <v>11.29</v>
          </cell>
          <cell r="E1105">
            <v>11.29</v>
          </cell>
          <cell r="F1105">
            <v>11.29</v>
          </cell>
          <cell r="G1105">
            <v>11.29</v>
          </cell>
          <cell r="H1105">
            <v>11.29</v>
          </cell>
          <cell r="I1105">
            <v>11.29</v>
          </cell>
        </row>
        <row r="1106">
          <cell r="A1106" t="str">
            <v>ELE-DIS-010</v>
          </cell>
          <cell r="B1106" t="str">
            <v>DISJUNTOR MONOPOLAR TERMOMAGNÉTICO 5KA, DE 30A</v>
          </cell>
          <cell r="C1106" t="str">
            <v>UN</v>
          </cell>
          <cell r="D1106">
            <v>11.29</v>
          </cell>
          <cell r="E1106">
            <v>11.29</v>
          </cell>
          <cell r="F1106">
            <v>11.29</v>
          </cell>
          <cell r="G1106">
            <v>11.29</v>
          </cell>
          <cell r="H1106">
            <v>11.29</v>
          </cell>
          <cell r="I1106">
            <v>11.29</v>
          </cell>
        </row>
        <row r="1107">
          <cell r="A1107" t="str">
            <v>ELE-DIS-011</v>
          </cell>
          <cell r="B1107" t="str">
            <v>DISJUNTOR MONOPOLAR TERMOMAGNÉTICO 5KA, DE 32A</v>
          </cell>
          <cell r="C1107" t="str">
            <v>UN</v>
          </cell>
          <cell r="D1107">
            <v>11.29</v>
          </cell>
          <cell r="E1107">
            <v>11.29</v>
          </cell>
          <cell r="F1107">
            <v>11.29</v>
          </cell>
          <cell r="G1107">
            <v>11.29</v>
          </cell>
          <cell r="H1107">
            <v>11.29</v>
          </cell>
          <cell r="I1107">
            <v>11.29</v>
          </cell>
        </row>
        <row r="1108">
          <cell r="A1108" t="str">
            <v>ELE-DIS-012</v>
          </cell>
          <cell r="B1108" t="str">
            <v>DISJUNTOR MONOPOLAR TERMOMAGNÉTICO 5KA, DE 35A</v>
          </cell>
          <cell r="C1108" t="str">
            <v>UN</v>
          </cell>
          <cell r="D1108">
            <v>15.13</v>
          </cell>
          <cell r="E1108">
            <v>15.13</v>
          </cell>
          <cell r="F1108">
            <v>15.13</v>
          </cell>
          <cell r="G1108">
            <v>15.13</v>
          </cell>
          <cell r="H1108">
            <v>15.13</v>
          </cell>
          <cell r="I1108">
            <v>15.13</v>
          </cell>
        </row>
        <row r="1109">
          <cell r="A1109" t="str">
            <v>ELE-DIS-013</v>
          </cell>
          <cell r="B1109" t="str">
            <v>DISJUNTOR MONOPOLAR TERMOMAGNÉTICO 5KA, DE 40A</v>
          </cell>
          <cell r="C1109" t="str">
            <v>UN</v>
          </cell>
          <cell r="D1109">
            <v>15.13</v>
          </cell>
          <cell r="E1109">
            <v>15.13</v>
          </cell>
          <cell r="F1109">
            <v>15.13</v>
          </cell>
          <cell r="G1109">
            <v>15.13</v>
          </cell>
          <cell r="H1109">
            <v>15.13</v>
          </cell>
          <cell r="I1109">
            <v>15.13</v>
          </cell>
        </row>
        <row r="1110">
          <cell r="A1110" t="str">
            <v>ELE-DIS-014</v>
          </cell>
          <cell r="B1110" t="str">
            <v>DISJUNTOR MONOPOLAR TERMOMAGNÉTICO 5KA, DE 50A</v>
          </cell>
          <cell r="C1110" t="str">
            <v>UN</v>
          </cell>
          <cell r="D1110">
            <v>15.13</v>
          </cell>
          <cell r="E1110">
            <v>15.13</v>
          </cell>
          <cell r="F1110">
            <v>15.13</v>
          </cell>
          <cell r="G1110">
            <v>15.13</v>
          </cell>
          <cell r="H1110">
            <v>15.13</v>
          </cell>
          <cell r="I1110">
            <v>15.13</v>
          </cell>
        </row>
        <row r="1111">
          <cell r="A1111" t="str">
            <v>ELE-DIS-015</v>
          </cell>
          <cell r="B1111" t="str">
            <v>DISJUNTOR MONOPOLAR TERMOMAGNÉTICO 5KA, DE 60A</v>
          </cell>
          <cell r="C1111" t="str">
            <v>UN</v>
          </cell>
          <cell r="D1111">
            <v>21.35</v>
          </cell>
          <cell r="E1111">
            <v>21.35</v>
          </cell>
          <cell r="F1111">
            <v>21.35</v>
          </cell>
          <cell r="G1111">
            <v>21.35</v>
          </cell>
          <cell r="H1111">
            <v>21.35</v>
          </cell>
          <cell r="I1111">
            <v>21.35</v>
          </cell>
        </row>
        <row r="1112">
          <cell r="A1112" t="str">
            <v>ELE-DIS-016</v>
          </cell>
          <cell r="B1112" t="str">
            <v>DISJUNTOR MONOPOLAR TERMOMAGNÉTICO 5KA, DE 70A</v>
          </cell>
          <cell r="C1112" t="str">
            <v>UN</v>
          </cell>
          <cell r="D1112">
            <v>21.35</v>
          </cell>
          <cell r="E1112">
            <v>21.35</v>
          </cell>
          <cell r="F1112">
            <v>21.35</v>
          </cell>
          <cell r="G1112">
            <v>21.35</v>
          </cell>
          <cell r="H1112">
            <v>21.35</v>
          </cell>
          <cell r="I1112">
            <v>21.35</v>
          </cell>
        </row>
        <row r="1113">
          <cell r="A1113" t="str">
            <v>ELE-DIS-020</v>
          </cell>
          <cell r="B1113" t="str">
            <v>DISJUNTOR BIPOLAR TERMOMAGNÉTICO 10KA, DE 25A</v>
          </cell>
          <cell r="C1113" t="str">
            <v>UN</v>
          </cell>
          <cell r="D1113">
            <v>36.82</v>
          </cell>
          <cell r="E1113">
            <v>36.82</v>
          </cell>
          <cell r="F1113">
            <v>36.82</v>
          </cell>
          <cell r="G1113">
            <v>36.82</v>
          </cell>
          <cell r="H1113">
            <v>36.82</v>
          </cell>
          <cell r="I1113">
            <v>36.82</v>
          </cell>
        </row>
        <row r="1114">
          <cell r="A1114" t="str">
            <v>ELE-DIS-021</v>
          </cell>
          <cell r="B1114" t="str">
            <v>DISJUNTOR BIPOLAR TERMOMAGNÉTICO 10KA, DE 30A</v>
          </cell>
          <cell r="C1114" t="str">
            <v>UN</v>
          </cell>
          <cell r="D1114">
            <v>36.82</v>
          </cell>
          <cell r="E1114">
            <v>36.82</v>
          </cell>
          <cell r="F1114">
            <v>36.82</v>
          </cell>
          <cell r="G1114">
            <v>36.82</v>
          </cell>
          <cell r="H1114">
            <v>36.82</v>
          </cell>
          <cell r="I1114">
            <v>36.82</v>
          </cell>
        </row>
        <row r="1115">
          <cell r="A1115" t="str">
            <v>ELE-DIS-022</v>
          </cell>
          <cell r="B1115" t="str">
            <v>DISJUNTOR BIPOLAR TERMOMAGNÉTICO 10KA, DE 35A</v>
          </cell>
          <cell r="C1115" t="str">
            <v>UN</v>
          </cell>
          <cell r="D1115">
            <v>36.82</v>
          </cell>
          <cell r="E1115">
            <v>36.82</v>
          </cell>
          <cell r="F1115">
            <v>36.82</v>
          </cell>
          <cell r="G1115">
            <v>36.82</v>
          </cell>
          <cell r="H1115">
            <v>36.82</v>
          </cell>
          <cell r="I1115">
            <v>36.82</v>
          </cell>
        </row>
        <row r="1116">
          <cell r="A1116" t="str">
            <v>ELE-DIS-023</v>
          </cell>
          <cell r="B1116" t="str">
            <v>DISJUNTOR BIPOLAR TERMOMAGNÉTICO 10KA, DE 40A</v>
          </cell>
          <cell r="C1116" t="str">
            <v>UN</v>
          </cell>
          <cell r="D1116">
            <v>36.82</v>
          </cell>
          <cell r="E1116">
            <v>36.82</v>
          </cell>
          <cell r="F1116">
            <v>36.82</v>
          </cell>
          <cell r="G1116">
            <v>36.82</v>
          </cell>
          <cell r="H1116">
            <v>36.82</v>
          </cell>
          <cell r="I1116">
            <v>36.82</v>
          </cell>
        </row>
        <row r="1117">
          <cell r="A1117" t="str">
            <v>ELE-DIS-024</v>
          </cell>
          <cell r="B1117" t="str">
            <v>DISJUNTOR BIPOLAR TERMOMAGNÉTICO 10KA, DE 50A</v>
          </cell>
          <cell r="C1117" t="str">
            <v>UN</v>
          </cell>
          <cell r="D1117">
            <v>36.82</v>
          </cell>
          <cell r="E1117">
            <v>36.82</v>
          </cell>
          <cell r="F1117">
            <v>36.82</v>
          </cell>
          <cell r="G1117">
            <v>36.82</v>
          </cell>
          <cell r="H1117">
            <v>36.82</v>
          </cell>
          <cell r="I1117">
            <v>36.82</v>
          </cell>
        </row>
        <row r="1118">
          <cell r="A1118" t="str">
            <v>ELE-DIS-025</v>
          </cell>
          <cell r="B1118" t="str">
            <v>DISJUNTOR BIPOLAR TERMOMAGNÉTICO 10KA, DE 60A</v>
          </cell>
          <cell r="C1118" t="str">
            <v>UN</v>
          </cell>
          <cell r="D1118">
            <v>45.92</v>
          </cell>
          <cell r="E1118">
            <v>45.92</v>
          </cell>
          <cell r="F1118">
            <v>45.92</v>
          </cell>
          <cell r="G1118">
            <v>45.92</v>
          </cell>
          <cell r="H1118">
            <v>45.92</v>
          </cell>
          <cell r="I1118">
            <v>45.92</v>
          </cell>
        </row>
        <row r="1119">
          <cell r="A1119" t="str">
            <v>ELE-DIS-026</v>
          </cell>
          <cell r="B1119" t="str">
            <v>DISJUNTOR BIPOLAR TERMOMAGNÉTICO 10KA, DE 70A</v>
          </cell>
          <cell r="C1119" t="str">
            <v>UN</v>
          </cell>
          <cell r="D1119">
            <v>45.92</v>
          </cell>
          <cell r="E1119">
            <v>45.92</v>
          </cell>
          <cell r="F1119">
            <v>45.92</v>
          </cell>
          <cell r="G1119">
            <v>45.92</v>
          </cell>
          <cell r="H1119">
            <v>45.92</v>
          </cell>
          <cell r="I1119">
            <v>45.92</v>
          </cell>
        </row>
        <row r="1120">
          <cell r="A1120" t="str">
            <v>ELE-DIS-027</v>
          </cell>
          <cell r="B1120" t="str">
            <v>DISJUNTOR BIPOLAR TERMOMAGNÉTICO 10KA, DE 90A</v>
          </cell>
          <cell r="C1120" t="str">
            <v>UN</v>
          </cell>
          <cell r="D1120">
            <v>45.92</v>
          </cell>
          <cell r="E1120">
            <v>45.92</v>
          </cell>
          <cell r="F1120">
            <v>45.92</v>
          </cell>
          <cell r="G1120">
            <v>45.92</v>
          </cell>
          <cell r="H1120">
            <v>45.92</v>
          </cell>
          <cell r="I1120">
            <v>45.92</v>
          </cell>
        </row>
        <row r="1121">
          <cell r="A1121" t="str">
            <v>ELE-DIS-028</v>
          </cell>
          <cell r="B1121" t="str">
            <v>DISJUNTOR BIPOLAR TERMOMAGNÉTICO 10KA, DE 100A</v>
          </cell>
          <cell r="C1121" t="str">
            <v>UN</v>
          </cell>
          <cell r="D1121">
            <v>45.92</v>
          </cell>
          <cell r="E1121">
            <v>45.92</v>
          </cell>
          <cell r="F1121">
            <v>45.92</v>
          </cell>
          <cell r="G1121">
            <v>45.92</v>
          </cell>
          <cell r="H1121">
            <v>45.92</v>
          </cell>
          <cell r="I1121">
            <v>45.92</v>
          </cell>
        </row>
        <row r="1122">
          <cell r="A1122" t="str">
            <v>ELE-DIS-029</v>
          </cell>
          <cell r="B1122" t="str">
            <v>DISJUNTOR BIPOLAR TERMOMAGNÉTICO 10KA, DE 120A</v>
          </cell>
          <cell r="C1122" t="str">
            <v>UN</v>
          </cell>
          <cell r="D1122">
            <v>161.19999999999999</v>
          </cell>
          <cell r="E1122">
            <v>161.19999999999999</v>
          </cell>
          <cell r="F1122">
            <v>161.19999999999999</v>
          </cell>
          <cell r="G1122">
            <v>161.19999999999999</v>
          </cell>
          <cell r="H1122">
            <v>161.19999999999999</v>
          </cell>
          <cell r="I1122">
            <v>161.19999999999999</v>
          </cell>
        </row>
        <row r="1123">
          <cell r="A1123" t="str">
            <v>ELE-DIS-030</v>
          </cell>
          <cell r="B1123" t="str">
            <v>DISJUNTOR BIPOLAR TERMOMAGNÉTICO 10KA, DE 125A</v>
          </cell>
          <cell r="C1123" t="str">
            <v>UN</v>
          </cell>
          <cell r="D1123">
            <v>161.19999999999999</v>
          </cell>
          <cell r="E1123">
            <v>161.19999999999999</v>
          </cell>
          <cell r="F1123">
            <v>161.19999999999999</v>
          </cell>
          <cell r="G1123">
            <v>161.19999999999999</v>
          </cell>
          <cell r="H1123">
            <v>161.19999999999999</v>
          </cell>
          <cell r="I1123">
            <v>161.19999999999999</v>
          </cell>
        </row>
        <row r="1124">
          <cell r="A1124" t="str">
            <v>ELE-DIS-031</v>
          </cell>
          <cell r="B1124" t="str">
            <v>DISJUNTOR BIPOLAR TERMOMAGNÉTICO 10KA, DE 200A</v>
          </cell>
          <cell r="C1124" t="str">
            <v>UN</v>
          </cell>
          <cell r="D1124">
            <v>161.19999999999999</v>
          </cell>
          <cell r="E1124">
            <v>161.19999999999999</v>
          </cell>
          <cell r="F1124">
            <v>161.19999999999999</v>
          </cell>
          <cell r="G1124">
            <v>161.19999999999999</v>
          </cell>
          <cell r="H1124">
            <v>161.19999999999999</v>
          </cell>
          <cell r="I1124">
            <v>161.19999999999999</v>
          </cell>
        </row>
        <row r="1125">
          <cell r="A1125" t="str">
            <v>ELE-DIS-035</v>
          </cell>
          <cell r="B1125" t="str">
            <v>DISJUNTOR TRIPOLAR TERMOMAGNÉTICO 10KA, DE 10A</v>
          </cell>
          <cell r="C1125" t="str">
            <v>UN</v>
          </cell>
          <cell r="D1125">
            <v>52.19</v>
          </cell>
          <cell r="E1125">
            <v>52.19</v>
          </cell>
          <cell r="F1125">
            <v>52.19</v>
          </cell>
          <cell r="G1125">
            <v>52.19</v>
          </cell>
          <cell r="H1125">
            <v>52.19</v>
          </cell>
          <cell r="I1125">
            <v>52.19</v>
          </cell>
        </row>
        <row r="1126">
          <cell r="A1126" t="str">
            <v>ELE-DIS-036</v>
          </cell>
          <cell r="B1126" t="str">
            <v>DISJUNTOR TRIPOLAR TERMOMAGNÉTICO 10KA, DE 15A</v>
          </cell>
          <cell r="C1126" t="str">
            <v>UN</v>
          </cell>
          <cell r="D1126">
            <v>52.19</v>
          </cell>
          <cell r="E1126">
            <v>52.19</v>
          </cell>
          <cell r="F1126">
            <v>52.19</v>
          </cell>
          <cell r="G1126">
            <v>52.19</v>
          </cell>
          <cell r="H1126">
            <v>52.19</v>
          </cell>
          <cell r="I1126">
            <v>52.19</v>
          </cell>
        </row>
        <row r="1127">
          <cell r="A1127" t="str">
            <v>ELE-DIS-037</v>
          </cell>
          <cell r="B1127" t="str">
            <v>DISJUNTOR TRIPOLAR TERMOMAGNÉTICO 10KA, DE 20A</v>
          </cell>
          <cell r="C1127" t="str">
            <v>UN</v>
          </cell>
          <cell r="D1127">
            <v>52.19</v>
          </cell>
          <cell r="E1127">
            <v>52.19</v>
          </cell>
          <cell r="F1127">
            <v>52.19</v>
          </cell>
          <cell r="G1127">
            <v>52.19</v>
          </cell>
          <cell r="H1127">
            <v>52.19</v>
          </cell>
          <cell r="I1127">
            <v>52.19</v>
          </cell>
        </row>
        <row r="1128">
          <cell r="A1128" t="str">
            <v>ELE-DIS-038</v>
          </cell>
          <cell r="B1128" t="str">
            <v>DISJUNTOR TRIPOLAR TERMOMAGNÉTICO 10KA, DE 25A</v>
          </cell>
          <cell r="C1128" t="str">
            <v>UN</v>
          </cell>
          <cell r="D1128">
            <v>52.19</v>
          </cell>
          <cell r="E1128">
            <v>52.19</v>
          </cell>
          <cell r="F1128">
            <v>52.19</v>
          </cell>
          <cell r="G1128">
            <v>52.19</v>
          </cell>
          <cell r="H1128">
            <v>52.19</v>
          </cell>
          <cell r="I1128">
            <v>52.19</v>
          </cell>
        </row>
        <row r="1129">
          <cell r="A1129" t="str">
            <v>ELE-DIS-039</v>
          </cell>
          <cell r="B1129" t="str">
            <v>DISJUNTOR TRIPOLAR TERMOMAGNÉTICO 10KA, DE 30A</v>
          </cell>
          <cell r="C1129" t="str">
            <v>UN</v>
          </cell>
          <cell r="D1129">
            <v>52.19</v>
          </cell>
          <cell r="E1129">
            <v>52.19</v>
          </cell>
          <cell r="F1129">
            <v>52.19</v>
          </cell>
          <cell r="G1129">
            <v>52.19</v>
          </cell>
          <cell r="H1129">
            <v>52.19</v>
          </cell>
          <cell r="I1129">
            <v>52.19</v>
          </cell>
        </row>
        <row r="1130">
          <cell r="A1130" t="str">
            <v>ELE-DIS-040</v>
          </cell>
          <cell r="B1130" t="str">
            <v>DISJUNTOR TRIPOLAR TERMOMAGNÉTICO 10KA, DE 35A</v>
          </cell>
          <cell r="C1130" t="str">
            <v>UN</v>
          </cell>
          <cell r="D1130">
            <v>52.19</v>
          </cell>
          <cell r="E1130">
            <v>52.19</v>
          </cell>
          <cell r="F1130">
            <v>52.19</v>
          </cell>
          <cell r="G1130">
            <v>52.19</v>
          </cell>
          <cell r="H1130">
            <v>52.19</v>
          </cell>
          <cell r="I1130">
            <v>52.19</v>
          </cell>
        </row>
        <row r="1131">
          <cell r="A1131" t="str">
            <v>ELE-DIS-041</v>
          </cell>
          <cell r="B1131" t="str">
            <v>DISJUNTOR TRIPOLAR TERMOMAGNÉTICO 10KA, DE 40A</v>
          </cell>
          <cell r="C1131" t="str">
            <v>UN</v>
          </cell>
          <cell r="D1131">
            <v>52.19</v>
          </cell>
          <cell r="E1131">
            <v>52.19</v>
          </cell>
          <cell r="F1131">
            <v>52.19</v>
          </cell>
          <cell r="G1131">
            <v>52.19</v>
          </cell>
          <cell r="H1131">
            <v>52.19</v>
          </cell>
          <cell r="I1131">
            <v>52.19</v>
          </cell>
        </row>
        <row r="1132">
          <cell r="A1132" t="str">
            <v>ELE-DIS-042</v>
          </cell>
          <cell r="B1132" t="str">
            <v>DISJUNTOR TRIPOLAR TERMOMAGNÉTICO 10KA, DE 50A</v>
          </cell>
          <cell r="C1132" t="str">
            <v>UN</v>
          </cell>
          <cell r="D1132">
            <v>52.19</v>
          </cell>
          <cell r="E1132">
            <v>52.19</v>
          </cell>
          <cell r="F1132">
            <v>52.19</v>
          </cell>
          <cell r="G1132">
            <v>52.19</v>
          </cell>
          <cell r="H1132">
            <v>52.19</v>
          </cell>
          <cell r="I1132">
            <v>52.19</v>
          </cell>
        </row>
        <row r="1133">
          <cell r="A1133" t="str">
            <v>ELE-DIS-043</v>
          </cell>
          <cell r="B1133" t="str">
            <v>DISJUNTOR TRIPOLAR TERMOMAGNÉTICO 10KA, DE 60A</v>
          </cell>
          <cell r="C1133" t="str">
            <v>UN</v>
          </cell>
          <cell r="D1133">
            <v>69.040000000000006</v>
          </cell>
          <cell r="E1133">
            <v>69.040000000000006</v>
          </cell>
          <cell r="F1133">
            <v>69.040000000000006</v>
          </cell>
          <cell r="G1133">
            <v>69.040000000000006</v>
          </cell>
          <cell r="H1133">
            <v>69.040000000000006</v>
          </cell>
          <cell r="I1133">
            <v>69.040000000000006</v>
          </cell>
        </row>
        <row r="1134">
          <cell r="A1134" t="str">
            <v>ELE-DIS-044</v>
          </cell>
          <cell r="B1134" t="str">
            <v>DISJUNTOR TRIPOLAR TERMOMAGNÉTICO 10KA, DE 70A</v>
          </cell>
          <cell r="C1134" t="str">
            <v>UN</v>
          </cell>
          <cell r="D1134">
            <v>69.040000000000006</v>
          </cell>
          <cell r="E1134">
            <v>69.040000000000006</v>
          </cell>
          <cell r="F1134">
            <v>69.040000000000006</v>
          </cell>
          <cell r="G1134">
            <v>69.040000000000006</v>
          </cell>
          <cell r="H1134">
            <v>69.040000000000006</v>
          </cell>
          <cell r="I1134">
            <v>69.040000000000006</v>
          </cell>
        </row>
        <row r="1135">
          <cell r="A1135" t="str">
            <v>ELE-DIS-045</v>
          </cell>
          <cell r="B1135" t="str">
            <v>DISJUNTOR TRIPOLAR TERMOMAGNÉTICO 10KA, DE 90A</v>
          </cell>
          <cell r="C1135" t="str">
            <v>UN</v>
          </cell>
          <cell r="D1135">
            <v>69.040000000000006</v>
          </cell>
          <cell r="E1135">
            <v>69.040000000000006</v>
          </cell>
          <cell r="F1135">
            <v>69.040000000000006</v>
          </cell>
          <cell r="G1135">
            <v>69.040000000000006</v>
          </cell>
          <cell r="H1135">
            <v>69.040000000000006</v>
          </cell>
          <cell r="I1135">
            <v>69.040000000000006</v>
          </cell>
        </row>
        <row r="1136">
          <cell r="A1136" t="str">
            <v>ELE-DIS-046</v>
          </cell>
          <cell r="B1136" t="str">
            <v>DISJUNTOR TRIPOLAR TERMOMAGNÉTICO 10KA, DE 100A</v>
          </cell>
          <cell r="C1136" t="str">
            <v>UN</v>
          </cell>
          <cell r="D1136">
            <v>69.040000000000006</v>
          </cell>
          <cell r="E1136">
            <v>69.040000000000006</v>
          </cell>
          <cell r="F1136">
            <v>69.040000000000006</v>
          </cell>
          <cell r="G1136">
            <v>69.040000000000006</v>
          </cell>
          <cell r="H1136">
            <v>69.040000000000006</v>
          </cell>
          <cell r="I1136">
            <v>69.040000000000006</v>
          </cell>
        </row>
        <row r="1137">
          <cell r="A1137" t="str">
            <v>ELE-DIS-047</v>
          </cell>
          <cell r="B1137" t="str">
            <v>DISJUNTOR TRIPOLAR TERMOMAGNÉTICO 10KA, DE 120A</v>
          </cell>
          <cell r="C1137" t="str">
            <v>UN</v>
          </cell>
          <cell r="D1137">
            <v>199.18</v>
          </cell>
          <cell r="E1137">
            <v>199.18</v>
          </cell>
          <cell r="F1137">
            <v>199.18</v>
          </cell>
          <cell r="G1137">
            <v>199.18</v>
          </cell>
          <cell r="H1137">
            <v>199.18</v>
          </cell>
          <cell r="I1137">
            <v>199.18</v>
          </cell>
        </row>
        <row r="1138">
          <cell r="A1138" t="str">
            <v>ELE-DIS-048</v>
          </cell>
          <cell r="B1138" t="str">
            <v>DISJUNTOR TRIPOLAR TERMOMAGNÉTICO 10KA, DE 125A</v>
          </cell>
          <cell r="C1138" t="str">
            <v>UN</v>
          </cell>
          <cell r="D1138">
            <v>199.18</v>
          </cell>
          <cell r="E1138">
            <v>199.18</v>
          </cell>
          <cell r="F1138">
            <v>199.18</v>
          </cell>
          <cell r="G1138">
            <v>199.18</v>
          </cell>
          <cell r="H1138">
            <v>199.18</v>
          </cell>
          <cell r="I1138">
            <v>199.18</v>
          </cell>
        </row>
        <row r="1139">
          <cell r="A1139" t="str">
            <v>ELE-DIS-049</v>
          </cell>
          <cell r="B1139" t="str">
            <v>DISJUNTOR TRIPOLAR TERMOMAGNÉTICO 10KA, DE 200A</v>
          </cell>
          <cell r="C1139" t="str">
            <v>UN</v>
          </cell>
          <cell r="D1139">
            <v>211.36</v>
          </cell>
          <cell r="E1139">
            <v>211.36</v>
          </cell>
          <cell r="F1139">
            <v>211.36</v>
          </cell>
          <cell r="G1139">
            <v>211.36</v>
          </cell>
          <cell r="H1139">
            <v>211.36</v>
          </cell>
          <cell r="I1139">
            <v>211.36</v>
          </cell>
        </row>
        <row r="1140">
          <cell r="A1140" t="str">
            <v>ELE-DIS-050</v>
          </cell>
          <cell r="B1140" t="str">
            <v>DISJUNTOR TRIPOLAR TERMOMAGNÉTICO 10KA, DE 175A</v>
          </cell>
          <cell r="C1140" t="str">
            <v>UN</v>
          </cell>
          <cell r="D1140">
            <v>199.18</v>
          </cell>
          <cell r="E1140">
            <v>199.18</v>
          </cell>
          <cell r="F1140">
            <v>199.18</v>
          </cell>
          <cell r="G1140">
            <v>199.18</v>
          </cell>
          <cell r="H1140">
            <v>199.18</v>
          </cell>
          <cell r="I1140">
            <v>199.18</v>
          </cell>
        </row>
        <row r="1141">
          <cell r="A1141" t="str">
            <v>ELE-DIS-060</v>
          </cell>
          <cell r="B1141" t="str">
            <v>DISJUNTOR BIPOLAR TERMOMAGNÉTICO 5KA, DE 10A</v>
          </cell>
          <cell r="C1141" t="str">
            <v>UN</v>
          </cell>
          <cell r="D1141">
            <v>30.71</v>
          </cell>
          <cell r="E1141">
            <v>30.71</v>
          </cell>
          <cell r="F1141">
            <v>30.71</v>
          </cell>
          <cell r="G1141">
            <v>30.71</v>
          </cell>
          <cell r="H1141">
            <v>30.71</v>
          </cell>
          <cell r="I1141">
            <v>30.71</v>
          </cell>
        </row>
        <row r="1142">
          <cell r="A1142" t="str">
            <v>ELE-DIS-061</v>
          </cell>
          <cell r="B1142" t="str">
            <v>DISJUNTOR BIPOLAR TERMOMAGNÉTICO 5KA, DE 15A</v>
          </cell>
          <cell r="C1142" t="str">
            <v>UN</v>
          </cell>
          <cell r="D1142">
            <v>30.71</v>
          </cell>
          <cell r="E1142">
            <v>30.71</v>
          </cell>
          <cell r="F1142">
            <v>30.71</v>
          </cell>
          <cell r="G1142">
            <v>30.71</v>
          </cell>
          <cell r="H1142">
            <v>30.71</v>
          </cell>
          <cell r="I1142">
            <v>30.71</v>
          </cell>
        </row>
        <row r="1143">
          <cell r="A1143" t="str">
            <v>ELE-DIS-062</v>
          </cell>
          <cell r="B1143" t="str">
            <v>DISJUNTOR BIPOLAR TERMOMAGNÉTICO 5KA, DE 16A</v>
          </cell>
          <cell r="C1143" t="str">
            <v>UN</v>
          </cell>
          <cell r="D1143">
            <v>30.71</v>
          </cell>
          <cell r="E1143">
            <v>30.71</v>
          </cell>
          <cell r="F1143">
            <v>30.71</v>
          </cell>
          <cell r="G1143">
            <v>30.71</v>
          </cell>
          <cell r="H1143">
            <v>30.71</v>
          </cell>
          <cell r="I1143">
            <v>30.71</v>
          </cell>
        </row>
        <row r="1144">
          <cell r="A1144" t="str">
            <v>ELE-DIS-063</v>
          </cell>
          <cell r="B1144" t="str">
            <v>DISJUNTOR BIPOLAR TERMOMAGNÉTICO 5KA, DE 20A</v>
          </cell>
          <cell r="C1144" t="str">
            <v>UN</v>
          </cell>
          <cell r="D1144">
            <v>30.71</v>
          </cell>
          <cell r="E1144">
            <v>30.71</v>
          </cell>
          <cell r="F1144">
            <v>30.71</v>
          </cell>
          <cell r="G1144">
            <v>30.71</v>
          </cell>
          <cell r="H1144">
            <v>30.71</v>
          </cell>
          <cell r="I1144">
            <v>30.71</v>
          </cell>
        </row>
        <row r="1145">
          <cell r="A1145" t="str">
            <v>ELE-DIS-064</v>
          </cell>
          <cell r="B1145" t="str">
            <v>DISJUNTOR BIPOLAR TERMOMAGNÉTICO 5KA, DE 25A</v>
          </cell>
          <cell r="C1145" t="str">
            <v>UN</v>
          </cell>
          <cell r="D1145">
            <v>30.71</v>
          </cell>
          <cell r="E1145">
            <v>30.71</v>
          </cell>
          <cell r="F1145">
            <v>30.71</v>
          </cell>
          <cell r="G1145">
            <v>30.71</v>
          </cell>
          <cell r="H1145">
            <v>30.71</v>
          </cell>
          <cell r="I1145">
            <v>30.71</v>
          </cell>
        </row>
        <row r="1146">
          <cell r="A1146" t="str">
            <v>ELE-DIS-065</v>
          </cell>
          <cell r="B1146" t="str">
            <v>DISJUNTOR BIPOLAR TERMOMAGNÉTICO 5KA, DE 30A</v>
          </cell>
          <cell r="C1146" t="str">
            <v>UN</v>
          </cell>
          <cell r="D1146">
            <v>30.71</v>
          </cell>
          <cell r="E1146">
            <v>30.71</v>
          </cell>
          <cell r="F1146">
            <v>30.71</v>
          </cell>
          <cell r="G1146">
            <v>30.71</v>
          </cell>
          <cell r="H1146">
            <v>30.71</v>
          </cell>
          <cell r="I1146">
            <v>30.71</v>
          </cell>
        </row>
        <row r="1147">
          <cell r="A1147" t="str">
            <v>ELE-DIS-066</v>
          </cell>
          <cell r="B1147" t="str">
            <v>DISJUNTOR BIPOLAR TERMOMAGNÉTICO 5KA, DE 32A</v>
          </cell>
          <cell r="C1147" t="str">
            <v>UN</v>
          </cell>
          <cell r="D1147">
            <v>30.71</v>
          </cell>
          <cell r="E1147">
            <v>30.71</v>
          </cell>
          <cell r="F1147">
            <v>30.71</v>
          </cell>
          <cell r="G1147">
            <v>30.71</v>
          </cell>
          <cell r="H1147">
            <v>30.71</v>
          </cell>
          <cell r="I1147">
            <v>30.71</v>
          </cell>
        </row>
        <row r="1148">
          <cell r="A1148" t="str">
            <v>ELE-DIS-067</v>
          </cell>
          <cell r="B1148" t="str">
            <v>DISJUNTOR BIPOLAR TERMOMAGNÉTICO 5KA, DE 35A</v>
          </cell>
          <cell r="C1148" t="str">
            <v>UN</v>
          </cell>
          <cell r="D1148">
            <v>30.71</v>
          </cell>
          <cell r="E1148">
            <v>30.71</v>
          </cell>
          <cell r="F1148">
            <v>30.71</v>
          </cell>
          <cell r="G1148">
            <v>30.71</v>
          </cell>
          <cell r="H1148">
            <v>30.71</v>
          </cell>
          <cell r="I1148">
            <v>30.71</v>
          </cell>
        </row>
        <row r="1149">
          <cell r="A1149" t="str">
            <v>ELE-DIS-068</v>
          </cell>
          <cell r="B1149" t="str">
            <v>DISJUNTOR BIPOLAR TERMOMAGNÉTICO 5KA, DE 40A</v>
          </cell>
          <cell r="C1149" t="str">
            <v>UN</v>
          </cell>
          <cell r="D1149">
            <v>31.97</v>
          </cell>
          <cell r="E1149">
            <v>31.97</v>
          </cell>
          <cell r="F1149">
            <v>31.97</v>
          </cell>
          <cell r="G1149">
            <v>31.97</v>
          </cell>
          <cell r="H1149">
            <v>31.97</v>
          </cell>
          <cell r="I1149">
            <v>31.97</v>
          </cell>
        </row>
        <row r="1150">
          <cell r="A1150" t="str">
            <v>ELE-DIS-069</v>
          </cell>
          <cell r="B1150" t="str">
            <v>DISJUNTOR BIPOLAR TERMOMAGNÉTICO 5KA, DE 50A</v>
          </cell>
          <cell r="C1150" t="str">
            <v>UN</v>
          </cell>
          <cell r="D1150">
            <v>31.97</v>
          </cell>
          <cell r="E1150">
            <v>31.97</v>
          </cell>
          <cell r="F1150">
            <v>31.97</v>
          </cell>
          <cell r="G1150">
            <v>31.97</v>
          </cell>
          <cell r="H1150">
            <v>31.97</v>
          </cell>
          <cell r="I1150">
            <v>31.97</v>
          </cell>
        </row>
        <row r="1151">
          <cell r="A1151" t="str">
            <v>ELE-DIS-070</v>
          </cell>
          <cell r="B1151" t="str">
            <v>DISJUNTOR BIPOLAR TERMOMAGNÉTICO 5KA, DE 60A</v>
          </cell>
          <cell r="C1151" t="str">
            <v>UN</v>
          </cell>
          <cell r="D1151">
            <v>39.61</v>
          </cell>
          <cell r="E1151">
            <v>39.61</v>
          </cell>
          <cell r="F1151">
            <v>39.61</v>
          </cell>
          <cell r="G1151">
            <v>39.61</v>
          </cell>
          <cell r="H1151">
            <v>39.61</v>
          </cell>
          <cell r="I1151">
            <v>39.61</v>
          </cell>
        </row>
        <row r="1152">
          <cell r="A1152" t="str">
            <v>ELE-DIS-071</v>
          </cell>
          <cell r="B1152" t="str">
            <v>DISJUNTOR BIPOLAR TERMOMAGNÉTICO 5KA, DE 70A</v>
          </cell>
          <cell r="C1152" t="str">
            <v>UN</v>
          </cell>
          <cell r="D1152">
            <v>43.52</v>
          </cell>
          <cell r="E1152">
            <v>43.52</v>
          </cell>
          <cell r="F1152">
            <v>43.52</v>
          </cell>
          <cell r="G1152">
            <v>43.52</v>
          </cell>
          <cell r="H1152">
            <v>43.52</v>
          </cell>
          <cell r="I1152">
            <v>43.52</v>
          </cell>
        </row>
        <row r="1153">
          <cell r="A1153" t="str">
            <v>ELE-DIS-072</v>
          </cell>
          <cell r="B1153" t="str">
            <v>DISJUNTOR BIPOLAR TERMOMAGNÉTICO 5KA, DE 90A</v>
          </cell>
          <cell r="C1153" t="str">
            <v>UN</v>
          </cell>
          <cell r="D1153">
            <v>43.52</v>
          </cell>
          <cell r="E1153">
            <v>43.52</v>
          </cell>
          <cell r="F1153">
            <v>43.52</v>
          </cell>
          <cell r="G1153">
            <v>43.52</v>
          </cell>
          <cell r="H1153">
            <v>43.52</v>
          </cell>
          <cell r="I1153">
            <v>43.52</v>
          </cell>
        </row>
        <row r="1154">
          <cell r="A1154" t="str">
            <v>ELE-DIS-073</v>
          </cell>
          <cell r="B1154" t="str">
            <v>DISJUNTOR BIPOLAR TERMOMAGNÉTICO 5KA, DE 100A</v>
          </cell>
          <cell r="C1154" t="str">
            <v>UN</v>
          </cell>
          <cell r="D1154">
            <v>43.52</v>
          </cell>
          <cell r="E1154">
            <v>43.52</v>
          </cell>
          <cell r="F1154">
            <v>43.52</v>
          </cell>
          <cell r="G1154">
            <v>43.52</v>
          </cell>
          <cell r="H1154">
            <v>43.52</v>
          </cell>
          <cell r="I1154">
            <v>43.52</v>
          </cell>
        </row>
        <row r="1155">
          <cell r="A1155" t="str">
            <v>ELE-DIS-075</v>
          </cell>
          <cell r="B1155" t="str">
            <v>DISJUNTOR TRIPOLAR TERMOMAGNÉTICO 5KA, DE 10A</v>
          </cell>
          <cell r="C1155" t="str">
            <v>UN</v>
          </cell>
          <cell r="D1155">
            <v>51.27</v>
          </cell>
          <cell r="E1155">
            <v>51.27</v>
          </cell>
          <cell r="F1155">
            <v>51.27</v>
          </cell>
          <cell r="G1155">
            <v>51.27</v>
          </cell>
          <cell r="H1155">
            <v>51.27</v>
          </cell>
          <cell r="I1155">
            <v>51.27</v>
          </cell>
        </row>
        <row r="1156">
          <cell r="A1156" t="str">
            <v>ELE-DIS-076</v>
          </cell>
          <cell r="B1156" t="str">
            <v>DISJUNTOR TRIPOLAR TERMOMAGNÉTICO 5KA, DE 15A</v>
          </cell>
          <cell r="C1156" t="str">
            <v>UN</v>
          </cell>
          <cell r="D1156">
            <v>51.27</v>
          </cell>
          <cell r="E1156">
            <v>51.27</v>
          </cell>
          <cell r="F1156">
            <v>51.27</v>
          </cell>
          <cell r="G1156">
            <v>51.27</v>
          </cell>
          <cell r="H1156">
            <v>51.27</v>
          </cell>
          <cell r="I1156">
            <v>51.27</v>
          </cell>
        </row>
        <row r="1157">
          <cell r="A1157" t="str">
            <v>ELE-DIS-077</v>
          </cell>
          <cell r="B1157" t="str">
            <v>DISJUNTOR TRIPOLAR TERMOMAGNÉTICO 5KA, DE 20A</v>
          </cell>
          <cell r="C1157" t="str">
            <v>UN</v>
          </cell>
          <cell r="D1157">
            <v>51.27</v>
          </cell>
          <cell r="E1157">
            <v>51.27</v>
          </cell>
          <cell r="F1157">
            <v>51.27</v>
          </cell>
          <cell r="G1157">
            <v>51.27</v>
          </cell>
          <cell r="H1157">
            <v>51.27</v>
          </cell>
          <cell r="I1157">
            <v>51.27</v>
          </cell>
        </row>
        <row r="1158">
          <cell r="A1158" t="str">
            <v>ELE-DIS-078</v>
          </cell>
          <cell r="B1158" t="str">
            <v>DISJUNTOR TRIPOLAR TERMOMAGNÉTICO 5KA, DE 25A</v>
          </cell>
          <cell r="C1158" t="str">
            <v>UN</v>
          </cell>
          <cell r="D1158">
            <v>51.27</v>
          </cell>
          <cell r="E1158">
            <v>51.27</v>
          </cell>
          <cell r="F1158">
            <v>51.27</v>
          </cell>
          <cell r="G1158">
            <v>51.27</v>
          </cell>
          <cell r="H1158">
            <v>51.27</v>
          </cell>
          <cell r="I1158">
            <v>51.27</v>
          </cell>
        </row>
        <row r="1159">
          <cell r="A1159" t="str">
            <v>ELE-DIS-079</v>
          </cell>
          <cell r="B1159" t="str">
            <v>DISJUNTOR TRIPOLAR TERMOMAGNÉTICO 5KA, DE 30A</v>
          </cell>
          <cell r="C1159" t="str">
            <v>UN</v>
          </cell>
          <cell r="D1159">
            <v>51.27</v>
          </cell>
          <cell r="E1159">
            <v>51.27</v>
          </cell>
          <cell r="F1159">
            <v>51.27</v>
          </cell>
          <cell r="G1159">
            <v>51.27</v>
          </cell>
          <cell r="H1159">
            <v>51.27</v>
          </cell>
          <cell r="I1159">
            <v>51.27</v>
          </cell>
        </row>
        <row r="1160">
          <cell r="A1160" t="str">
            <v>ELE-DIS-080</v>
          </cell>
          <cell r="B1160" t="str">
            <v>DISJUNTOR TRIPOLAR TERMOMAGNÉTICO 5KA, DE 35A</v>
          </cell>
          <cell r="C1160" t="str">
            <v>UN</v>
          </cell>
          <cell r="D1160">
            <v>51.27</v>
          </cell>
          <cell r="E1160">
            <v>51.27</v>
          </cell>
          <cell r="F1160">
            <v>51.27</v>
          </cell>
          <cell r="G1160">
            <v>51.27</v>
          </cell>
          <cell r="H1160">
            <v>51.27</v>
          </cell>
          <cell r="I1160">
            <v>51.27</v>
          </cell>
        </row>
        <row r="1161">
          <cell r="A1161" t="str">
            <v>ELE-DIS-081</v>
          </cell>
          <cell r="B1161" t="str">
            <v>DISJUNTOR TRIPOLAR TERMOMAGNÉTICO 5KA, DE 40A</v>
          </cell>
          <cell r="C1161" t="str">
            <v>UN</v>
          </cell>
          <cell r="D1161">
            <v>51.27</v>
          </cell>
          <cell r="E1161">
            <v>51.27</v>
          </cell>
          <cell r="F1161">
            <v>51.27</v>
          </cell>
          <cell r="G1161">
            <v>51.27</v>
          </cell>
          <cell r="H1161">
            <v>51.27</v>
          </cell>
          <cell r="I1161">
            <v>51.27</v>
          </cell>
        </row>
        <row r="1162">
          <cell r="A1162" t="str">
            <v>ELE-DIS-082</v>
          </cell>
          <cell r="B1162" t="str">
            <v>DISJUNTOR TRIPOLAR TERMOMAGNÉTICO 5KA, DE 50A</v>
          </cell>
          <cell r="C1162" t="str">
            <v>UN</v>
          </cell>
          <cell r="D1162">
            <v>62.08</v>
          </cell>
          <cell r="E1162">
            <v>62.08</v>
          </cell>
          <cell r="F1162">
            <v>62.08</v>
          </cell>
          <cell r="G1162">
            <v>62.08</v>
          </cell>
          <cell r="H1162">
            <v>62.08</v>
          </cell>
          <cell r="I1162">
            <v>62.08</v>
          </cell>
        </row>
        <row r="1163">
          <cell r="A1163" t="str">
            <v>ELE-DIS-083</v>
          </cell>
          <cell r="B1163" t="str">
            <v>DISJUNTOR TRIPOLAR TERMOMAGNÉTICO 5KA, DE 60A</v>
          </cell>
          <cell r="C1163" t="str">
            <v>UN</v>
          </cell>
          <cell r="D1163">
            <v>62.08</v>
          </cell>
          <cell r="E1163">
            <v>62.08</v>
          </cell>
          <cell r="F1163">
            <v>62.08</v>
          </cell>
          <cell r="G1163">
            <v>62.08</v>
          </cell>
          <cell r="H1163">
            <v>62.08</v>
          </cell>
          <cell r="I1163">
            <v>62.08</v>
          </cell>
        </row>
        <row r="1164">
          <cell r="A1164" t="str">
            <v>ELE-DIS-084</v>
          </cell>
          <cell r="B1164" t="str">
            <v>DISJUNTOR TRIPOLAR TERMOMAGNÉTICO 5KA, DE 70A</v>
          </cell>
          <cell r="C1164" t="str">
            <v>UN</v>
          </cell>
          <cell r="D1164">
            <v>62.08</v>
          </cell>
          <cell r="E1164">
            <v>62.08</v>
          </cell>
          <cell r="F1164">
            <v>62.08</v>
          </cell>
          <cell r="G1164">
            <v>62.08</v>
          </cell>
          <cell r="H1164">
            <v>62.08</v>
          </cell>
          <cell r="I1164">
            <v>62.08</v>
          </cell>
        </row>
        <row r="1165">
          <cell r="A1165" t="str">
            <v>ELE-DIS-085</v>
          </cell>
          <cell r="B1165" t="str">
            <v>DISJUNTOR TRIPOLAR TERMOMAGNÉTICO 5KA, DE 90A</v>
          </cell>
          <cell r="C1165" t="str">
            <v>UN</v>
          </cell>
          <cell r="D1165">
            <v>62.08</v>
          </cell>
          <cell r="E1165">
            <v>62.08</v>
          </cell>
          <cell r="F1165">
            <v>62.08</v>
          </cell>
          <cell r="G1165">
            <v>62.08</v>
          </cell>
          <cell r="H1165">
            <v>62.08</v>
          </cell>
          <cell r="I1165">
            <v>62.08</v>
          </cell>
        </row>
        <row r="1166">
          <cell r="A1166" t="str">
            <v>ELE-DIS-086</v>
          </cell>
          <cell r="B1166" t="str">
            <v>DISJUNTOR TRIPOLAR TERMOMAGNÉTICO 5KA, DE 100A</v>
          </cell>
          <cell r="C1166" t="str">
            <v>UN</v>
          </cell>
          <cell r="D1166">
            <v>62.08</v>
          </cell>
          <cell r="E1166">
            <v>62.08</v>
          </cell>
          <cell r="F1166">
            <v>62.08</v>
          </cell>
          <cell r="G1166">
            <v>62.08</v>
          </cell>
          <cell r="H1166">
            <v>62.08</v>
          </cell>
          <cell r="I1166">
            <v>62.08</v>
          </cell>
        </row>
        <row r="1167">
          <cell r="A1167" t="str">
            <v>ELE-DIS-090</v>
          </cell>
          <cell r="B1167" t="str">
            <v>DISJUNTOR TERMOMAGNÉTICO 150A PARA MEDIDOR</v>
          </cell>
          <cell r="C1167" t="str">
            <v>UN</v>
          </cell>
          <cell r="D1167">
            <v>199.18</v>
          </cell>
          <cell r="E1167">
            <v>199.18</v>
          </cell>
          <cell r="F1167">
            <v>199.18</v>
          </cell>
          <cell r="G1167">
            <v>199.18</v>
          </cell>
          <cell r="H1167">
            <v>199.18</v>
          </cell>
          <cell r="I1167">
            <v>199.18</v>
          </cell>
        </row>
        <row r="1168">
          <cell r="A1168" t="str">
            <v>ELE-DUT-005</v>
          </cell>
          <cell r="B1168" t="str">
            <v>DUTO CORRUGADO EM PEAD (POLIETILENO DE ALTA DENSIDADE), PARA PROTEÇÃO DE CABOS SUBTERRÂNEOS Ø 1 1/2" (40 MM)</v>
          </cell>
          <cell r="C1168" t="str">
            <v>M</v>
          </cell>
          <cell r="D1168">
            <v>13.81</v>
          </cell>
          <cell r="E1168">
            <v>13.81</v>
          </cell>
          <cell r="F1168">
            <v>13.81</v>
          </cell>
          <cell r="G1168">
            <v>13.81</v>
          </cell>
          <cell r="H1168">
            <v>13.81</v>
          </cell>
          <cell r="I1168">
            <v>13.81</v>
          </cell>
        </row>
        <row r="1169">
          <cell r="A1169" t="str">
            <v>ELE-DUT-010</v>
          </cell>
          <cell r="B1169" t="str">
            <v>DUTO CORRUGADO EM PEAD (POLIETILENO DE ALTA DENSIDADE), PARA PROTEÇÃO DE CABOS SUBTERRÂNEOS Ø 2" (50 MM)</v>
          </cell>
          <cell r="C1169" t="str">
            <v>M</v>
          </cell>
          <cell r="D1169">
            <v>15.91</v>
          </cell>
          <cell r="E1169">
            <v>15.91</v>
          </cell>
          <cell r="F1169">
            <v>15.91</v>
          </cell>
          <cell r="G1169">
            <v>15.91</v>
          </cell>
          <cell r="H1169">
            <v>15.91</v>
          </cell>
          <cell r="I1169">
            <v>15.91</v>
          </cell>
        </row>
        <row r="1170">
          <cell r="A1170" t="str">
            <v>ELE-DUT-015</v>
          </cell>
          <cell r="B1170" t="str">
            <v>DUTO CORRUGADO EM PEAD (POLIETILENO DE ALTA DENSIDADE), PARA PROTEÇÃO DE CABOS SUBTERRÂNEOS Ø 3" (75 MM)</v>
          </cell>
          <cell r="C1170" t="str">
            <v>M</v>
          </cell>
          <cell r="D1170">
            <v>30.98</v>
          </cell>
          <cell r="E1170">
            <v>30.98</v>
          </cell>
          <cell r="F1170">
            <v>30.98</v>
          </cell>
          <cell r="G1170">
            <v>30.98</v>
          </cell>
          <cell r="H1170">
            <v>30.98</v>
          </cell>
          <cell r="I1170">
            <v>30.98</v>
          </cell>
        </row>
        <row r="1171">
          <cell r="A1171" t="str">
            <v>ELE-DUT-020</v>
          </cell>
          <cell r="B1171" t="str">
            <v>DUTO CORRUGADO EM PEAD (POLIETILENO DE ALTA DENSIDADE), PARA PROTEÇÃO DE CABOS SUBTERRÂNEOS Ø 4" (100 MM)</v>
          </cell>
          <cell r="C1171" t="str">
            <v>M</v>
          </cell>
          <cell r="D1171">
            <v>38.380000000000003</v>
          </cell>
          <cell r="E1171">
            <v>38.380000000000003</v>
          </cell>
          <cell r="F1171">
            <v>38.380000000000003</v>
          </cell>
          <cell r="G1171">
            <v>38.380000000000003</v>
          </cell>
          <cell r="H1171">
            <v>38.380000000000003</v>
          </cell>
          <cell r="I1171">
            <v>38.380000000000003</v>
          </cell>
        </row>
        <row r="1172">
          <cell r="A1172" t="str">
            <v>ELE-DUT-025</v>
          </cell>
          <cell r="B1172" t="str">
            <v>DUTO CORRUGADO EM PEAD (POLIETILENO DE ALTA DENSIDADE), PARA PROTEÇÃO DE CABOS SUBTERRÂNEOS Ø 5" (125 MM)</v>
          </cell>
          <cell r="C1172" t="str">
            <v>M</v>
          </cell>
          <cell r="D1172">
            <v>60.89</v>
          </cell>
          <cell r="E1172">
            <v>60.89</v>
          </cell>
          <cell r="F1172">
            <v>60.89</v>
          </cell>
          <cell r="G1172">
            <v>60.89</v>
          </cell>
          <cell r="H1172">
            <v>60.89</v>
          </cell>
          <cell r="I1172">
            <v>60.89</v>
          </cell>
        </row>
        <row r="1173">
          <cell r="A1173" t="str">
            <v>ELE-DUT-030</v>
          </cell>
          <cell r="B1173" t="str">
            <v>DUTO CORRUGADO EM PEAD (POLIETILENO DE ALTA DENSIDADE), PARA PROTEÇÃO DE CABOS SUBTERRÂNEOS Ø 6" (150 MM)</v>
          </cell>
          <cell r="C1173" t="str">
            <v>M</v>
          </cell>
          <cell r="D1173">
            <v>75.400000000000006</v>
          </cell>
          <cell r="E1173">
            <v>75.400000000000006</v>
          </cell>
          <cell r="F1173">
            <v>75.400000000000006</v>
          </cell>
          <cell r="G1173">
            <v>75.400000000000006</v>
          </cell>
          <cell r="H1173">
            <v>75.400000000000006</v>
          </cell>
          <cell r="I1173">
            <v>75.400000000000006</v>
          </cell>
        </row>
        <row r="1174">
          <cell r="A1174" t="str">
            <v>ELE-EEN-005</v>
          </cell>
          <cell r="B1174" t="str">
            <v>ENTRADA DE ENERGIA EM CAIXA DE CHAPA DE AÇO , DIMENSÕES 500 X 600 X 270 MM, POTÊNCIA ATÉ 5 KW</v>
          </cell>
          <cell r="C1174" t="str">
            <v>UN</v>
          </cell>
          <cell r="D1174">
            <v>536.49</v>
          </cell>
          <cell r="E1174">
            <v>536.49</v>
          </cell>
          <cell r="F1174">
            <v>536.49</v>
          </cell>
          <cell r="G1174">
            <v>536.49</v>
          </cell>
          <cell r="H1174">
            <v>536.49</v>
          </cell>
          <cell r="I1174">
            <v>536.49</v>
          </cell>
        </row>
        <row r="1175">
          <cell r="A1175" t="str">
            <v>ELE-EEN-010</v>
          </cell>
          <cell r="B1175" t="str">
            <v>ENTRADA DE ENERGIA EM CAIXA DE CHAPA DE AÇO , DIMENSÕES 500 X 600 X 270 MM, POTÊNCIA DE 5 A 10 KW</v>
          </cell>
          <cell r="C1175" t="str">
            <v>UN</v>
          </cell>
          <cell r="D1175">
            <v>545.69000000000005</v>
          </cell>
          <cell r="E1175">
            <v>545.69000000000005</v>
          </cell>
          <cell r="F1175">
            <v>545.69000000000005</v>
          </cell>
          <cell r="G1175">
            <v>545.69000000000005</v>
          </cell>
          <cell r="H1175">
            <v>545.69000000000005</v>
          </cell>
          <cell r="I1175">
            <v>545.69000000000005</v>
          </cell>
        </row>
        <row r="1176">
          <cell r="A1176" t="str">
            <v>ELE-EEN-015</v>
          </cell>
          <cell r="B1176" t="str">
            <v>ENTRADA DE ENERGIA em caixa de chapa de aço , ENTRADA DE ENERGIA EM CAIXA DE CHAPA DE AÇO , DIMENSÕES 500 X 600 X 270 MM, POTÊNCIA DE 10 A 15 KW</v>
          </cell>
          <cell r="C1176" t="str">
            <v>UN</v>
          </cell>
          <cell r="D1176">
            <v>554.17999999999995</v>
          </cell>
          <cell r="E1176">
            <v>554.17999999999995</v>
          </cell>
          <cell r="F1176">
            <v>554.17999999999995</v>
          </cell>
          <cell r="G1176">
            <v>554.17999999999995</v>
          </cell>
          <cell r="H1176">
            <v>554.17999999999995</v>
          </cell>
          <cell r="I1176">
            <v>554.17999999999995</v>
          </cell>
        </row>
        <row r="1177">
          <cell r="A1177" t="str">
            <v>ELE-EEN-020</v>
          </cell>
          <cell r="B1177" t="str">
            <v>ENTRADA DE ENERGIA EM CAIXA DE CHAPA DE AÇO , DIMENSÕES 500 X 600 X 270 MM, POTÊNCIA DE 15 A 20 KW</v>
          </cell>
          <cell r="C1177" t="str">
            <v>UN</v>
          </cell>
          <cell r="D1177">
            <v>742.87</v>
          </cell>
          <cell r="E1177">
            <v>742.87</v>
          </cell>
          <cell r="F1177">
            <v>742.87</v>
          </cell>
          <cell r="G1177">
            <v>742.87</v>
          </cell>
          <cell r="H1177">
            <v>742.87</v>
          </cell>
          <cell r="I1177">
            <v>742.87</v>
          </cell>
        </row>
        <row r="1178">
          <cell r="A1178" t="str">
            <v>ELE-EEN-025</v>
          </cell>
          <cell r="B1178" t="str">
            <v>ENTRADA DE ENERGIA EM CAIXA DE CHAPA DE AÇO , DIMENSÕES 500 X 600 X 270 MM, POTÊNCIA DE 20 A 25 KW</v>
          </cell>
          <cell r="C1178" t="str">
            <v>UN</v>
          </cell>
          <cell r="D1178">
            <v>818.91</v>
          </cell>
          <cell r="E1178">
            <v>818.91</v>
          </cell>
          <cell r="F1178">
            <v>818.91</v>
          </cell>
          <cell r="G1178">
            <v>818.91</v>
          </cell>
          <cell r="H1178">
            <v>818.91</v>
          </cell>
          <cell r="I1178">
            <v>818.91</v>
          </cell>
        </row>
        <row r="1179">
          <cell r="A1179" t="str">
            <v>ELE-EEN-030</v>
          </cell>
          <cell r="B1179" t="str">
            <v>ENTRADA DE ENERGIA EM CAIXA DE CHAPA DE AÇO , DIMENSÕES 500 X 600 X 270 MM, POTÊNCIA DE 25 A 30 KW</v>
          </cell>
          <cell r="C1179" t="str">
            <v>UN</v>
          </cell>
          <cell r="D1179">
            <v>857.11</v>
          </cell>
          <cell r="E1179">
            <v>857.11</v>
          </cell>
          <cell r="F1179">
            <v>857.11</v>
          </cell>
          <cell r="G1179">
            <v>857.11</v>
          </cell>
          <cell r="H1179">
            <v>857.11</v>
          </cell>
          <cell r="I1179">
            <v>857.11</v>
          </cell>
        </row>
        <row r="1180">
          <cell r="A1180" t="str">
            <v>ELE-ELE-005</v>
          </cell>
          <cell r="B1180" t="str">
            <v>ELETRODUTO PVC RÍGIDO, ROSCA, INCLUSIVE CONEXÕES D = 1/2"</v>
          </cell>
          <cell r="C1180" t="str">
            <v>M</v>
          </cell>
          <cell r="D1180">
            <v>6.5</v>
          </cell>
          <cell r="E1180">
            <v>6.5</v>
          </cell>
          <cell r="F1180">
            <v>6.5</v>
          </cell>
          <cell r="G1180">
            <v>6.5</v>
          </cell>
          <cell r="H1180">
            <v>6.5</v>
          </cell>
          <cell r="I1180">
            <v>6.5</v>
          </cell>
        </row>
        <row r="1181">
          <cell r="A1181" t="str">
            <v>ELE-ELE-010</v>
          </cell>
          <cell r="B1181" t="str">
            <v>ELETRODUTO PVC RÍGIDO, ROSCA, INCLUSIVE CONEXÕES D = 3/4"</v>
          </cell>
          <cell r="C1181" t="str">
            <v>M</v>
          </cell>
          <cell r="D1181">
            <v>6.9</v>
          </cell>
          <cell r="E1181">
            <v>6.9</v>
          </cell>
          <cell r="F1181">
            <v>6.9</v>
          </cell>
          <cell r="G1181">
            <v>6.9</v>
          </cell>
          <cell r="H1181">
            <v>6.9</v>
          </cell>
          <cell r="I1181">
            <v>6.9</v>
          </cell>
        </row>
        <row r="1182">
          <cell r="A1182" t="str">
            <v>ELE-ELE-015</v>
          </cell>
          <cell r="B1182" t="str">
            <v>ELETRODUTO PVC RÍGIDO, ROSCA, INCLUSIVE CONEXÕES D = 1"</v>
          </cell>
          <cell r="C1182" t="str">
            <v>M</v>
          </cell>
          <cell r="D1182">
            <v>7.62</v>
          </cell>
          <cell r="E1182">
            <v>7.62</v>
          </cell>
          <cell r="F1182">
            <v>7.62</v>
          </cell>
          <cell r="G1182">
            <v>7.62</v>
          </cell>
          <cell r="H1182">
            <v>7.62</v>
          </cell>
          <cell r="I1182">
            <v>7.62</v>
          </cell>
        </row>
        <row r="1183">
          <cell r="A1183" t="str">
            <v>ELE-ELE-020</v>
          </cell>
          <cell r="B1183" t="str">
            <v>ELETRODUTO PVC RÍGIDO, ROSCA, INCLUSIVE CONEXÕES D = 1 1/4"</v>
          </cell>
          <cell r="C1183" t="str">
            <v>M</v>
          </cell>
          <cell r="D1183">
            <v>10.94</v>
          </cell>
          <cell r="E1183">
            <v>10.94</v>
          </cell>
          <cell r="F1183">
            <v>10.94</v>
          </cell>
          <cell r="G1183">
            <v>10.94</v>
          </cell>
          <cell r="H1183">
            <v>10.94</v>
          </cell>
          <cell r="I1183">
            <v>10.94</v>
          </cell>
        </row>
        <row r="1184">
          <cell r="A1184" t="str">
            <v>ELE-ELE-025</v>
          </cell>
          <cell r="B1184" t="str">
            <v>ELETRODUTO PVC RÍGIDO, ROSCA, INCLUSIVE CONEXÕES D = 1 1/2"</v>
          </cell>
          <cell r="C1184" t="str">
            <v>M</v>
          </cell>
          <cell r="D1184">
            <v>11.41</v>
          </cell>
          <cell r="E1184">
            <v>11.41</v>
          </cell>
          <cell r="F1184">
            <v>11.41</v>
          </cell>
          <cell r="G1184">
            <v>11.41</v>
          </cell>
          <cell r="H1184">
            <v>11.41</v>
          </cell>
          <cell r="I1184">
            <v>11.41</v>
          </cell>
        </row>
        <row r="1185">
          <cell r="A1185" t="str">
            <v>ELE-ELE-030</v>
          </cell>
          <cell r="B1185" t="str">
            <v>ELETRODUTO PVC RÍGIDO, ROSCA, INCLUSIVE CONEXÕES D = 2"</v>
          </cell>
          <cell r="C1185" t="str">
            <v>M</v>
          </cell>
          <cell r="D1185">
            <v>12.32</v>
          </cell>
          <cell r="E1185">
            <v>12.32</v>
          </cell>
          <cell r="F1185">
            <v>12.32</v>
          </cell>
          <cell r="G1185">
            <v>12.32</v>
          </cell>
          <cell r="H1185">
            <v>12.32</v>
          </cell>
          <cell r="I1185">
            <v>12.32</v>
          </cell>
        </row>
        <row r="1186">
          <cell r="A1186" t="str">
            <v>ELE-ELE-035</v>
          </cell>
          <cell r="B1186" t="str">
            <v>ELETRODUTO PVC RÍGIDO, ROSCA, INCLUSIVE CONEXÕES D = 2 1/2"</v>
          </cell>
          <cell r="C1186" t="str">
            <v>M</v>
          </cell>
          <cell r="D1186">
            <v>19.27</v>
          </cell>
          <cell r="E1186">
            <v>19.27</v>
          </cell>
          <cell r="F1186">
            <v>19.27</v>
          </cell>
          <cell r="G1186">
            <v>19.27</v>
          </cell>
          <cell r="H1186">
            <v>19.27</v>
          </cell>
          <cell r="I1186">
            <v>19.27</v>
          </cell>
        </row>
        <row r="1187">
          <cell r="A1187" t="str">
            <v>ELE-ELE-040</v>
          </cell>
          <cell r="B1187" t="str">
            <v>ELETRODUTO PVC RÍGIDO, ROSCA, INCLUSIVE CONEXÕES D = 3"</v>
          </cell>
          <cell r="C1187" t="str">
            <v>M</v>
          </cell>
          <cell r="D1187">
            <v>21.35</v>
          </cell>
          <cell r="E1187">
            <v>21.35</v>
          </cell>
          <cell r="F1187">
            <v>21.35</v>
          </cell>
          <cell r="G1187">
            <v>21.35</v>
          </cell>
          <cell r="H1187">
            <v>21.35</v>
          </cell>
          <cell r="I1187">
            <v>21.35</v>
          </cell>
        </row>
        <row r="1188">
          <cell r="A1188" t="str">
            <v>ELE-ELE-045</v>
          </cell>
          <cell r="B1188" t="str">
            <v>ELETRODUTO PVC RÍGIDO, ROSCA, INCLUSIVE CONEXÕES D = 4"</v>
          </cell>
          <cell r="C1188" t="str">
            <v>M</v>
          </cell>
          <cell r="D1188">
            <v>33.450000000000003</v>
          </cell>
          <cell r="E1188">
            <v>33.450000000000003</v>
          </cell>
          <cell r="F1188">
            <v>33.450000000000003</v>
          </cell>
          <cell r="G1188">
            <v>33.450000000000003</v>
          </cell>
          <cell r="H1188">
            <v>33.450000000000003</v>
          </cell>
          <cell r="I1188">
            <v>33.450000000000003</v>
          </cell>
        </row>
        <row r="1189">
          <cell r="A1189" t="str">
            <v>ELE-ELE-050</v>
          </cell>
          <cell r="B1189" t="str">
            <v>ELETRODUTO AÇO GALVANIZADO LEVE, INCLUSIVE CONEXÕES D = 1/2"</v>
          </cell>
          <cell r="C1189" t="str">
            <v>M</v>
          </cell>
          <cell r="D1189">
            <v>9.81</v>
          </cell>
          <cell r="E1189">
            <v>9.81</v>
          </cell>
          <cell r="F1189">
            <v>9.81</v>
          </cell>
          <cell r="G1189">
            <v>9.81</v>
          </cell>
          <cell r="H1189">
            <v>9.81</v>
          </cell>
          <cell r="I1189">
            <v>9.81</v>
          </cell>
        </row>
        <row r="1190">
          <cell r="A1190" t="str">
            <v>ELE-ELE-055</v>
          </cell>
          <cell r="B1190" t="str">
            <v>ELETRODUTO AÇO GALVANIZADO LEVE, INCLUSIVE CONEXÕES D = 3/4"</v>
          </cell>
          <cell r="C1190" t="str">
            <v>M</v>
          </cell>
          <cell r="D1190">
            <v>12.13</v>
          </cell>
          <cell r="E1190">
            <v>12.13</v>
          </cell>
          <cell r="F1190">
            <v>12.13</v>
          </cell>
          <cell r="G1190">
            <v>12.13</v>
          </cell>
          <cell r="H1190">
            <v>12.13</v>
          </cell>
          <cell r="I1190">
            <v>12.13</v>
          </cell>
        </row>
        <row r="1191">
          <cell r="A1191" t="str">
            <v>ELE-ELE-060</v>
          </cell>
          <cell r="B1191" t="str">
            <v>ELETRODUTO AÇO GALVANIZADO LEVE, INCLUSIVE CONEXÕES D = 1"</v>
          </cell>
          <cell r="C1191" t="str">
            <v>M</v>
          </cell>
          <cell r="D1191">
            <v>14.9</v>
          </cell>
          <cell r="E1191">
            <v>14.9</v>
          </cell>
          <cell r="F1191">
            <v>14.9</v>
          </cell>
          <cell r="G1191">
            <v>14.9</v>
          </cell>
          <cell r="H1191">
            <v>14.9</v>
          </cell>
          <cell r="I1191">
            <v>14.9</v>
          </cell>
        </row>
        <row r="1192">
          <cell r="A1192" t="str">
            <v>ELE-ELE-065</v>
          </cell>
          <cell r="B1192" t="str">
            <v>ELETRODUTO AÇO GALVANIZADO LEVE, INCLUSIVE CONEXÕES D = 1 1/4"</v>
          </cell>
          <cell r="C1192" t="str">
            <v>M</v>
          </cell>
          <cell r="D1192">
            <v>22.33</v>
          </cell>
          <cell r="E1192">
            <v>22.33</v>
          </cell>
          <cell r="F1192">
            <v>22.33</v>
          </cell>
          <cell r="G1192">
            <v>22.33</v>
          </cell>
          <cell r="H1192">
            <v>22.33</v>
          </cell>
          <cell r="I1192">
            <v>22.33</v>
          </cell>
        </row>
        <row r="1193">
          <cell r="A1193" t="str">
            <v>ELE-ELE-070</v>
          </cell>
          <cell r="B1193" t="str">
            <v>ELETRODUTO AÇO GALVANIZADO LEVE, INCLUSIVE CONEXÕES D = 1 1/2"</v>
          </cell>
          <cell r="C1193" t="str">
            <v>M</v>
          </cell>
          <cell r="D1193">
            <v>17.260000000000002</v>
          </cell>
          <cell r="E1193">
            <v>17.260000000000002</v>
          </cell>
          <cell r="F1193">
            <v>17.260000000000002</v>
          </cell>
          <cell r="G1193">
            <v>17.260000000000002</v>
          </cell>
          <cell r="H1193">
            <v>17.260000000000002</v>
          </cell>
          <cell r="I1193">
            <v>17.260000000000002</v>
          </cell>
        </row>
        <row r="1194">
          <cell r="A1194" t="str">
            <v>ELE-ELE-075</v>
          </cell>
          <cell r="B1194" t="str">
            <v>ELETRODUTO AÇO GALVANIZADO LEVE, INCLUSIVE CONEXÕES D = 2"</v>
          </cell>
          <cell r="C1194" t="str">
            <v>M</v>
          </cell>
          <cell r="D1194">
            <v>30.97</v>
          </cell>
          <cell r="E1194">
            <v>30.97</v>
          </cell>
          <cell r="F1194">
            <v>30.97</v>
          </cell>
          <cell r="G1194">
            <v>30.97</v>
          </cell>
          <cell r="H1194">
            <v>30.97</v>
          </cell>
          <cell r="I1194">
            <v>30.97</v>
          </cell>
        </row>
        <row r="1195">
          <cell r="A1195" t="str">
            <v>ELE-ELE-080</v>
          </cell>
          <cell r="B1195" t="str">
            <v>ELETRODUTO AÇO GALVANIZADO LEVE, INCLUSIVE CONEXÕES D = 2 1/2"</v>
          </cell>
          <cell r="C1195" t="str">
            <v>M</v>
          </cell>
          <cell r="D1195">
            <v>46.82</v>
          </cell>
          <cell r="E1195">
            <v>46.82</v>
          </cell>
          <cell r="F1195">
            <v>46.82</v>
          </cell>
          <cell r="G1195">
            <v>46.82</v>
          </cell>
          <cell r="H1195">
            <v>46.82</v>
          </cell>
          <cell r="I1195">
            <v>46.82</v>
          </cell>
        </row>
        <row r="1196">
          <cell r="A1196" t="str">
            <v>ELE-ELE-085</v>
          </cell>
          <cell r="B1196" t="str">
            <v>ELETRODUTO AÇO GALVANIZADO LEVE, INCLUSIVE CONEXÕES D = 3"</v>
          </cell>
          <cell r="C1196" t="str">
            <v>M</v>
          </cell>
          <cell r="D1196">
            <v>65.47</v>
          </cell>
          <cell r="E1196">
            <v>65.47</v>
          </cell>
          <cell r="F1196">
            <v>65.47</v>
          </cell>
          <cell r="G1196">
            <v>65.47</v>
          </cell>
          <cell r="H1196">
            <v>65.47</v>
          </cell>
          <cell r="I1196">
            <v>65.47</v>
          </cell>
        </row>
        <row r="1197">
          <cell r="A1197" t="str">
            <v>ELE-ELE-090</v>
          </cell>
          <cell r="B1197" t="str">
            <v>ELETRODUTO AÇO GALVANIZADO LEVE, INCLUSIVE CONEXÕES D = 4"</v>
          </cell>
          <cell r="C1197" t="str">
            <v>M</v>
          </cell>
          <cell r="D1197">
            <v>81.239999999999995</v>
          </cell>
          <cell r="E1197">
            <v>81.239999999999995</v>
          </cell>
          <cell r="F1197">
            <v>81.239999999999995</v>
          </cell>
          <cell r="G1197">
            <v>81.239999999999995</v>
          </cell>
          <cell r="H1197">
            <v>81.239999999999995</v>
          </cell>
          <cell r="I1197">
            <v>81.239999999999995</v>
          </cell>
        </row>
        <row r="1198">
          <cell r="A1198" t="str">
            <v>ELE-ELE-095</v>
          </cell>
          <cell r="B1198" t="str">
            <v>ELETRODUTO DE AÇO GALVANIZADO PESADO INCLUSIVE CONEXÕES D = 1/2"</v>
          </cell>
          <cell r="C1198" t="str">
            <v>M</v>
          </cell>
          <cell r="D1198">
            <v>16.47</v>
          </cell>
          <cell r="E1198">
            <v>16.47</v>
          </cell>
          <cell r="F1198">
            <v>16.47</v>
          </cell>
          <cell r="G1198">
            <v>16.47</v>
          </cell>
          <cell r="H1198">
            <v>16.47</v>
          </cell>
          <cell r="I1198">
            <v>16.47</v>
          </cell>
        </row>
        <row r="1199">
          <cell r="A1199" t="str">
            <v>ELE-ELE-100</v>
          </cell>
          <cell r="B1199" t="str">
            <v>ELETRODUTO DE AÇO GALVANIZADO PESADO INCLUSIVE CONEXÕES D = 3/4"</v>
          </cell>
          <cell r="C1199" t="str">
            <v>M</v>
          </cell>
          <cell r="D1199">
            <v>19.78</v>
          </cell>
          <cell r="E1199">
            <v>19.78</v>
          </cell>
          <cell r="F1199">
            <v>19.78</v>
          </cell>
          <cell r="G1199">
            <v>19.78</v>
          </cell>
          <cell r="H1199">
            <v>19.78</v>
          </cell>
          <cell r="I1199">
            <v>19.78</v>
          </cell>
        </row>
        <row r="1200">
          <cell r="A1200" t="str">
            <v>ELE-ELE-105</v>
          </cell>
          <cell r="B1200" t="str">
            <v>ELETRODUTO DE AÇO GALVANIZADO PESADO INCLUSIVE CONEXÕES D = 1"</v>
          </cell>
          <cell r="C1200" t="str">
            <v>M</v>
          </cell>
          <cell r="D1200">
            <v>25.42</v>
          </cell>
          <cell r="E1200">
            <v>25.42</v>
          </cell>
          <cell r="F1200">
            <v>25.42</v>
          </cell>
          <cell r="G1200">
            <v>25.42</v>
          </cell>
          <cell r="H1200">
            <v>25.42</v>
          </cell>
          <cell r="I1200">
            <v>25.42</v>
          </cell>
        </row>
        <row r="1201">
          <cell r="A1201" t="str">
            <v>ELE-ELE-110</v>
          </cell>
          <cell r="B1201" t="str">
            <v>ELETRODUTO DE AÇO GALVANIZADO PESADO INCLUSIVE CONEXÕES D = 1 1/4"</v>
          </cell>
          <cell r="C1201" t="str">
            <v>M</v>
          </cell>
          <cell r="D1201">
            <v>22.33</v>
          </cell>
          <cell r="E1201">
            <v>22.33</v>
          </cell>
          <cell r="F1201">
            <v>22.33</v>
          </cell>
          <cell r="G1201">
            <v>22.33</v>
          </cell>
          <cell r="H1201">
            <v>22.33</v>
          </cell>
          <cell r="I1201">
            <v>22.33</v>
          </cell>
        </row>
        <row r="1202">
          <cell r="A1202" t="str">
            <v>ELE-ELE-115</v>
          </cell>
          <cell r="B1202" t="str">
            <v>ELETRODUTO DE AÇO GALVANIZADO PESADO INCLUSIVE CONEXÕES D = 1 1/2"</v>
          </cell>
          <cell r="C1202" t="str">
            <v>M</v>
          </cell>
          <cell r="D1202">
            <v>36.590000000000003</v>
          </cell>
          <cell r="E1202">
            <v>36.590000000000003</v>
          </cell>
          <cell r="F1202">
            <v>36.590000000000003</v>
          </cell>
          <cell r="G1202">
            <v>36.590000000000003</v>
          </cell>
          <cell r="H1202">
            <v>36.590000000000003</v>
          </cell>
          <cell r="I1202">
            <v>36.590000000000003</v>
          </cell>
        </row>
        <row r="1203">
          <cell r="A1203" t="str">
            <v>ELE-ELE-120</v>
          </cell>
          <cell r="B1203" t="str">
            <v>ELETRODUTO DE AÇO GALVANIZADO PESADO INCLUSIVE CONEXÕES D = 2"</v>
          </cell>
          <cell r="C1203" t="str">
            <v>M</v>
          </cell>
          <cell r="D1203">
            <v>49.42</v>
          </cell>
          <cell r="E1203">
            <v>49.42</v>
          </cell>
          <cell r="F1203">
            <v>49.42</v>
          </cell>
          <cell r="G1203">
            <v>49.42</v>
          </cell>
          <cell r="H1203">
            <v>49.42</v>
          </cell>
          <cell r="I1203">
            <v>49.42</v>
          </cell>
        </row>
        <row r="1204">
          <cell r="A1204" t="str">
            <v>ELE-ELE-125</v>
          </cell>
          <cell r="B1204" t="str">
            <v>ELETRODUTO DE AÇO GALVANIZADO PESADO INCLUSIVE CONEXÕES D = 2 1/2"</v>
          </cell>
          <cell r="C1204" t="str">
            <v>M</v>
          </cell>
          <cell r="D1204">
            <v>77.459999999999994</v>
          </cell>
          <cell r="E1204">
            <v>77.459999999999994</v>
          </cell>
          <cell r="F1204">
            <v>77.459999999999994</v>
          </cell>
          <cell r="G1204">
            <v>77.459999999999994</v>
          </cell>
          <cell r="H1204">
            <v>77.459999999999994</v>
          </cell>
          <cell r="I1204">
            <v>77.459999999999994</v>
          </cell>
        </row>
        <row r="1205">
          <cell r="A1205" t="str">
            <v>ELE-ELE-130</v>
          </cell>
          <cell r="B1205" t="str">
            <v>ELETRODUTO DE AÇO GALVANIZADO PESADO INCLUSIVE CONEXÕES D = 3"</v>
          </cell>
          <cell r="C1205" t="str">
            <v>M</v>
          </cell>
          <cell r="D1205">
            <v>90.35</v>
          </cell>
          <cell r="E1205">
            <v>90.35</v>
          </cell>
          <cell r="F1205">
            <v>90.35</v>
          </cell>
          <cell r="G1205">
            <v>90.35</v>
          </cell>
          <cell r="H1205">
            <v>90.35</v>
          </cell>
          <cell r="I1205">
            <v>90.35</v>
          </cell>
        </row>
        <row r="1206">
          <cell r="A1206" t="str">
            <v>ELE-ELE-135</v>
          </cell>
          <cell r="B1206" t="str">
            <v>ELETRODUTO DE AÇO GALVANIZADO PESADO INCLUSIVE CONEXÕES D = 4"</v>
          </cell>
          <cell r="C1206" t="str">
            <v>M</v>
          </cell>
          <cell r="D1206">
            <v>119.22</v>
          </cell>
          <cell r="E1206">
            <v>119.22</v>
          </cell>
          <cell r="F1206">
            <v>119.22</v>
          </cell>
          <cell r="G1206">
            <v>119.22</v>
          </cell>
          <cell r="H1206">
            <v>119.22</v>
          </cell>
          <cell r="I1206">
            <v>119.22</v>
          </cell>
        </row>
        <row r="1207">
          <cell r="A1207" t="str">
            <v>ELE-ENV-005</v>
          </cell>
          <cell r="B1207" t="str">
            <v>ENVELOPE DE CONCRETO PARA PROTEÇÃO DE TUBOS DE PVC ENTERRADO - CONCRETO TIPO A FCK = 13,5 MPA</v>
          </cell>
          <cell r="C1207" t="str">
            <v>M3</v>
          </cell>
          <cell r="D1207">
            <v>380.22</v>
          </cell>
          <cell r="E1207">
            <v>360.14</v>
          </cell>
          <cell r="F1207">
            <v>370.69</v>
          </cell>
          <cell r="G1207">
            <v>350.21</v>
          </cell>
          <cell r="H1207">
            <v>373.41</v>
          </cell>
          <cell r="I1207">
            <v>356.51</v>
          </cell>
        </row>
        <row r="1208">
          <cell r="A1208" t="str">
            <v>ELE-FIO-005</v>
          </cell>
          <cell r="B1208" t="str">
            <v>FIO RÍGIDO ISOLAÇÃO EM PVC 450/750V # 1,5 MM2</v>
          </cell>
          <cell r="C1208" t="str">
            <v>M</v>
          </cell>
          <cell r="D1208">
            <v>2.37</v>
          </cell>
          <cell r="E1208">
            <v>2.37</v>
          </cell>
          <cell r="F1208">
            <v>2.37</v>
          </cell>
          <cell r="G1208">
            <v>2.37</v>
          </cell>
          <cell r="H1208">
            <v>2.37</v>
          </cell>
          <cell r="I1208">
            <v>2.37</v>
          </cell>
        </row>
        <row r="1209">
          <cell r="A1209" t="str">
            <v>ELE-FIO-010</v>
          </cell>
          <cell r="B1209" t="str">
            <v>FIO RÍGIDO ISOLAÇÃO EM PVC 450/750V # 2,5 MM2</v>
          </cell>
          <cell r="C1209" t="str">
            <v>M</v>
          </cell>
          <cell r="D1209">
            <v>2.85</v>
          </cell>
          <cell r="E1209">
            <v>2.85</v>
          </cell>
          <cell r="F1209">
            <v>2.85</v>
          </cell>
          <cell r="G1209">
            <v>2.85</v>
          </cell>
          <cell r="H1209">
            <v>2.85</v>
          </cell>
          <cell r="I1209">
            <v>2.85</v>
          </cell>
        </row>
        <row r="1210">
          <cell r="A1210" t="str">
            <v>ELE-FIO-015</v>
          </cell>
          <cell r="B1210" t="str">
            <v>FIO RÍGIDO ISOLAÇÃO EM PVC 450/750V # 4 MM2</v>
          </cell>
          <cell r="C1210" t="str">
            <v>M</v>
          </cell>
          <cell r="D1210">
            <v>3.51</v>
          </cell>
          <cell r="E1210">
            <v>3.51</v>
          </cell>
          <cell r="F1210">
            <v>3.51</v>
          </cell>
          <cell r="G1210">
            <v>3.51</v>
          </cell>
          <cell r="H1210">
            <v>3.51</v>
          </cell>
          <cell r="I1210">
            <v>3.51</v>
          </cell>
        </row>
        <row r="1211">
          <cell r="A1211" t="str">
            <v>ELE-FIO-020</v>
          </cell>
          <cell r="B1211" t="str">
            <v>FIO RÍGIDO ISOLAÇÃO EM PVC 450/750V # 6 MM2</v>
          </cell>
          <cell r="C1211" t="str">
            <v>M</v>
          </cell>
          <cell r="D1211">
            <v>4.25</v>
          </cell>
          <cell r="E1211">
            <v>4.25</v>
          </cell>
          <cell r="F1211">
            <v>4.25</v>
          </cell>
          <cell r="G1211">
            <v>4.25</v>
          </cell>
          <cell r="H1211">
            <v>4.25</v>
          </cell>
          <cell r="I1211">
            <v>4.25</v>
          </cell>
        </row>
        <row r="1212">
          <cell r="A1212" t="str">
            <v>ELE-FIO-025</v>
          </cell>
          <cell r="B1212" t="str">
            <v>FIO RÍGIDO ISOLAÇÃO EM PVC 450/750V # 10 MM2</v>
          </cell>
          <cell r="C1212" t="str">
            <v>M</v>
          </cell>
          <cell r="D1212">
            <v>5.79</v>
          </cell>
          <cell r="E1212">
            <v>5.79</v>
          </cell>
          <cell r="F1212">
            <v>5.79</v>
          </cell>
          <cell r="G1212">
            <v>5.79</v>
          </cell>
          <cell r="H1212">
            <v>5.79</v>
          </cell>
          <cell r="I1212">
            <v>5.79</v>
          </cell>
        </row>
        <row r="1213">
          <cell r="A1213" t="str">
            <v>ELE-FIO-030</v>
          </cell>
          <cell r="B1213" t="str">
            <v>FIO FI 2 X 6 MM2 PADRÃO TELEBRÁS</v>
          </cell>
          <cell r="C1213" t="str">
            <v>M</v>
          </cell>
          <cell r="D1213">
            <v>1.29</v>
          </cell>
          <cell r="E1213">
            <v>1.29</v>
          </cell>
          <cell r="F1213">
            <v>1.29</v>
          </cell>
          <cell r="G1213">
            <v>1.29</v>
          </cell>
          <cell r="H1213">
            <v>1.29</v>
          </cell>
          <cell r="I1213">
            <v>1.29</v>
          </cell>
        </row>
        <row r="1214">
          <cell r="A1214" t="str">
            <v>ELE-FIO-035</v>
          </cell>
          <cell r="B1214" t="str">
            <v>FIO TELEFÔNICO EXTERNO 2 X 100 - FE</v>
          </cell>
          <cell r="C1214" t="str">
            <v>M</v>
          </cell>
          <cell r="D1214">
            <v>1.35</v>
          </cell>
          <cell r="E1214">
            <v>1.35</v>
          </cell>
          <cell r="F1214">
            <v>1.35</v>
          </cell>
          <cell r="G1214">
            <v>1.35</v>
          </cell>
          <cell r="H1214">
            <v>1.35</v>
          </cell>
          <cell r="I1214">
            <v>1.35</v>
          </cell>
        </row>
        <row r="1215">
          <cell r="A1215" t="str">
            <v>ELE-HAS-005</v>
          </cell>
          <cell r="B1215" t="str">
            <v>HASTE DE AÇO COBREADA PARA ATERRAMENTO DIÂMETRO 3/4"X 3000 MM,CONFORME PADRÕES TELEBRÁS</v>
          </cell>
          <cell r="C1215" t="str">
            <v>UN</v>
          </cell>
          <cell r="D1215">
            <v>38.67</v>
          </cell>
          <cell r="E1215">
            <v>38.67</v>
          </cell>
          <cell r="F1215">
            <v>38.67</v>
          </cell>
          <cell r="G1215">
            <v>38.67</v>
          </cell>
          <cell r="H1215">
            <v>38.67</v>
          </cell>
          <cell r="I1215">
            <v>38.67</v>
          </cell>
        </row>
        <row r="1216">
          <cell r="A1216" t="str">
            <v>ELE-HAS-010</v>
          </cell>
          <cell r="B1216" t="str">
            <v>HASTE DE AÇO COBREADA PARA ATERRAMENTO DIÂMETRO 3/4"X 2400 MM,CONFORME PADRÕES TELEBRÁS</v>
          </cell>
          <cell r="C1216" t="str">
            <v>UN</v>
          </cell>
          <cell r="D1216">
            <v>33.22</v>
          </cell>
          <cell r="E1216">
            <v>33.22</v>
          </cell>
          <cell r="F1216">
            <v>33.22</v>
          </cell>
          <cell r="G1216">
            <v>33.22</v>
          </cell>
          <cell r="H1216">
            <v>33.22</v>
          </cell>
          <cell r="I1216">
            <v>33.22</v>
          </cell>
        </row>
        <row r="1217">
          <cell r="A1217" t="str">
            <v>ELE-INT-005</v>
          </cell>
          <cell r="B1217" t="str">
            <v>INTERRUPTOR, UMA TECLA SIMPLES 10 A - 250 V, SEM PLACA</v>
          </cell>
          <cell r="C1217" t="str">
            <v>UN</v>
          </cell>
          <cell r="D1217">
            <v>6.46</v>
          </cell>
          <cell r="E1217">
            <v>6.46</v>
          </cell>
          <cell r="F1217">
            <v>6.46</v>
          </cell>
          <cell r="G1217">
            <v>6.46</v>
          </cell>
          <cell r="H1217">
            <v>6.46</v>
          </cell>
          <cell r="I1217">
            <v>6.46</v>
          </cell>
        </row>
        <row r="1218">
          <cell r="A1218" t="str">
            <v>ELE-INT-010</v>
          </cell>
          <cell r="B1218" t="str">
            <v>INTERRUPTOR, UMA TECLA PARALELO 10 A - 250 V, SEM PLACA</v>
          </cell>
          <cell r="C1218" t="str">
            <v>UN</v>
          </cell>
          <cell r="D1218">
            <v>9.35</v>
          </cell>
          <cell r="E1218">
            <v>9.35</v>
          </cell>
          <cell r="F1218">
            <v>9.35</v>
          </cell>
          <cell r="G1218">
            <v>9.35</v>
          </cell>
          <cell r="H1218">
            <v>9.35</v>
          </cell>
          <cell r="I1218">
            <v>9.35</v>
          </cell>
        </row>
        <row r="1219">
          <cell r="A1219" t="str">
            <v>ELE-INT-015</v>
          </cell>
          <cell r="B1219" t="str">
            <v>INTERRUPTOR UMA TECLA SIMPLES 10 A - 250 V, COM PLACA</v>
          </cell>
          <cell r="C1219" t="str">
            <v>UN</v>
          </cell>
          <cell r="D1219">
            <v>8.6</v>
          </cell>
          <cell r="E1219">
            <v>8.6</v>
          </cell>
          <cell r="F1219">
            <v>8.6</v>
          </cell>
          <cell r="G1219">
            <v>8.6</v>
          </cell>
          <cell r="H1219">
            <v>8.6</v>
          </cell>
          <cell r="I1219">
            <v>8.6</v>
          </cell>
        </row>
        <row r="1220">
          <cell r="A1220" t="str">
            <v>ELE-INT-020</v>
          </cell>
          <cell r="B1220" t="str">
            <v>INTERRUPTOR, BIPOLAR SIMPLES 10 A - 250 V, COM PLACA</v>
          </cell>
          <cell r="C1220" t="str">
            <v>UN</v>
          </cell>
          <cell r="D1220">
            <v>23.69</v>
          </cell>
          <cell r="E1220">
            <v>23.69</v>
          </cell>
          <cell r="F1220">
            <v>23.69</v>
          </cell>
          <cell r="G1220">
            <v>23.69</v>
          </cell>
          <cell r="H1220">
            <v>23.69</v>
          </cell>
          <cell r="I1220">
            <v>23.69</v>
          </cell>
        </row>
        <row r="1221">
          <cell r="A1221" t="str">
            <v>ELE-INT-021</v>
          </cell>
          <cell r="B1221" t="str">
            <v>INTERRUPTOR , UMA TECLA BIPOLAR PARALELA 20 A - 250 V</v>
          </cell>
          <cell r="C1221" t="str">
            <v>UN</v>
          </cell>
          <cell r="D1221">
            <v>26.71</v>
          </cell>
          <cell r="E1221">
            <v>26.71</v>
          </cell>
          <cell r="F1221">
            <v>26.71</v>
          </cell>
          <cell r="G1221">
            <v>26.71</v>
          </cell>
          <cell r="H1221">
            <v>26.71</v>
          </cell>
          <cell r="I1221">
            <v>26.71</v>
          </cell>
        </row>
        <row r="1222">
          <cell r="A1222" t="str">
            <v>ELE-INT-022</v>
          </cell>
          <cell r="B1222" t="str">
            <v>INTERRUPTOR , UMA TECLA DUPLA BIPOLAR SIMPLES 10 A - 250 V</v>
          </cell>
          <cell r="C1222" t="str">
            <v>UN</v>
          </cell>
          <cell r="D1222">
            <v>20.420000000000002</v>
          </cell>
          <cell r="E1222">
            <v>20.420000000000002</v>
          </cell>
          <cell r="F1222">
            <v>20.420000000000002</v>
          </cell>
          <cell r="G1222">
            <v>20.420000000000002</v>
          </cell>
          <cell r="H1222">
            <v>20.420000000000002</v>
          </cell>
          <cell r="I1222">
            <v>20.420000000000002</v>
          </cell>
        </row>
        <row r="1223">
          <cell r="A1223" t="str">
            <v>ELE-INT-025</v>
          </cell>
          <cell r="B1223" t="str">
            <v>CONJUNTO 2 INTERRUPTORES SIMPLES SEM PLACA</v>
          </cell>
          <cell r="C1223" t="str">
            <v>CJ</v>
          </cell>
          <cell r="D1223">
            <v>14.05</v>
          </cell>
          <cell r="E1223">
            <v>14.05</v>
          </cell>
          <cell r="F1223">
            <v>14.05</v>
          </cell>
          <cell r="G1223">
            <v>14.05</v>
          </cell>
          <cell r="H1223">
            <v>14.05</v>
          </cell>
          <cell r="I1223">
            <v>14.05</v>
          </cell>
        </row>
        <row r="1224">
          <cell r="A1224" t="str">
            <v>ELE-INT-026</v>
          </cell>
          <cell r="B1224" t="str">
            <v>CONJUNTO 2 INTERRUPTORES SIMPLES COM PLACA</v>
          </cell>
          <cell r="C1224" t="str">
            <v>CJ</v>
          </cell>
          <cell r="D1224">
            <v>14.4</v>
          </cell>
          <cell r="E1224">
            <v>14.4</v>
          </cell>
          <cell r="F1224">
            <v>14.4</v>
          </cell>
          <cell r="G1224">
            <v>14.4</v>
          </cell>
          <cell r="H1224">
            <v>14.4</v>
          </cell>
          <cell r="I1224">
            <v>14.4</v>
          </cell>
        </row>
        <row r="1225">
          <cell r="A1225" t="str">
            <v>ELE-INT-030</v>
          </cell>
          <cell r="B1225" t="str">
            <v>CONJUNTO 1 INTERRUPTOR SIMPLES + 1 INTERRUPTOR PARALELO, COM PLACA</v>
          </cell>
          <cell r="C1225" t="str">
            <v>CJ</v>
          </cell>
          <cell r="D1225">
            <v>17.84</v>
          </cell>
          <cell r="E1225">
            <v>17.84</v>
          </cell>
          <cell r="F1225">
            <v>17.84</v>
          </cell>
          <cell r="G1225">
            <v>17.84</v>
          </cell>
          <cell r="H1225">
            <v>17.84</v>
          </cell>
          <cell r="I1225">
            <v>17.84</v>
          </cell>
        </row>
        <row r="1226">
          <cell r="A1226" t="str">
            <v>ELE-INT-035</v>
          </cell>
          <cell r="B1226" t="str">
            <v>CONJUNTO 2 INTERRUPTORES PARALELOS COM PLACA</v>
          </cell>
          <cell r="C1226" t="str">
            <v>CJ</v>
          </cell>
          <cell r="D1226">
            <v>18.940000000000001</v>
          </cell>
          <cell r="E1226">
            <v>18.940000000000001</v>
          </cell>
          <cell r="F1226">
            <v>18.940000000000001</v>
          </cell>
          <cell r="G1226">
            <v>18.940000000000001</v>
          </cell>
          <cell r="H1226">
            <v>18.940000000000001</v>
          </cell>
          <cell r="I1226">
            <v>18.940000000000001</v>
          </cell>
        </row>
        <row r="1227">
          <cell r="A1227" t="str">
            <v>ELE-INT-040</v>
          </cell>
          <cell r="B1227" t="str">
            <v>CONJUNTO 2 TOMADAS RETANGULARES 2P UNIVERSAL SEM PLACAS</v>
          </cell>
          <cell r="C1227" t="str">
            <v>CJ</v>
          </cell>
          <cell r="D1227">
            <v>18.329999999999998</v>
          </cell>
          <cell r="E1227">
            <v>18.329999999999998</v>
          </cell>
          <cell r="F1227">
            <v>18.329999999999998</v>
          </cell>
          <cell r="G1227">
            <v>18.329999999999998</v>
          </cell>
          <cell r="H1227">
            <v>18.329999999999998</v>
          </cell>
          <cell r="I1227">
            <v>18.329999999999998</v>
          </cell>
        </row>
        <row r="1228">
          <cell r="A1228" t="str">
            <v>ELE-INT-060</v>
          </cell>
          <cell r="B1228" t="str">
            <v>CONJUNTO 1 INTERRUPTOR PARALELO + 1 TOMADA 2P, UNIVERSAL, SEM PLACAS</v>
          </cell>
          <cell r="C1228" t="str">
            <v>CJ</v>
          </cell>
          <cell r="D1228">
            <v>15.89</v>
          </cell>
          <cell r="E1228">
            <v>15.89</v>
          </cell>
          <cell r="F1228">
            <v>15.89</v>
          </cell>
          <cell r="G1228">
            <v>15.89</v>
          </cell>
          <cell r="H1228">
            <v>15.89</v>
          </cell>
          <cell r="I1228">
            <v>15.89</v>
          </cell>
        </row>
        <row r="1229">
          <cell r="A1229" t="str">
            <v>ELE-INT-065</v>
          </cell>
          <cell r="B1229" t="str">
            <v>CONJUNTO 2 INTERRUPTORES SIMPLES + 1 INTERRUPTOR PARALELO, COM PLACAS</v>
          </cell>
          <cell r="C1229" t="str">
            <v>CJ</v>
          </cell>
          <cell r="D1229">
            <v>20.52</v>
          </cell>
          <cell r="E1229">
            <v>20.52</v>
          </cell>
          <cell r="F1229">
            <v>20.52</v>
          </cell>
          <cell r="G1229">
            <v>20.52</v>
          </cell>
          <cell r="H1229">
            <v>20.52</v>
          </cell>
          <cell r="I1229">
            <v>20.52</v>
          </cell>
        </row>
        <row r="1230">
          <cell r="A1230" t="str">
            <v>ELE-INT-070</v>
          </cell>
          <cell r="B1230" t="str">
            <v>CONJUNTO 1 INTERRUPTOR SIMPLES + 2 INTERRUPTORES PARALELOS SEM PLACA</v>
          </cell>
          <cell r="C1230" t="str">
            <v>CJ</v>
          </cell>
          <cell r="D1230">
            <v>25.34</v>
          </cell>
          <cell r="E1230">
            <v>25.34</v>
          </cell>
          <cell r="F1230">
            <v>25.34</v>
          </cell>
          <cell r="G1230">
            <v>25.34</v>
          </cell>
          <cell r="H1230">
            <v>25.34</v>
          </cell>
          <cell r="I1230">
            <v>25.34</v>
          </cell>
        </row>
        <row r="1231">
          <cell r="A1231" t="str">
            <v>ELE-INT-075</v>
          </cell>
          <cell r="B1231" t="str">
            <v>CONJUNTO 3 INTERRUPTORES PARALELOS, COM,PLACA</v>
          </cell>
          <cell r="C1231" t="str">
            <v>CJ</v>
          </cell>
          <cell r="D1231">
            <v>24.51</v>
          </cell>
          <cell r="E1231">
            <v>24.51</v>
          </cell>
          <cell r="F1231">
            <v>24.51</v>
          </cell>
          <cell r="G1231">
            <v>24.51</v>
          </cell>
          <cell r="H1231">
            <v>24.51</v>
          </cell>
          <cell r="I1231">
            <v>24.51</v>
          </cell>
        </row>
        <row r="1232">
          <cell r="A1232" t="str">
            <v>ELE-INT-080</v>
          </cell>
          <cell r="B1232" t="str">
            <v>CONJUNTO 2 INTERRUPTORES SIMPLES + 1 TOMADA 2P UNIVERSAL RETANGULAR SEM PLACA</v>
          </cell>
          <cell r="C1232" t="str">
            <v>CJ</v>
          </cell>
          <cell r="D1232">
            <v>18.940000000000001</v>
          </cell>
          <cell r="E1232">
            <v>18.940000000000001</v>
          </cell>
          <cell r="F1232">
            <v>18.940000000000001</v>
          </cell>
          <cell r="G1232">
            <v>18.940000000000001</v>
          </cell>
          <cell r="H1232">
            <v>18.940000000000001</v>
          </cell>
          <cell r="I1232">
            <v>18.940000000000001</v>
          </cell>
        </row>
        <row r="1233">
          <cell r="A1233" t="str">
            <v>ELE-INT-085</v>
          </cell>
          <cell r="B1233" t="str">
            <v>CONJUNTO 1 INTERRUPTOR SIMPLES + 1 INTERRUPTOR PARALELO + 1TOMADA 2P, UNIVERSAL, RETANGULAR, SEM PLACA</v>
          </cell>
          <cell r="C1233" t="str">
            <v>CJ</v>
          </cell>
          <cell r="D1233">
            <v>18.329999999999998</v>
          </cell>
          <cell r="E1233">
            <v>18.329999999999998</v>
          </cell>
          <cell r="F1233">
            <v>18.329999999999998</v>
          </cell>
          <cell r="G1233">
            <v>18.329999999999998</v>
          </cell>
          <cell r="H1233">
            <v>18.329999999999998</v>
          </cell>
          <cell r="I1233">
            <v>18.329999999999998</v>
          </cell>
        </row>
        <row r="1234">
          <cell r="A1234" t="str">
            <v>ELE-INT-090</v>
          </cell>
          <cell r="B1234" t="str">
            <v>CONJUNTO 2 INTERRUPTORES PARALELOS + 1TOMADA 2P, UNIVERSAL, RETANGULAR, SEM PLACA</v>
          </cell>
          <cell r="C1234" t="str">
            <v>CJ</v>
          </cell>
          <cell r="D1234">
            <v>21.53</v>
          </cell>
          <cell r="E1234">
            <v>21.53</v>
          </cell>
          <cell r="F1234">
            <v>21.53</v>
          </cell>
          <cell r="G1234">
            <v>21.53</v>
          </cell>
          <cell r="H1234">
            <v>21.53</v>
          </cell>
          <cell r="I1234">
            <v>21.53</v>
          </cell>
        </row>
        <row r="1235">
          <cell r="A1235" t="str">
            <v>ELE-INT-095</v>
          </cell>
          <cell r="B1235" t="str">
            <v>INTERRUPTOR , DUAS TECLAS SIMPLES 10 A - 250 V</v>
          </cell>
          <cell r="C1235" t="str">
            <v>UN</v>
          </cell>
          <cell r="D1235">
            <v>14.01</v>
          </cell>
          <cell r="E1235">
            <v>14.01</v>
          </cell>
          <cell r="F1235">
            <v>14.01</v>
          </cell>
          <cell r="G1235">
            <v>14.01</v>
          </cell>
          <cell r="H1235">
            <v>14.01</v>
          </cell>
          <cell r="I1235">
            <v>14.01</v>
          </cell>
        </row>
        <row r="1236">
          <cell r="A1236" t="str">
            <v>ELE-INT-100</v>
          </cell>
          <cell r="B1236" t="str">
            <v>INTERRUPTOR , DUAS TECLAS PARALELO 10 A - 250 V</v>
          </cell>
          <cell r="C1236" t="str">
            <v>UN</v>
          </cell>
          <cell r="D1236">
            <v>19.760000000000002</v>
          </cell>
          <cell r="E1236">
            <v>19.760000000000002</v>
          </cell>
          <cell r="F1236">
            <v>19.760000000000002</v>
          </cell>
          <cell r="G1236">
            <v>19.760000000000002</v>
          </cell>
          <cell r="H1236">
            <v>19.760000000000002</v>
          </cell>
          <cell r="I1236">
            <v>19.760000000000002</v>
          </cell>
        </row>
        <row r="1237">
          <cell r="A1237" t="str">
            <v>ELE-INT-105</v>
          </cell>
          <cell r="B1237" t="str">
            <v>INTERRUPTOR , UMA TECLA SIMPLES E DUAS TECLAS PARALELO 10 A - 250 V</v>
          </cell>
          <cell r="C1237" t="str">
            <v>UN</v>
          </cell>
          <cell r="D1237">
            <v>27.03</v>
          </cell>
          <cell r="E1237">
            <v>27.03</v>
          </cell>
          <cell r="F1237">
            <v>27.03</v>
          </cell>
          <cell r="G1237">
            <v>27.03</v>
          </cell>
          <cell r="H1237">
            <v>27.03</v>
          </cell>
          <cell r="I1237">
            <v>27.03</v>
          </cell>
        </row>
        <row r="1238">
          <cell r="A1238" t="str">
            <v>ELE-INT-110</v>
          </cell>
          <cell r="B1238" t="str">
            <v>INTERRUPTOR , UMA TECLA SIMPLES E UMA TECLA PARALELO 10 A - 250 V</v>
          </cell>
          <cell r="C1238" t="str">
            <v>UN</v>
          </cell>
          <cell r="D1238">
            <v>16.75</v>
          </cell>
          <cell r="E1238">
            <v>16.75</v>
          </cell>
          <cell r="F1238">
            <v>16.75</v>
          </cell>
          <cell r="G1238">
            <v>16.75</v>
          </cell>
          <cell r="H1238">
            <v>16.75</v>
          </cell>
          <cell r="I1238">
            <v>16.75</v>
          </cell>
        </row>
        <row r="1239">
          <cell r="A1239" t="str">
            <v>ELE-INT-115</v>
          </cell>
          <cell r="B1239" t="str">
            <v>INTERRUPTOR , DUAS TECLAS SIMPLES E UMA TECLA PARALELO 10 A - 250 V</v>
          </cell>
          <cell r="C1239" t="str">
            <v>UN</v>
          </cell>
          <cell r="D1239">
            <v>24.02</v>
          </cell>
          <cell r="E1239">
            <v>24.02</v>
          </cell>
          <cell r="F1239">
            <v>24.02</v>
          </cell>
          <cell r="G1239">
            <v>24.02</v>
          </cell>
          <cell r="H1239">
            <v>24.02</v>
          </cell>
          <cell r="I1239">
            <v>24.02</v>
          </cell>
        </row>
        <row r="1240">
          <cell r="A1240" t="str">
            <v>ELE-INT-120</v>
          </cell>
          <cell r="B1240" t="str">
            <v>INTERRUPTOR , TRÊS TECLAS PARALELO 10 A - 250 V</v>
          </cell>
          <cell r="C1240" t="str">
            <v>UN</v>
          </cell>
          <cell r="D1240">
            <v>30.44</v>
          </cell>
          <cell r="E1240">
            <v>30.44</v>
          </cell>
          <cell r="F1240">
            <v>30.44</v>
          </cell>
          <cell r="G1240">
            <v>30.44</v>
          </cell>
          <cell r="H1240">
            <v>30.44</v>
          </cell>
          <cell r="I1240">
            <v>30.44</v>
          </cell>
        </row>
        <row r="1241">
          <cell r="A1241" t="str">
            <v>ELE-INT-125</v>
          </cell>
          <cell r="B1241" t="str">
            <v>INTERRUPTOR , TRÊS TECLAS SIMPLES 10 A - 250 V</v>
          </cell>
          <cell r="C1241" t="str">
            <v>UN</v>
          </cell>
          <cell r="D1241">
            <v>20.399999999999999</v>
          </cell>
          <cell r="E1241">
            <v>20.399999999999999</v>
          </cell>
          <cell r="F1241">
            <v>20.399999999999999</v>
          </cell>
          <cell r="G1241">
            <v>20.399999999999999</v>
          </cell>
          <cell r="H1241">
            <v>20.399999999999999</v>
          </cell>
          <cell r="I1241">
            <v>20.399999999999999</v>
          </cell>
        </row>
        <row r="1242">
          <cell r="A1242" t="str">
            <v>ELE-INT-130</v>
          </cell>
          <cell r="B1242" t="str">
            <v>INTERRUPTOR DE CARGA 20 A COM SINALIZADOR 2 POLOS</v>
          </cell>
          <cell r="C1242" t="str">
            <v>UN</v>
          </cell>
          <cell r="D1242">
            <v>25.6</v>
          </cell>
          <cell r="E1242">
            <v>25.6</v>
          </cell>
          <cell r="F1242">
            <v>25.6</v>
          </cell>
          <cell r="G1242">
            <v>25.6</v>
          </cell>
          <cell r="H1242">
            <v>25.6</v>
          </cell>
          <cell r="I1242">
            <v>25.6</v>
          </cell>
        </row>
        <row r="1243">
          <cell r="A1243" t="str">
            <v>ELE-LAM-005</v>
          </cell>
          <cell r="B1243" t="str">
            <v>LÂMPADA INCANDESCENTE 40 W-127V E27-S0FT</v>
          </cell>
          <cell r="C1243" t="str">
            <v>UN</v>
          </cell>
          <cell r="D1243">
            <v>2.72</v>
          </cell>
          <cell r="E1243">
            <v>2.72</v>
          </cell>
          <cell r="F1243">
            <v>2.72</v>
          </cell>
          <cell r="G1243">
            <v>2.72</v>
          </cell>
          <cell r="H1243">
            <v>2.72</v>
          </cell>
          <cell r="I1243">
            <v>2.72</v>
          </cell>
        </row>
        <row r="1244">
          <cell r="A1244" t="str">
            <v>ELE-LAM-010</v>
          </cell>
          <cell r="B1244" t="str">
            <v>LÂMPADA INCANDESCENTE 60 W-127V E27-S0FT</v>
          </cell>
          <cell r="C1244" t="str">
            <v>UN</v>
          </cell>
          <cell r="D1244">
            <v>2.72</v>
          </cell>
          <cell r="E1244">
            <v>2.72</v>
          </cell>
          <cell r="F1244">
            <v>2.72</v>
          </cell>
          <cell r="G1244">
            <v>2.72</v>
          </cell>
          <cell r="H1244">
            <v>2.72</v>
          </cell>
          <cell r="I1244">
            <v>2.72</v>
          </cell>
        </row>
        <row r="1245">
          <cell r="A1245" t="str">
            <v>ELE-LAM-015</v>
          </cell>
          <cell r="B1245" t="str">
            <v>LÂMPADA INCANDESCENTE 100 W-127 V E27-S0FT</v>
          </cell>
          <cell r="C1245" t="str">
            <v>UN</v>
          </cell>
          <cell r="D1245">
            <v>2.97</v>
          </cell>
          <cell r="E1245">
            <v>2.97</v>
          </cell>
          <cell r="F1245">
            <v>2.97</v>
          </cell>
          <cell r="G1245">
            <v>2.97</v>
          </cell>
          <cell r="H1245">
            <v>2.97</v>
          </cell>
          <cell r="I1245">
            <v>2.97</v>
          </cell>
        </row>
        <row r="1246">
          <cell r="A1246" t="str">
            <v>ELE-LAM-020</v>
          </cell>
          <cell r="B1246" t="str">
            <v>LÂMPADA FLUORESCENTE COMPACTA PL 9W-127V-E27</v>
          </cell>
          <cell r="C1246" t="str">
            <v>UN</v>
          </cell>
          <cell r="D1246">
            <v>6.97</v>
          </cell>
          <cell r="E1246">
            <v>6.97</v>
          </cell>
          <cell r="F1246">
            <v>6.97</v>
          </cell>
          <cell r="G1246">
            <v>6.97</v>
          </cell>
          <cell r="H1246">
            <v>6.97</v>
          </cell>
          <cell r="I1246">
            <v>6.97</v>
          </cell>
        </row>
        <row r="1247">
          <cell r="A1247" t="str">
            <v>ELE-LAM-025</v>
          </cell>
          <cell r="B1247" t="str">
            <v>LÂMPADA FLUORESCENTE COMPACTA PL 11W-127V-E27</v>
          </cell>
          <cell r="C1247" t="str">
            <v>UN</v>
          </cell>
          <cell r="D1247">
            <v>9.1999999999999993</v>
          </cell>
          <cell r="E1247">
            <v>9.1999999999999993</v>
          </cell>
          <cell r="F1247">
            <v>9.1999999999999993</v>
          </cell>
          <cell r="G1247">
            <v>9.1999999999999993</v>
          </cell>
          <cell r="H1247">
            <v>9.1999999999999993</v>
          </cell>
          <cell r="I1247">
            <v>9.1999999999999993</v>
          </cell>
        </row>
        <row r="1248">
          <cell r="A1248" t="str">
            <v>ELE-LAM-030</v>
          </cell>
          <cell r="B1248" t="str">
            <v>LÂMPADA FLUORESCENTE COMPACTA PLE 15W-127V-E27</v>
          </cell>
          <cell r="C1248" t="str">
            <v>UN</v>
          </cell>
          <cell r="D1248">
            <v>9.08</v>
          </cell>
          <cell r="E1248">
            <v>9.08</v>
          </cell>
          <cell r="F1248">
            <v>9.08</v>
          </cell>
          <cell r="G1248">
            <v>9.08</v>
          </cell>
          <cell r="H1248">
            <v>9.08</v>
          </cell>
          <cell r="I1248">
            <v>9.08</v>
          </cell>
        </row>
        <row r="1249">
          <cell r="A1249" t="str">
            <v>ELE-LAM-035</v>
          </cell>
          <cell r="B1249" t="str">
            <v>LÂMPADA FLUORESCENTE COMPACTA PLE 20W-127V-E27</v>
          </cell>
          <cell r="C1249" t="str">
            <v>UN</v>
          </cell>
          <cell r="D1249">
            <v>9.86</v>
          </cell>
          <cell r="E1249">
            <v>9.86</v>
          </cell>
          <cell r="F1249">
            <v>9.86</v>
          </cell>
          <cell r="G1249">
            <v>9.86</v>
          </cell>
          <cell r="H1249">
            <v>9.86</v>
          </cell>
          <cell r="I1249">
            <v>9.86</v>
          </cell>
        </row>
        <row r="1250">
          <cell r="A1250" t="str">
            <v>ELE-LAM-040</v>
          </cell>
          <cell r="B1250" t="str">
            <v>LÂMPADA FLUORESCENTE COMPACTA PLE 23W-127V-E27</v>
          </cell>
          <cell r="C1250" t="str">
            <v>UN</v>
          </cell>
          <cell r="D1250">
            <v>11.61</v>
          </cell>
          <cell r="E1250">
            <v>11.61</v>
          </cell>
          <cell r="F1250">
            <v>11.61</v>
          </cell>
          <cell r="G1250">
            <v>11.61</v>
          </cell>
          <cell r="H1250">
            <v>11.61</v>
          </cell>
          <cell r="I1250">
            <v>11.61</v>
          </cell>
        </row>
        <row r="1251">
          <cell r="A1251" t="str">
            <v>ELE-LAM-045</v>
          </cell>
          <cell r="B1251" t="str">
            <v>LÂMPADA FLUORESCENTE TLDRS 16/ 84 - 16 W - G13</v>
          </cell>
          <cell r="C1251" t="str">
            <v>UN</v>
          </cell>
          <cell r="D1251">
            <v>8.73</v>
          </cell>
          <cell r="E1251">
            <v>8.73</v>
          </cell>
          <cell r="F1251">
            <v>8.73</v>
          </cell>
          <cell r="G1251">
            <v>8.73</v>
          </cell>
          <cell r="H1251">
            <v>8.73</v>
          </cell>
          <cell r="I1251">
            <v>8.73</v>
          </cell>
        </row>
        <row r="1252">
          <cell r="A1252" t="str">
            <v>ELE-LAM-050</v>
          </cell>
          <cell r="B1252" t="str">
            <v>LÂMPADA FLUORESCENTE TLDRS 32/ 84 - 32 W - G13</v>
          </cell>
          <cell r="C1252" t="str">
            <v>UN</v>
          </cell>
          <cell r="D1252">
            <v>8.73</v>
          </cell>
          <cell r="E1252">
            <v>8.73</v>
          </cell>
          <cell r="F1252">
            <v>8.73</v>
          </cell>
          <cell r="G1252">
            <v>8.73</v>
          </cell>
          <cell r="H1252">
            <v>8.73</v>
          </cell>
          <cell r="I1252">
            <v>8.73</v>
          </cell>
        </row>
        <row r="1253">
          <cell r="A1253" t="str">
            <v>ELE-LAM-055</v>
          </cell>
          <cell r="B1253" t="str">
            <v>LÂMPADA FLUORESCENTE TLDRS 20/ 84 - 20 W - G13</v>
          </cell>
          <cell r="C1253" t="str">
            <v>UN</v>
          </cell>
          <cell r="D1253">
            <v>8.73</v>
          </cell>
          <cell r="E1253">
            <v>8.73</v>
          </cell>
          <cell r="F1253">
            <v>8.73</v>
          </cell>
          <cell r="G1253">
            <v>8.73</v>
          </cell>
          <cell r="H1253">
            <v>8.73</v>
          </cell>
          <cell r="I1253">
            <v>8.73</v>
          </cell>
        </row>
        <row r="1254">
          <cell r="A1254" t="str">
            <v>ELE-LAM-056</v>
          </cell>
          <cell r="B1254" t="str">
            <v>LÂMPADA FLUORESCENTE TLDRS 20/ 84 - 40 W - G13</v>
          </cell>
          <cell r="C1254" t="str">
            <v>UN</v>
          </cell>
          <cell r="D1254">
            <v>8.73</v>
          </cell>
          <cell r="E1254">
            <v>8.73</v>
          </cell>
          <cell r="F1254">
            <v>8.73</v>
          </cell>
          <cell r="G1254">
            <v>8.73</v>
          </cell>
          <cell r="H1254">
            <v>8.73</v>
          </cell>
          <cell r="I1254">
            <v>8.73</v>
          </cell>
        </row>
        <row r="1255">
          <cell r="A1255" t="str">
            <v>ELE-LAM-057</v>
          </cell>
          <cell r="B1255" t="str">
            <v>LÂMPADA MISTA DE 160W/220V</v>
          </cell>
          <cell r="C1255" t="str">
            <v>UN</v>
          </cell>
          <cell r="D1255">
            <v>11.86</v>
          </cell>
          <cell r="E1255">
            <v>11.86</v>
          </cell>
          <cell r="F1255">
            <v>11.86</v>
          </cell>
          <cell r="G1255">
            <v>11.86</v>
          </cell>
          <cell r="H1255">
            <v>11.86</v>
          </cell>
          <cell r="I1255">
            <v>11.86</v>
          </cell>
        </row>
        <row r="1256">
          <cell r="A1256" t="str">
            <v>ELE-LAM-060</v>
          </cell>
          <cell r="B1256" t="str">
            <v>RECEPTÁCULO DE PORCELANA COM ROSCA E-27</v>
          </cell>
          <cell r="C1256" t="str">
            <v>UN</v>
          </cell>
          <cell r="D1256">
            <v>7.43</v>
          </cell>
          <cell r="E1256">
            <v>7.43</v>
          </cell>
          <cell r="F1256">
            <v>7.43</v>
          </cell>
          <cell r="G1256">
            <v>7.43</v>
          </cell>
          <cell r="H1256">
            <v>7.43</v>
          </cell>
          <cell r="I1256">
            <v>7.43</v>
          </cell>
        </row>
        <row r="1257">
          <cell r="A1257" t="str">
            <v>ELE-LAM-065</v>
          </cell>
          <cell r="B1257" t="str">
            <v>RECEPTÁCULO DE PORCELANA COM ROSCA E-40</v>
          </cell>
          <cell r="C1257" t="str">
            <v>UN</v>
          </cell>
          <cell r="D1257">
            <v>11.15</v>
          </cell>
          <cell r="E1257">
            <v>11.15</v>
          </cell>
          <cell r="F1257">
            <v>11.15</v>
          </cell>
          <cell r="G1257">
            <v>11.15</v>
          </cell>
          <cell r="H1257">
            <v>11.15</v>
          </cell>
          <cell r="I1257">
            <v>11.15</v>
          </cell>
        </row>
        <row r="1258">
          <cell r="A1258" t="str">
            <v>ELE-LAM-070</v>
          </cell>
          <cell r="B1258" t="str">
            <v>SOQUETE ANTIVIBRATÓRIO PARA LÂMPADA FLUORESCENTE SEM PORTA-STARTER</v>
          </cell>
          <cell r="C1258" t="str">
            <v>UN</v>
          </cell>
          <cell r="D1258">
            <v>7.37</v>
          </cell>
          <cell r="E1258">
            <v>7.37</v>
          </cell>
          <cell r="F1258">
            <v>7.37</v>
          </cell>
          <cell r="G1258">
            <v>7.37</v>
          </cell>
          <cell r="H1258">
            <v>7.37</v>
          </cell>
          <cell r="I1258">
            <v>7.37</v>
          </cell>
        </row>
        <row r="1259">
          <cell r="A1259" t="str">
            <v>ELE-LAM-075</v>
          </cell>
          <cell r="B1259" t="str">
            <v>SOQUETE ANTIVIBRATÓRIO PARA LÂMPADA FLUORESCENTE COM PORTA-STARTER</v>
          </cell>
          <cell r="C1259" t="str">
            <v>UN</v>
          </cell>
          <cell r="D1259">
            <v>7.37</v>
          </cell>
          <cell r="E1259">
            <v>7.37</v>
          </cell>
          <cell r="F1259">
            <v>7.37</v>
          </cell>
          <cell r="G1259">
            <v>7.37</v>
          </cell>
          <cell r="H1259">
            <v>7.37</v>
          </cell>
          <cell r="I1259">
            <v>7.37</v>
          </cell>
        </row>
        <row r="1260">
          <cell r="A1260" t="str">
            <v>ELE-LAM-080</v>
          </cell>
          <cell r="B1260" t="str">
            <v>STARTER PARA LÂMPADA FLUORESCENTE - 20/40 W</v>
          </cell>
          <cell r="C1260" t="str">
            <v>UN</v>
          </cell>
          <cell r="D1260">
            <v>4.05</v>
          </cell>
          <cell r="E1260">
            <v>4.05</v>
          </cell>
          <cell r="F1260">
            <v>4.05</v>
          </cell>
          <cell r="G1260">
            <v>4.05</v>
          </cell>
          <cell r="H1260">
            <v>4.05</v>
          </cell>
          <cell r="I1260">
            <v>4.05</v>
          </cell>
        </row>
        <row r="1261">
          <cell r="A1261" t="str">
            <v>ELE-LUM-005</v>
          </cell>
          <cell r="B1261" t="str">
            <v>LUMINÁRIA CHANFRADA PARA LÂMPADA FLUORESCENTE 1 X 16 W OU 1 X 20 W</v>
          </cell>
          <cell r="C1261" t="str">
            <v>UN</v>
          </cell>
          <cell r="D1261">
            <v>30.81</v>
          </cell>
          <cell r="E1261">
            <v>30.81</v>
          </cell>
          <cell r="F1261">
            <v>30.81</v>
          </cell>
          <cell r="G1261">
            <v>30.81</v>
          </cell>
          <cell r="H1261">
            <v>30.81</v>
          </cell>
          <cell r="I1261">
            <v>30.81</v>
          </cell>
        </row>
        <row r="1262">
          <cell r="A1262" t="str">
            <v>ELE-LUM-006</v>
          </cell>
          <cell r="B1262" t="str">
            <v>LUMINÁRIA CHANFRADA PARA LÂMPADA FLUORESCENTE 1 X 16 W OU 1 X 20 W, COMPLETA</v>
          </cell>
          <cell r="C1262" t="str">
            <v>UN</v>
          </cell>
          <cell r="D1262">
            <v>74.19</v>
          </cell>
          <cell r="E1262">
            <v>74.19</v>
          </cell>
          <cell r="F1262">
            <v>74.19</v>
          </cell>
          <cell r="G1262">
            <v>74.19</v>
          </cell>
          <cell r="H1262">
            <v>74.19</v>
          </cell>
          <cell r="I1262">
            <v>74.19</v>
          </cell>
        </row>
        <row r="1263">
          <cell r="A1263" t="str">
            <v>ELE-LUM-010</v>
          </cell>
          <cell r="B1263" t="str">
            <v>LUMINÁRIA CHANFRADA PARA LÂMPADA FLUORESCENTE 2 X 16 W OU 2 X 20 W</v>
          </cell>
          <cell r="C1263" t="str">
            <v>UN</v>
          </cell>
          <cell r="D1263">
            <v>38.46</v>
          </cell>
          <cell r="E1263">
            <v>38.46</v>
          </cell>
          <cell r="F1263">
            <v>38.46</v>
          </cell>
          <cell r="G1263">
            <v>38.46</v>
          </cell>
          <cell r="H1263">
            <v>38.46</v>
          </cell>
          <cell r="I1263">
            <v>38.46</v>
          </cell>
        </row>
        <row r="1264">
          <cell r="A1264" t="str">
            <v>ELE-LUM-011</v>
          </cell>
          <cell r="B1264" t="str">
            <v>LUMINÁRIA CHANFRADA PARA LÂMPADA FLUORESCENTE 2 X 16 W OU 2 X 20 W, COMPLETA</v>
          </cell>
          <cell r="C1264" t="str">
            <v>UN</v>
          </cell>
          <cell r="D1264">
            <v>98.54</v>
          </cell>
          <cell r="E1264">
            <v>98.54</v>
          </cell>
          <cell r="F1264">
            <v>98.54</v>
          </cell>
          <cell r="G1264">
            <v>98.54</v>
          </cell>
          <cell r="H1264">
            <v>98.54</v>
          </cell>
          <cell r="I1264">
            <v>98.54</v>
          </cell>
        </row>
        <row r="1265">
          <cell r="A1265" t="str">
            <v>ELE-LUM-015</v>
          </cell>
          <cell r="B1265" t="str">
            <v>LUMINÁRIA CHANFRADA PARA LÂMPADA FLUORESCENTE 4 X 16 W OU 4 X 20 W</v>
          </cell>
          <cell r="C1265" t="str">
            <v>UN</v>
          </cell>
          <cell r="D1265">
            <v>56.25</v>
          </cell>
          <cell r="E1265">
            <v>56.25</v>
          </cell>
          <cell r="F1265">
            <v>56.25</v>
          </cell>
          <cell r="G1265">
            <v>56.25</v>
          </cell>
          <cell r="H1265">
            <v>56.25</v>
          </cell>
          <cell r="I1265">
            <v>56.25</v>
          </cell>
        </row>
        <row r="1266">
          <cell r="A1266" t="str">
            <v>ELE-LUM-016</v>
          </cell>
          <cell r="B1266" t="str">
            <v>LUMINÁRIA CHANFRADA PARA LÂMPADA FLUORESCENTE 4 X 16 W OU 4 X 20 W, COMPLETA</v>
          </cell>
          <cell r="C1266" t="str">
            <v>UN</v>
          </cell>
          <cell r="D1266">
            <v>176.42</v>
          </cell>
          <cell r="E1266">
            <v>176.42</v>
          </cell>
          <cell r="F1266">
            <v>176.42</v>
          </cell>
          <cell r="G1266">
            <v>176.42</v>
          </cell>
          <cell r="H1266">
            <v>176.42</v>
          </cell>
          <cell r="I1266">
            <v>176.42</v>
          </cell>
        </row>
        <row r="1267">
          <cell r="A1267" t="str">
            <v>ELE-LUM-020</v>
          </cell>
          <cell r="B1267" t="str">
            <v>LUMINÁRIA CHANFRADA PARA LÂMPADA FLUORESCENTE 1 X 32 W OU 1 X 40 W</v>
          </cell>
          <cell r="C1267" t="str">
            <v>UN</v>
          </cell>
          <cell r="D1267">
            <v>39.42</v>
          </cell>
          <cell r="E1267">
            <v>39.42</v>
          </cell>
          <cell r="F1267">
            <v>39.42</v>
          </cell>
          <cell r="G1267">
            <v>39.42</v>
          </cell>
          <cell r="H1267">
            <v>39.42</v>
          </cell>
          <cell r="I1267">
            <v>39.42</v>
          </cell>
        </row>
        <row r="1268">
          <cell r="A1268" t="str">
            <v>ELE-LUM-021</v>
          </cell>
          <cell r="B1268" t="str">
            <v>LUMINÁRIA CHANFRADA PARA LÂMPADA FLUORESCENTE 1 X 32 W OU 1 X 40 W, COMPLETA</v>
          </cell>
          <cell r="C1268" t="str">
            <v>UN</v>
          </cell>
          <cell r="D1268">
            <v>82.8</v>
          </cell>
          <cell r="E1268">
            <v>82.8</v>
          </cell>
          <cell r="F1268">
            <v>82.8</v>
          </cell>
          <cell r="G1268">
            <v>82.8</v>
          </cell>
          <cell r="H1268">
            <v>82.8</v>
          </cell>
          <cell r="I1268">
            <v>82.8</v>
          </cell>
        </row>
        <row r="1269">
          <cell r="A1269" t="str">
            <v>ELE-LUM-025</v>
          </cell>
          <cell r="B1269" t="str">
            <v>LUMINÁRIA CHANFRADA PARA LÂMPADA FLUORESCENTE 2 X 32 W OU 2 X 40 W</v>
          </cell>
          <cell r="C1269" t="str">
            <v>UN</v>
          </cell>
          <cell r="D1269">
            <v>46.42</v>
          </cell>
          <cell r="E1269">
            <v>46.42</v>
          </cell>
          <cell r="F1269">
            <v>46.42</v>
          </cell>
          <cell r="G1269">
            <v>46.42</v>
          </cell>
          <cell r="H1269">
            <v>46.42</v>
          </cell>
          <cell r="I1269">
            <v>46.42</v>
          </cell>
        </row>
        <row r="1270">
          <cell r="A1270" t="str">
            <v>ELE-LUM-026</v>
          </cell>
          <cell r="B1270" t="str">
            <v>LUMINÁRIA CHANFRADA PARA LÂMPADA FLUORESCENTE 2 X 32 W OU 2 X 40 W, COMPLETA</v>
          </cell>
          <cell r="C1270" t="str">
            <v>UN</v>
          </cell>
          <cell r="D1270">
            <v>115.59</v>
          </cell>
          <cell r="E1270">
            <v>115.59</v>
          </cell>
          <cell r="F1270">
            <v>115.59</v>
          </cell>
          <cell r="G1270">
            <v>115.59</v>
          </cell>
          <cell r="H1270">
            <v>115.59</v>
          </cell>
          <cell r="I1270">
            <v>115.59</v>
          </cell>
        </row>
        <row r="1271">
          <cell r="A1271" t="str">
            <v>ELE-LUM-030</v>
          </cell>
          <cell r="B1271" t="str">
            <v>LUMINÁRIA CHANFRADA PARA LÂMPADA FLUORESCENTE 4 X 32 W OU 4 X 40 W</v>
          </cell>
          <cell r="C1271" t="str">
            <v>UN</v>
          </cell>
          <cell r="D1271">
            <v>69.099999999999994</v>
          </cell>
          <cell r="E1271">
            <v>69.099999999999994</v>
          </cell>
          <cell r="F1271">
            <v>69.099999999999994</v>
          </cell>
          <cell r="G1271">
            <v>69.099999999999994</v>
          </cell>
          <cell r="H1271">
            <v>69.099999999999994</v>
          </cell>
          <cell r="I1271">
            <v>69.099999999999994</v>
          </cell>
        </row>
        <row r="1272">
          <cell r="A1272" t="str">
            <v>ELE-LUM-031</v>
          </cell>
          <cell r="B1272" t="str">
            <v>LUMINÁRIA CHANFRADA PARA LÂMPADA FLUORESCENTE 4 X 32 W OU 4 X 40 W, COMPLETA</v>
          </cell>
          <cell r="C1272" t="str">
            <v>UN</v>
          </cell>
          <cell r="D1272">
            <v>207.44</v>
          </cell>
          <cell r="E1272">
            <v>207.44</v>
          </cell>
          <cell r="F1272">
            <v>207.44</v>
          </cell>
          <cell r="G1272">
            <v>207.44</v>
          </cell>
          <cell r="H1272">
            <v>207.44</v>
          </cell>
          <cell r="I1272">
            <v>207.44</v>
          </cell>
        </row>
        <row r="1273">
          <cell r="A1273" t="str">
            <v>ELE-LUM-035</v>
          </cell>
          <cell r="B1273" t="str">
            <v>LUMINÁRIA TUBULAR CONTINUA PARA LÂMPADA FLUORESCENTE 1 X 16 W</v>
          </cell>
          <cell r="C1273" t="str">
            <v>UN</v>
          </cell>
          <cell r="D1273">
            <v>40.57</v>
          </cell>
          <cell r="E1273">
            <v>40.57</v>
          </cell>
          <cell r="F1273">
            <v>40.57</v>
          </cell>
          <cell r="G1273">
            <v>40.57</v>
          </cell>
          <cell r="H1273">
            <v>40.57</v>
          </cell>
          <cell r="I1273">
            <v>40.57</v>
          </cell>
        </row>
        <row r="1274">
          <cell r="A1274" t="str">
            <v>ELE-LUM-036</v>
          </cell>
          <cell r="B1274" t="str">
            <v>LUMINÁRIA TUBULAR CONTINUA PARA LÂMPADA FLUORESCENTE 1 X 16 W, COMPLETA</v>
          </cell>
          <cell r="C1274" t="str">
            <v>UN</v>
          </cell>
          <cell r="D1274">
            <v>83.96</v>
          </cell>
          <cell r="E1274">
            <v>83.96</v>
          </cell>
          <cell r="F1274">
            <v>83.96</v>
          </cell>
          <cell r="G1274">
            <v>83.96</v>
          </cell>
          <cell r="H1274">
            <v>83.96</v>
          </cell>
          <cell r="I1274">
            <v>83.96</v>
          </cell>
        </row>
        <row r="1275">
          <cell r="A1275" t="str">
            <v>ELE-LUM-040</v>
          </cell>
          <cell r="B1275" t="str">
            <v>LUMINÁRIA TUBULAR CONTINUA PARA LÂMPADA FLUORESCENTE 1 X 32 W</v>
          </cell>
          <cell r="C1275" t="str">
            <v>UN</v>
          </cell>
          <cell r="D1275">
            <v>48.53</v>
          </cell>
          <cell r="E1275">
            <v>48.53</v>
          </cell>
          <cell r="F1275">
            <v>48.53</v>
          </cell>
          <cell r="G1275">
            <v>48.53</v>
          </cell>
          <cell r="H1275">
            <v>48.53</v>
          </cell>
          <cell r="I1275">
            <v>48.53</v>
          </cell>
        </row>
        <row r="1276">
          <cell r="A1276" t="str">
            <v>ELE-LUM-041</v>
          </cell>
          <cell r="B1276" t="str">
            <v>LUMINÁRIA TUBULAR CONTINUA PARA LÂMPADA FLUORESCENTE 1 X 32 W, COMPLETA</v>
          </cell>
          <cell r="C1276" t="str">
            <v>UN</v>
          </cell>
          <cell r="D1276">
            <v>91.92</v>
          </cell>
          <cell r="E1276">
            <v>91.92</v>
          </cell>
          <cell r="F1276">
            <v>91.92</v>
          </cell>
          <cell r="G1276">
            <v>91.92</v>
          </cell>
          <cell r="H1276">
            <v>91.92</v>
          </cell>
          <cell r="I1276">
            <v>91.92</v>
          </cell>
        </row>
        <row r="1277">
          <cell r="A1277" t="str">
            <v>ELE-LUM-045</v>
          </cell>
          <cell r="B1277" t="str">
            <v>LUMINÁRIA TIPO DROPS COM BASE E GLOBO LEITOSO</v>
          </cell>
          <cell r="C1277" t="str">
            <v>UN</v>
          </cell>
          <cell r="D1277">
            <v>25.67</v>
          </cell>
          <cell r="E1277">
            <v>25.67</v>
          </cell>
          <cell r="F1277">
            <v>25.67</v>
          </cell>
          <cell r="G1277">
            <v>25.67</v>
          </cell>
          <cell r="H1277">
            <v>25.67</v>
          </cell>
          <cell r="I1277">
            <v>25.67</v>
          </cell>
        </row>
        <row r="1278">
          <cell r="A1278" t="str">
            <v>ELE-LUM-046</v>
          </cell>
          <cell r="B1278" t="str">
            <v>LUMINÁRIA TIPO DROPS COM BASE E GLOBO LEITOSO COM PARA LÂMPADA INCANDESCENTE DE 60 W, COMPLETA</v>
          </cell>
          <cell r="C1278" t="str">
            <v>UN</v>
          </cell>
          <cell r="D1278">
            <v>35.81</v>
          </cell>
          <cell r="E1278">
            <v>35.81</v>
          </cell>
          <cell r="F1278">
            <v>35.81</v>
          </cell>
          <cell r="G1278">
            <v>35.81</v>
          </cell>
          <cell r="H1278">
            <v>35.81</v>
          </cell>
          <cell r="I1278">
            <v>35.81</v>
          </cell>
        </row>
        <row r="1279">
          <cell r="A1279" t="str">
            <v>ELE-LUM-050</v>
          </cell>
          <cell r="B1279" t="str">
            <v>LUMINÁRIA TIPO TARTARUGA PARA LÂMPADA INCANDESCENTE DE 60 W</v>
          </cell>
          <cell r="C1279" t="str">
            <v>UN</v>
          </cell>
          <cell r="D1279">
            <v>51.13</v>
          </cell>
          <cell r="E1279">
            <v>51.13</v>
          </cell>
          <cell r="F1279">
            <v>51.13</v>
          </cell>
          <cell r="G1279">
            <v>51.13</v>
          </cell>
          <cell r="H1279">
            <v>51.13</v>
          </cell>
          <cell r="I1279">
            <v>51.13</v>
          </cell>
        </row>
        <row r="1280">
          <cell r="A1280" t="str">
            <v>ELE-LUM-051</v>
          </cell>
          <cell r="B1280" t="str">
            <v>LUMINÁRIA TIPO TARTARUGA PARA LÂMPADA INCANDESCENTE DE 60 W, COMPLETA</v>
          </cell>
          <cell r="C1280" t="str">
            <v>UN</v>
          </cell>
          <cell r="D1280">
            <v>61.27</v>
          </cell>
          <cell r="E1280">
            <v>61.27</v>
          </cell>
          <cell r="F1280">
            <v>61.27</v>
          </cell>
          <cell r="G1280">
            <v>61.27</v>
          </cell>
          <cell r="H1280">
            <v>61.27</v>
          </cell>
          <cell r="I1280">
            <v>61.27</v>
          </cell>
        </row>
        <row r="1281">
          <cell r="A1281" t="str">
            <v>ELE-LUM-052</v>
          </cell>
          <cell r="B1281" t="str">
            <v>LUMINÁRIA TIPO TARTARUGA BLINDADA PARA LÂMPADA INCANDESCENTE DE 60 W</v>
          </cell>
          <cell r="C1281" t="str">
            <v>UN</v>
          </cell>
          <cell r="D1281">
            <v>60.14</v>
          </cell>
          <cell r="E1281">
            <v>60.14</v>
          </cell>
          <cell r="F1281">
            <v>60.14</v>
          </cell>
          <cell r="G1281">
            <v>60.14</v>
          </cell>
          <cell r="H1281">
            <v>60.14</v>
          </cell>
          <cell r="I1281">
            <v>60.14</v>
          </cell>
        </row>
        <row r="1282">
          <cell r="A1282" t="str">
            <v>ELE-LUM-053</v>
          </cell>
          <cell r="B1282" t="str">
            <v>LUMINÁRIA TIPO TARTARUGA BLINDADA PARA LÂMPADA INCANDESCENTE DE 60 W, COMPLETA</v>
          </cell>
          <cell r="C1282" t="str">
            <v>UN</v>
          </cell>
          <cell r="D1282">
            <v>61.27</v>
          </cell>
          <cell r="E1282">
            <v>61.27</v>
          </cell>
          <cell r="F1282">
            <v>61.27</v>
          </cell>
          <cell r="G1282">
            <v>61.27</v>
          </cell>
          <cell r="H1282">
            <v>61.27</v>
          </cell>
          <cell r="I1282">
            <v>61.27</v>
          </cell>
        </row>
        <row r="1283">
          <cell r="A1283" t="str">
            <v>ELE-LUM-055</v>
          </cell>
          <cell r="B1283" t="str">
            <v>LUMINÁRIA REFLETORA PARA ILUMINAÇÃO PÚBLICA PARA LÂMPADA VAPOR DE MERCÚRIO, SÓDIO E METÁLICA, 1 PÉTALA, POSTE DE AÇO GALVANIZADO COM 10 M DE ALTURA LIVRE (COMPLETA)</v>
          </cell>
          <cell r="C1283" t="str">
            <v>UN</v>
          </cell>
          <cell r="D1283">
            <v>1692.93</v>
          </cell>
          <cell r="E1283">
            <v>1691</v>
          </cell>
          <cell r="F1283">
            <v>1692</v>
          </cell>
          <cell r="G1283">
            <v>1690.07</v>
          </cell>
          <cell r="H1283">
            <v>1692.23</v>
          </cell>
          <cell r="I1283">
            <v>1690.66</v>
          </cell>
        </row>
        <row r="1284">
          <cell r="A1284" t="str">
            <v>ELE-LUM-060</v>
          </cell>
          <cell r="B1284" t="str">
            <v>LUMINÁRIA REFLETORA PARA ILUMINAÇÃO PÚBLICA PARA LÂMPADA VAPOR DE MERCÚRIO, SÓDIO E METÁLICA, 2 PÉTALAS, POSTE DE AÇO GALVANIZADO COM 10 M DE ALTURA LIVRE (COMPLETA)</v>
          </cell>
          <cell r="C1284" t="str">
            <v>UN</v>
          </cell>
          <cell r="D1284">
            <v>2041.5</v>
          </cell>
          <cell r="E1284">
            <v>2039.58</v>
          </cell>
          <cell r="F1284">
            <v>2040.57</v>
          </cell>
          <cell r="G1284">
            <v>2038.64</v>
          </cell>
          <cell r="H1284">
            <v>2040.8</v>
          </cell>
          <cell r="I1284">
            <v>2039.24</v>
          </cell>
        </row>
        <row r="1285">
          <cell r="A1285" t="str">
            <v>ELE-LUM-065</v>
          </cell>
          <cell r="B1285" t="str">
            <v>LUMINÁRIA REFLETORA PARA ILUMINAÇÃO PÚBLICA COM LÂMPADA VAPOR DE MERCÚRIO, 2 REFLETORES DE 250W EM POSTE DE CONCRETO COM 9 M DE ALTURA (COMPLETA)</v>
          </cell>
          <cell r="C1285" t="str">
            <v>UN</v>
          </cell>
          <cell r="D1285">
            <v>1321.41</v>
          </cell>
          <cell r="E1285">
            <v>1321.81</v>
          </cell>
          <cell r="F1285">
            <v>1322.09</v>
          </cell>
          <cell r="G1285">
            <v>1321.14</v>
          </cell>
          <cell r="H1285">
            <v>1323.7</v>
          </cell>
          <cell r="I1285">
            <v>1321.54</v>
          </cell>
        </row>
        <row r="1286">
          <cell r="A1286" t="str">
            <v>ELE-LUM-070</v>
          </cell>
          <cell r="B1286" t="str">
            <v>LUMINÁRIA REFLETORA PARA ILUMINAÇÃO PÚBLICA COM LÂMPADA VAPOR DE MERCÚRIO, 6 REFLETORES DE 400W EM POSTE DE CONCRETO COM 9 M DE ALTURA (COMPLETA)</v>
          </cell>
          <cell r="C1286" t="str">
            <v>UN</v>
          </cell>
          <cell r="D1286">
            <v>1290.4000000000001</v>
          </cell>
          <cell r="E1286">
            <v>1290.81</v>
          </cell>
          <cell r="F1286">
            <v>1291.08</v>
          </cell>
          <cell r="G1286">
            <v>1290.1400000000001</v>
          </cell>
          <cell r="H1286">
            <v>1292.7</v>
          </cell>
          <cell r="I1286">
            <v>1290.54</v>
          </cell>
        </row>
        <row r="1287">
          <cell r="A1287" t="str">
            <v>ELE-LUM-075</v>
          </cell>
          <cell r="B1287" t="str">
            <v>LUMINÁRIA REFLETORA PARA ILUMINAÇÃO PÚBLICA COM LÂMPADA VAPOR DE MERCÚRIO, 3 REFLETORES DE 400W EM POSTE DE CONCRETO COM 11 M DE ALTURA (COMPLETA)</v>
          </cell>
          <cell r="C1287" t="str">
            <v>UN</v>
          </cell>
          <cell r="D1287">
            <v>2011.06</v>
          </cell>
          <cell r="E1287">
            <v>2011.47</v>
          </cell>
          <cell r="F1287">
            <v>2011.74</v>
          </cell>
          <cell r="G1287">
            <v>2010.8</v>
          </cell>
          <cell r="H1287">
            <v>2013.36</v>
          </cell>
          <cell r="I1287">
            <v>2011.2</v>
          </cell>
        </row>
        <row r="1288">
          <cell r="A1288" t="str">
            <v>ELE-MAN-005</v>
          </cell>
          <cell r="B1288" t="str">
            <v>MANGUEIRA PVC FLEXÍVEL CORRUGADO D = 1/2"</v>
          </cell>
          <cell r="C1288" t="str">
            <v>M</v>
          </cell>
          <cell r="D1288">
            <v>3.89</v>
          </cell>
          <cell r="E1288">
            <v>3.89</v>
          </cell>
          <cell r="F1288">
            <v>3.89</v>
          </cell>
          <cell r="G1288">
            <v>3.89</v>
          </cell>
          <cell r="H1288">
            <v>3.89</v>
          </cell>
          <cell r="I1288">
            <v>3.89</v>
          </cell>
        </row>
        <row r="1289">
          <cell r="A1289" t="str">
            <v>ELE-MAN-010</v>
          </cell>
          <cell r="B1289" t="str">
            <v>MANGUEIRA PVC FLEXÍVEL CORRUGADO D = 5/8"</v>
          </cell>
          <cell r="C1289" t="str">
            <v>M</v>
          </cell>
          <cell r="D1289">
            <v>3.88</v>
          </cell>
          <cell r="E1289">
            <v>3.88</v>
          </cell>
          <cell r="F1289">
            <v>3.88</v>
          </cell>
          <cell r="G1289">
            <v>3.88</v>
          </cell>
          <cell r="H1289">
            <v>3.88</v>
          </cell>
          <cell r="I1289">
            <v>3.88</v>
          </cell>
        </row>
        <row r="1290">
          <cell r="A1290" t="str">
            <v>ELE-MAN-015</v>
          </cell>
          <cell r="B1290" t="str">
            <v>MANGUEIRA PVC FLEXÍVEL CORRUGADO D = 3/4"</v>
          </cell>
          <cell r="C1290" t="str">
            <v>M</v>
          </cell>
          <cell r="D1290">
            <v>4.2</v>
          </cell>
          <cell r="E1290">
            <v>4.2</v>
          </cell>
          <cell r="F1290">
            <v>4.2</v>
          </cell>
          <cell r="G1290">
            <v>4.2</v>
          </cell>
          <cell r="H1290">
            <v>4.2</v>
          </cell>
          <cell r="I1290">
            <v>4.2</v>
          </cell>
        </row>
        <row r="1291">
          <cell r="A1291" t="str">
            <v>ELE-MAN-020</v>
          </cell>
          <cell r="B1291" t="str">
            <v>MANGUEIRA PVC FLEXÍVEL CORRUGADO D = 1"</v>
          </cell>
          <cell r="C1291" t="str">
            <v>M</v>
          </cell>
          <cell r="D1291">
            <v>4.4800000000000004</v>
          </cell>
          <cell r="E1291">
            <v>4.4800000000000004</v>
          </cell>
          <cell r="F1291">
            <v>4.4800000000000004</v>
          </cell>
          <cell r="G1291">
            <v>4.4800000000000004</v>
          </cell>
          <cell r="H1291">
            <v>4.4800000000000004</v>
          </cell>
          <cell r="I1291">
            <v>4.4800000000000004</v>
          </cell>
        </row>
        <row r="1292">
          <cell r="A1292" t="str">
            <v>ELE-MAN-025</v>
          </cell>
          <cell r="B1292" t="str">
            <v>MANGUEIRA PVC FLEXÍVEL CORRUGADO D = 1 1/4"</v>
          </cell>
          <cell r="C1292" t="str">
            <v>M</v>
          </cell>
          <cell r="D1292">
            <v>5</v>
          </cell>
          <cell r="E1292">
            <v>5</v>
          </cell>
          <cell r="F1292">
            <v>5</v>
          </cell>
          <cell r="G1292">
            <v>5</v>
          </cell>
          <cell r="H1292">
            <v>5</v>
          </cell>
          <cell r="I1292">
            <v>5</v>
          </cell>
        </row>
        <row r="1293">
          <cell r="A1293" t="str">
            <v>ELE-MAN-030</v>
          </cell>
          <cell r="B1293" t="str">
            <v>MANGUEIRA PVC FLEXÍVEL CORRUGADO D = 1 1/2"</v>
          </cell>
          <cell r="C1293" t="str">
            <v>M</v>
          </cell>
          <cell r="D1293">
            <v>7.86</v>
          </cell>
          <cell r="E1293">
            <v>7.86</v>
          </cell>
          <cell r="F1293">
            <v>7.86</v>
          </cell>
          <cell r="G1293">
            <v>7.86</v>
          </cell>
          <cell r="H1293">
            <v>7.86</v>
          </cell>
          <cell r="I1293">
            <v>7.86</v>
          </cell>
        </row>
        <row r="1294">
          <cell r="A1294" t="str">
            <v>ELE-MAN-035</v>
          </cell>
          <cell r="B1294" t="str">
            <v>MANGUEIRA PVC FLEXÍVEL CORRUGADO D = 2"</v>
          </cell>
          <cell r="C1294" t="str">
            <v>M</v>
          </cell>
          <cell r="D1294">
            <v>9.32</v>
          </cell>
          <cell r="E1294">
            <v>9.32</v>
          </cell>
          <cell r="F1294">
            <v>9.32</v>
          </cell>
          <cell r="G1294">
            <v>9.32</v>
          </cell>
          <cell r="H1294">
            <v>9.32</v>
          </cell>
          <cell r="I1294">
            <v>9.32</v>
          </cell>
        </row>
        <row r="1295">
          <cell r="A1295" t="str">
            <v>ELE-MAN-040</v>
          </cell>
          <cell r="B1295" t="str">
            <v>MANGUEIRA PVC FLEXÍVEL CORRUGADO D = 3"</v>
          </cell>
          <cell r="C1295" t="str">
            <v>M</v>
          </cell>
          <cell r="D1295">
            <v>14.18</v>
          </cell>
          <cell r="E1295">
            <v>14.18</v>
          </cell>
          <cell r="F1295">
            <v>14.18</v>
          </cell>
          <cell r="G1295">
            <v>14.18</v>
          </cell>
          <cell r="H1295">
            <v>14.18</v>
          </cell>
          <cell r="I1295">
            <v>14.18</v>
          </cell>
        </row>
        <row r="1296">
          <cell r="A1296" t="str">
            <v>ELE-PAD-005</v>
          </cell>
          <cell r="B1296" t="str">
            <v>PADRÃO CEMIG AÉREO TIPO D1, DEMANDA ATÉ 15 KA,TRIFÁSICO</v>
          </cell>
          <cell r="C1296" t="str">
            <v>UN</v>
          </cell>
          <cell r="D1296">
            <v>867.96</v>
          </cell>
          <cell r="E1296">
            <v>868.55</v>
          </cell>
          <cell r="F1296">
            <v>868.94</v>
          </cell>
          <cell r="G1296">
            <v>867.57</v>
          </cell>
          <cell r="H1296">
            <v>871.3</v>
          </cell>
          <cell r="I1296">
            <v>868.16</v>
          </cell>
        </row>
        <row r="1297">
          <cell r="A1297" t="str">
            <v>ELE-PAD-010</v>
          </cell>
          <cell r="B1297" t="str">
            <v>PADRÃO CEMIG AÉREO TIPO D2 ,15, 1 &lt;= DEMANDA &lt;= 23 KVA, TRIFÁSICO</v>
          </cell>
          <cell r="C1297" t="str">
            <v>UN</v>
          </cell>
          <cell r="D1297">
            <v>1160.81</v>
          </cell>
          <cell r="E1297">
            <v>1161.4000000000001</v>
          </cell>
          <cell r="F1297">
            <v>1161.79</v>
          </cell>
          <cell r="G1297">
            <v>1160.42</v>
          </cell>
          <cell r="H1297">
            <v>1164.1500000000001</v>
          </cell>
          <cell r="I1297">
            <v>1161.01</v>
          </cell>
        </row>
        <row r="1298">
          <cell r="A1298" t="str">
            <v>ELE-PAD-015</v>
          </cell>
          <cell r="B1298" t="str">
            <v>PADRÃO CEMIG AÉREO TIPO D3, 23, 1 &lt;= DEMANDA &lt;= 27 KVA, TRIFÁSICO</v>
          </cell>
          <cell r="C1298" t="str">
            <v>UN</v>
          </cell>
          <cell r="D1298">
            <v>1242.5899999999999</v>
          </cell>
          <cell r="E1298">
            <v>1243.18</v>
          </cell>
          <cell r="F1298">
            <v>1243.57</v>
          </cell>
          <cell r="G1298">
            <v>1242.2</v>
          </cell>
          <cell r="H1298">
            <v>1245.93</v>
          </cell>
          <cell r="I1298">
            <v>1242.79</v>
          </cell>
        </row>
        <row r="1299">
          <cell r="A1299" t="str">
            <v>ELE-PAD-020</v>
          </cell>
          <cell r="B1299" t="str">
            <v>PADRÃO CEMIG AÉREO TIPO D4, 27,1 &lt;= DEMANDA &lt;= 38 KVA, TRIFÁSICO</v>
          </cell>
          <cell r="C1299" t="str">
            <v>UN</v>
          </cell>
          <cell r="D1299">
            <v>1592.79</v>
          </cell>
          <cell r="E1299">
            <v>1593.38</v>
          </cell>
          <cell r="F1299">
            <v>1593.77</v>
          </cell>
          <cell r="G1299">
            <v>1592.4</v>
          </cell>
          <cell r="H1299">
            <v>1596.13</v>
          </cell>
          <cell r="I1299">
            <v>1592.99</v>
          </cell>
        </row>
        <row r="1300">
          <cell r="A1300" t="str">
            <v>ELE-PAD-025</v>
          </cell>
          <cell r="B1300" t="str">
            <v>PADRÃO CEMIG AÉREO TIPO D5, 38,1 &lt;= DEMANDA &lt;= 47 KVA, TRIFÁSICO</v>
          </cell>
          <cell r="C1300" t="str">
            <v>UN</v>
          </cell>
          <cell r="D1300">
            <v>2104.0100000000002</v>
          </cell>
          <cell r="E1300">
            <v>2104.6</v>
          </cell>
          <cell r="F1300">
            <v>2104.9899999999998</v>
          </cell>
          <cell r="G1300">
            <v>2103.62</v>
          </cell>
          <cell r="H1300">
            <v>2107.35</v>
          </cell>
          <cell r="I1300">
            <v>2104.21</v>
          </cell>
        </row>
        <row r="1301">
          <cell r="A1301" t="str">
            <v>ELE-PAD-030</v>
          </cell>
          <cell r="B1301" t="str">
            <v>PADRÃO CEMIG AÉREO TIPO D6, 47,1 &lt;= DEMANDA &lt;= 57 KVA, TRIFÁSICO</v>
          </cell>
          <cell r="C1301" t="str">
            <v>UN</v>
          </cell>
          <cell r="D1301">
            <v>2803.95</v>
          </cell>
          <cell r="E1301">
            <v>2804.54</v>
          </cell>
          <cell r="F1301">
            <v>2804.93</v>
          </cell>
          <cell r="G1301">
            <v>2803.56</v>
          </cell>
          <cell r="H1301">
            <v>2807.29</v>
          </cell>
          <cell r="I1301">
            <v>2804.14</v>
          </cell>
        </row>
        <row r="1302">
          <cell r="A1302" t="str">
            <v>ELE-PAD-035</v>
          </cell>
          <cell r="B1302" t="str">
            <v>PADRÃO CEMIG AÉREO TIPO D7, 57,1 &lt;= DEMANDA &lt;= 66 KVA, TRIFÁSICO</v>
          </cell>
          <cell r="C1302" t="str">
            <v>UN</v>
          </cell>
          <cell r="D1302">
            <v>3082.65</v>
          </cell>
          <cell r="E1302">
            <v>3083.23</v>
          </cell>
          <cell r="F1302">
            <v>3083.62</v>
          </cell>
          <cell r="G1302">
            <v>3082.25</v>
          </cell>
          <cell r="H1302">
            <v>3085.98</v>
          </cell>
          <cell r="I1302">
            <v>3082.84</v>
          </cell>
        </row>
        <row r="1303">
          <cell r="A1303" t="str">
            <v>ELE-PAD-040</v>
          </cell>
          <cell r="B1303" t="str">
            <v>PADRÃO CEMIG AÉREO TIPO D8, 66,1 &lt;= DEMANDA &lt;= 75 KVA, TRIFÁSICO</v>
          </cell>
          <cell r="C1303" t="str">
            <v>UN</v>
          </cell>
          <cell r="D1303">
            <v>3093.69</v>
          </cell>
          <cell r="E1303">
            <v>3094.27</v>
          </cell>
          <cell r="F1303">
            <v>3094.67</v>
          </cell>
          <cell r="G1303">
            <v>3093.3</v>
          </cell>
          <cell r="H1303">
            <v>3097.02</v>
          </cell>
          <cell r="I1303">
            <v>3093.88</v>
          </cell>
        </row>
        <row r="1304">
          <cell r="A1304" t="str">
            <v>ELE-PAD-045</v>
          </cell>
          <cell r="B1304" t="str">
            <v>PADRÃO CEMIG AÉREO TIPO H1, CARGA INSTALADA ATÉ 5 KW,</v>
          </cell>
          <cell r="C1304" t="str">
            <v>UN</v>
          </cell>
          <cell r="D1304">
            <v>764.67</v>
          </cell>
          <cell r="E1304">
            <v>765.26</v>
          </cell>
          <cell r="F1304">
            <v>765.65</v>
          </cell>
          <cell r="G1304">
            <v>764.28</v>
          </cell>
          <cell r="H1304">
            <v>768.01</v>
          </cell>
          <cell r="I1304">
            <v>764.87</v>
          </cell>
        </row>
        <row r="1305">
          <cell r="A1305" t="str">
            <v>ELE-PAD-050</v>
          </cell>
          <cell r="B1305" t="str">
            <v>PADRÃO CEMIG AÉREO TIPO H2, 5,1 &lt;= CARGA INSTALADA &lt;= 10 KW, BIFÁSICO</v>
          </cell>
          <cell r="C1305" t="str">
            <v>UN</v>
          </cell>
          <cell r="D1305">
            <v>798.35</v>
          </cell>
          <cell r="E1305">
            <v>798.94</v>
          </cell>
          <cell r="F1305">
            <v>799.33</v>
          </cell>
          <cell r="G1305">
            <v>797.96</v>
          </cell>
          <cell r="H1305">
            <v>801.69</v>
          </cell>
          <cell r="I1305">
            <v>798.55</v>
          </cell>
        </row>
        <row r="1306">
          <cell r="A1306" t="str">
            <v>ELE-PAD-055</v>
          </cell>
          <cell r="B1306" t="str">
            <v>PADRÃO CEMIG SUBTERRÂNEO TIPO C1 DEMANDA ATE 15 KVA, BIFÁSICO</v>
          </cell>
          <cell r="C1306" t="str">
            <v>UN</v>
          </cell>
          <cell r="D1306">
            <v>896.24</v>
          </cell>
          <cell r="E1306">
            <v>896.83</v>
          </cell>
          <cell r="F1306">
            <v>897.22</v>
          </cell>
          <cell r="G1306">
            <v>895.85</v>
          </cell>
          <cell r="H1306">
            <v>899.58</v>
          </cell>
          <cell r="I1306">
            <v>896.44</v>
          </cell>
        </row>
        <row r="1307">
          <cell r="A1307" t="str">
            <v>ELE-PAD-060</v>
          </cell>
          <cell r="B1307" t="str">
            <v>PADRÃO CEMIG SUBTERRÂNEO TIPO C2, 15,1 &lt;= DEMANDA &lt;= 23 KVA, TRIFÁSICO</v>
          </cell>
          <cell r="C1307" t="str">
            <v>UN</v>
          </cell>
          <cell r="D1307">
            <v>1153.3699999999999</v>
          </cell>
          <cell r="E1307">
            <v>1153.96</v>
          </cell>
          <cell r="F1307">
            <v>1154.3499999999999</v>
          </cell>
          <cell r="G1307">
            <v>1152.98</v>
          </cell>
          <cell r="H1307">
            <v>1156.71</v>
          </cell>
          <cell r="I1307">
            <v>1153.57</v>
          </cell>
        </row>
        <row r="1308">
          <cell r="A1308" t="str">
            <v>ELE-PAD-065</v>
          </cell>
          <cell r="B1308" t="str">
            <v>PADRÃO CEMIG SUBTERRÂNEO TIPO C3, 23,1 &lt;= DEMANDA &lt;= 27 KVA, TRIFÁSICO</v>
          </cell>
          <cell r="C1308" t="str">
            <v>UN</v>
          </cell>
          <cell r="D1308">
            <v>1248.42</v>
          </cell>
          <cell r="E1308">
            <v>1249.01</v>
          </cell>
          <cell r="F1308">
            <v>1249.4000000000001</v>
          </cell>
          <cell r="G1308">
            <v>1248.03</v>
          </cell>
          <cell r="H1308">
            <v>1251.76</v>
          </cell>
          <cell r="I1308">
            <v>1248.6199999999999</v>
          </cell>
        </row>
        <row r="1309">
          <cell r="A1309" t="str">
            <v>ELE-PAD-070</v>
          </cell>
          <cell r="B1309" t="str">
            <v>PADRÃO CEMIG SUBTERRÂNEO TIPO C4, 27,1 &lt;= DEMANDA &lt;= 38 KVA, TRIFÁSICO</v>
          </cell>
          <cell r="C1309" t="str">
            <v>UN</v>
          </cell>
          <cell r="D1309">
            <v>1662.08</v>
          </cell>
          <cell r="E1309">
            <v>1662.67</v>
          </cell>
          <cell r="F1309">
            <v>1663.06</v>
          </cell>
          <cell r="G1309">
            <v>1661.69</v>
          </cell>
          <cell r="H1309">
            <v>1665.42</v>
          </cell>
          <cell r="I1309">
            <v>1662.28</v>
          </cell>
        </row>
        <row r="1310">
          <cell r="A1310" t="str">
            <v>ELE-PAD-075</v>
          </cell>
          <cell r="B1310" t="str">
            <v>PADRÃO CEMIG SUBTERRÂNEO TIPO C5, 38,1 &lt;= DEMANDA &lt;= 47 KVA, TRIFÁSICO</v>
          </cell>
          <cell r="C1310" t="str">
            <v>UN</v>
          </cell>
          <cell r="D1310">
            <v>2075.7199999999998</v>
          </cell>
          <cell r="E1310">
            <v>2076.3000000000002</v>
          </cell>
          <cell r="F1310">
            <v>2076.6999999999998</v>
          </cell>
          <cell r="G1310">
            <v>2075.33</v>
          </cell>
          <cell r="H1310">
            <v>2079.06</v>
          </cell>
          <cell r="I1310">
            <v>2075.91</v>
          </cell>
        </row>
        <row r="1311">
          <cell r="A1311" t="str">
            <v>ELE-PAD-080</v>
          </cell>
          <cell r="B1311" t="str">
            <v>PADRÃO CEMIG SUBTERRÂNEO TIPO C6, 47,1 &lt;= DEMANDA &lt;= 57 KVA, TRIFÁSICO</v>
          </cell>
          <cell r="C1311" t="str">
            <v>UN</v>
          </cell>
          <cell r="D1311">
            <v>2850.56</v>
          </cell>
          <cell r="E1311">
            <v>2851.14</v>
          </cell>
          <cell r="F1311">
            <v>2851.53</v>
          </cell>
          <cell r="G1311">
            <v>2850.16</v>
          </cell>
          <cell r="H1311">
            <v>2853.89</v>
          </cell>
          <cell r="I1311">
            <v>2850.75</v>
          </cell>
        </row>
        <row r="1312">
          <cell r="A1312" t="str">
            <v>ELE-PAD-085</v>
          </cell>
          <cell r="B1312" t="str">
            <v>PADRÃO CEMIG SUBTERRÂNEO TIPO C7, 57,1 &lt;= DEMANDA &lt;= 66 KVA, TRIFÁSICO</v>
          </cell>
          <cell r="C1312" t="str">
            <v>UN</v>
          </cell>
          <cell r="D1312">
            <v>3106.64</v>
          </cell>
          <cell r="E1312">
            <v>3107.23</v>
          </cell>
          <cell r="F1312">
            <v>3107.62</v>
          </cell>
          <cell r="G1312">
            <v>3106.25</v>
          </cell>
          <cell r="H1312">
            <v>3109.98</v>
          </cell>
          <cell r="I1312">
            <v>3106.84</v>
          </cell>
        </row>
        <row r="1313">
          <cell r="A1313" t="str">
            <v>ELE-PAD-090</v>
          </cell>
          <cell r="B1313" t="str">
            <v>PADRÃO CEMIG SUBTERRÂNEO TIPO C8, 66,1 &lt;= DEMANDA &lt;= 75 KVA, TRIFÁSICO</v>
          </cell>
          <cell r="C1313" t="str">
            <v>UN</v>
          </cell>
          <cell r="D1313">
            <v>3155.86</v>
          </cell>
          <cell r="E1313">
            <v>3156.45</v>
          </cell>
          <cell r="F1313">
            <v>3156.84</v>
          </cell>
          <cell r="G1313">
            <v>3155.47</v>
          </cell>
          <cell r="H1313">
            <v>3159.2</v>
          </cell>
          <cell r="I1313">
            <v>3156.05</v>
          </cell>
        </row>
        <row r="1314">
          <cell r="A1314" t="str">
            <v>ELE-PAD-095</v>
          </cell>
          <cell r="B1314" t="str">
            <v>PADRÃO CEMIG SUBTERRÂNEO TIPO H1, CARGA INSTALADA ATÉ 5 KW,</v>
          </cell>
          <cell r="C1314" t="str">
            <v>UN</v>
          </cell>
          <cell r="D1314">
            <v>725.52</v>
          </cell>
          <cell r="E1314">
            <v>726.11</v>
          </cell>
          <cell r="F1314">
            <v>726.5</v>
          </cell>
          <cell r="G1314">
            <v>725.13</v>
          </cell>
          <cell r="H1314">
            <v>728.86</v>
          </cell>
          <cell r="I1314">
            <v>725.72</v>
          </cell>
        </row>
        <row r="1315">
          <cell r="A1315" t="str">
            <v>ELE-PAD-100</v>
          </cell>
          <cell r="B1315" t="str">
            <v>PADRÃO CEMIG SUBTERRÂNEO TIPO H2, 5, 1 &lt;=,CARGA INSTALADA &lt;= 10KW, BIFÁSICO</v>
          </cell>
          <cell r="C1315" t="str">
            <v>UN</v>
          </cell>
          <cell r="D1315">
            <v>805.05</v>
          </cell>
          <cell r="E1315">
            <v>805.64</v>
          </cell>
          <cell r="F1315">
            <v>806.03</v>
          </cell>
          <cell r="G1315">
            <v>804.66</v>
          </cell>
          <cell r="H1315">
            <v>808.39</v>
          </cell>
          <cell r="I1315">
            <v>805.24</v>
          </cell>
        </row>
        <row r="1316">
          <cell r="A1316" t="str">
            <v>ELE-PAD-105</v>
          </cell>
          <cell r="B1316" t="str">
            <v>TAMPÃO PARA POSTE DE AÇO</v>
          </cell>
          <cell r="C1316" t="str">
            <v>UN</v>
          </cell>
          <cell r="D1316">
            <v>7.63</v>
          </cell>
          <cell r="E1316">
            <v>7.63</v>
          </cell>
          <cell r="F1316">
            <v>7.63</v>
          </cell>
          <cell r="G1316">
            <v>7.63</v>
          </cell>
          <cell r="H1316">
            <v>7.63</v>
          </cell>
          <cell r="I1316">
            <v>7.63</v>
          </cell>
        </row>
        <row r="1317">
          <cell r="A1317" t="str">
            <v>ELE-PAD-110</v>
          </cell>
          <cell r="B1317" t="str">
            <v>ARMAÇÃO SECUNDARIA DE UM ESTRIBO</v>
          </cell>
          <cell r="C1317" t="str">
            <v>UN</v>
          </cell>
          <cell r="D1317">
            <v>26.12</v>
          </cell>
          <cell r="E1317">
            <v>26.12</v>
          </cell>
          <cell r="F1317">
            <v>26.12</v>
          </cell>
          <cell r="G1317">
            <v>26.12</v>
          </cell>
          <cell r="H1317">
            <v>26.12</v>
          </cell>
          <cell r="I1317">
            <v>26.12</v>
          </cell>
        </row>
        <row r="1318">
          <cell r="A1318" t="str">
            <v>ELE-PAD-115</v>
          </cell>
          <cell r="B1318" t="str">
            <v>POSTE DE AÇO PARA ENTRADA DE ENERGIA</v>
          </cell>
          <cell r="C1318" t="str">
            <v>UN</v>
          </cell>
          <cell r="D1318">
            <v>1067.83</v>
          </cell>
          <cell r="E1318">
            <v>1067.83</v>
          </cell>
          <cell r="F1318">
            <v>1067.83</v>
          </cell>
          <cell r="G1318">
            <v>1067.83</v>
          </cell>
          <cell r="H1318">
            <v>1067.83</v>
          </cell>
          <cell r="I1318">
            <v>1067.83</v>
          </cell>
        </row>
        <row r="1319">
          <cell r="A1319" t="str">
            <v>ELE-PAD-120</v>
          </cell>
          <cell r="B1319" t="str">
            <v>ISOLADOR ROLDANA</v>
          </cell>
          <cell r="C1319" t="str">
            <v>UN</v>
          </cell>
          <cell r="D1319">
            <v>5.58</v>
          </cell>
          <cell r="E1319">
            <v>5.58</v>
          </cell>
          <cell r="F1319">
            <v>5.58</v>
          </cell>
          <cell r="G1319">
            <v>5.58</v>
          </cell>
          <cell r="H1319">
            <v>5.58</v>
          </cell>
          <cell r="I1319">
            <v>5.58</v>
          </cell>
        </row>
        <row r="1320">
          <cell r="A1320" t="str">
            <v>ELE-PAD-125</v>
          </cell>
          <cell r="B1320" t="str">
            <v>CINTA</v>
          </cell>
          <cell r="C1320" t="str">
            <v>UN</v>
          </cell>
          <cell r="D1320">
            <v>5.63</v>
          </cell>
          <cell r="E1320">
            <v>5.63</v>
          </cell>
          <cell r="F1320">
            <v>5.63</v>
          </cell>
          <cell r="G1320">
            <v>5.63</v>
          </cell>
          <cell r="H1320">
            <v>5.63</v>
          </cell>
          <cell r="I1320">
            <v>5.63</v>
          </cell>
        </row>
        <row r="1321">
          <cell r="A1321" t="str">
            <v>ELE-PAD-135</v>
          </cell>
          <cell r="B1321" t="str">
            <v>HASTE Ø16 x 150 PARA ARMAÇÃO SECUNDÁRIA</v>
          </cell>
          <cell r="C1321" t="str">
            <v>UN</v>
          </cell>
          <cell r="D1321">
            <v>15</v>
          </cell>
          <cell r="E1321">
            <v>15</v>
          </cell>
          <cell r="F1321">
            <v>15</v>
          </cell>
          <cell r="G1321">
            <v>15</v>
          </cell>
          <cell r="H1321">
            <v>15</v>
          </cell>
          <cell r="I1321">
            <v>15</v>
          </cell>
        </row>
        <row r="1322">
          <cell r="A1322" t="str">
            <v>ELE-PER-005</v>
          </cell>
          <cell r="B1322" t="str">
            <v>PERFILADO LISO EM CHAPA DE AÇO , DIMENSÕES 19 X 38 MM</v>
          </cell>
          <cell r="C1322" t="str">
            <v>M</v>
          </cell>
          <cell r="D1322">
            <v>13.79</v>
          </cell>
          <cell r="E1322">
            <v>13.79</v>
          </cell>
          <cell r="F1322">
            <v>13.79</v>
          </cell>
          <cell r="G1322">
            <v>13.79</v>
          </cell>
          <cell r="H1322">
            <v>13.79</v>
          </cell>
          <cell r="I1322">
            <v>13.79</v>
          </cell>
        </row>
        <row r="1323">
          <cell r="A1323" t="str">
            <v>ELE-PER-010</v>
          </cell>
          <cell r="B1323" t="str">
            <v>PERFILADO LISO EM CHAPA DE AÇO , DIMENSÕES 38 X 38 MM</v>
          </cell>
          <cell r="C1323" t="str">
            <v>M</v>
          </cell>
          <cell r="D1323">
            <v>15.27</v>
          </cell>
          <cell r="E1323">
            <v>15.27</v>
          </cell>
          <cell r="F1323">
            <v>15.27</v>
          </cell>
          <cell r="G1323">
            <v>15.27</v>
          </cell>
          <cell r="H1323">
            <v>15.27</v>
          </cell>
          <cell r="I1323">
            <v>15.27</v>
          </cell>
        </row>
        <row r="1324">
          <cell r="A1324" t="str">
            <v>ELE-PER-015</v>
          </cell>
          <cell r="B1324" t="str">
            <v>PERFILADO LISO EM CHAPA DE AÇO COM TAMPA, DIMENSÕES 38 X 38 MM</v>
          </cell>
          <cell r="C1324" t="str">
            <v>M</v>
          </cell>
          <cell r="D1324">
            <v>20.36</v>
          </cell>
          <cell r="E1324">
            <v>20.36</v>
          </cell>
          <cell r="F1324">
            <v>20.36</v>
          </cell>
          <cell r="G1324">
            <v>20.36</v>
          </cell>
          <cell r="H1324">
            <v>20.36</v>
          </cell>
          <cell r="I1324">
            <v>20.36</v>
          </cell>
        </row>
        <row r="1325">
          <cell r="A1325" t="str">
            <v>ELE-PER-020</v>
          </cell>
          <cell r="B1325" t="str">
            <v>PERFILADO LISO EM CHAPA DE AÇO 2 FUROS NA PONTA, DIMENSÕES 38 X 38 MM</v>
          </cell>
          <cell r="C1325" t="str">
            <v>M</v>
          </cell>
          <cell r="D1325">
            <v>19.93</v>
          </cell>
          <cell r="E1325">
            <v>19.93</v>
          </cell>
          <cell r="F1325">
            <v>19.93</v>
          </cell>
          <cell r="G1325">
            <v>19.93</v>
          </cell>
          <cell r="H1325">
            <v>19.93</v>
          </cell>
          <cell r="I1325">
            <v>19.93</v>
          </cell>
        </row>
        <row r="1326">
          <cell r="A1326" t="str">
            <v>ELE-PER-025</v>
          </cell>
          <cell r="B1326" t="str">
            <v>PERFILADO PERFURADO EM CHAPA DE AÇO COM TAMPA, DIMENSÕES 38 X 38 MM</v>
          </cell>
          <cell r="C1326" t="str">
            <v>M</v>
          </cell>
          <cell r="D1326">
            <v>20.45</v>
          </cell>
          <cell r="E1326">
            <v>20.45</v>
          </cell>
          <cell r="F1326">
            <v>20.45</v>
          </cell>
          <cell r="G1326">
            <v>20.45</v>
          </cell>
          <cell r="H1326">
            <v>20.45</v>
          </cell>
          <cell r="I1326">
            <v>20.45</v>
          </cell>
        </row>
        <row r="1327">
          <cell r="A1327" t="str">
            <v>ELE-PER-030</v>
          </cell>
          <cell r="B1327" t="str">
            <v>PERFILADO PERFURADO EM CHAPA DE AÇO , DIMENSÕES 38 X 38 MM</v>
          </cell>
          <cell r="C1327" t="str">
            <v>M</v>
          </cell>
          <cell r="D1327">
            <v>16.010000000000002</v>
          </cell>
          <cell r="E1327">
            <v>16.010000000000002</v>
          </cell>
          <cell r="F1327">
            <v>16.010000000000002</v>
          </cell>
          <cell r="G1327">
            <v>16.010000000000002</v>
          </cell>
          <cell r="H1327">
            <v>16.010000000000002</v>
          </cell>
          <cell r="I1327">
            <v>16.010000000000002</v>
          </cell>
        </row>
        <row r="1328">
          <cell r="A1328" t="str">
            <v>ELE-PER-035</v>
          </cell>
          <cell r="B1328" t="str">
            <v>BASE COM 4 FUROS PARA FIXAÇÃO EXTERNA EM CHAPA DE AÇO PARA PERFILADO</v>
          </cell>
          <cell r="C1328" t="str">
            <v>UN</v>
          </cell>
          <cell r="D1328">
            <v>9.09</v>
          </cell>
          <cell r="E1328">
            <v>9.09</v>
          </cell>
          <cell r="F1328">
            <v>9.09</v>
          </cell>
          <cell r="G1328">
            <v>9.09</v>
          </cell>
          <cell r="H1328">
            <v>9.09</v>
          </cell>
          <cell r="I1328">
            <v>9.09</v>
          </cell>
        </row>
        <row r="1329">
          <cell r="A1329" t="str">
            <v>ELE-PER-040</v>
          </cell>
          <cell r="B1329" t="str">
            <v>DERIVAÇÃO FINAL PARA ELETRODUTO EM CHAPA DE AÇO PARA PERFILADO</v>
          </cell>
          <cell r="C1329" t="str">
            <v>UN</v>
          </cell>
          <cell r="D1329">
            <v>4.3</v>
          </cell>
          <cell r="E1329">
            <v>4.3</v>
          </cell>
          <cell r="F1329">
            <v>4.3</v>
          </cell>
          <cell r="G1329">
            <v>4.3</v>
          </cell>
          <cell r="H1329">
            <v>4.3</v>
          </cell>
          <cell r="I1329">
            <v>4.3</v>
          </cell>
        </row>
        <row r="1330">
          <cell r="A1330" t="str">
            <v>ELE-PER-045</v>
          </cell>
          <cell r="B1330" t="str">
            <v>DERIVAÇÃO LATERAL PARA ELETRODUTO EM CHAPA DE AÇO COM LATERAL DUPLA PARA PERFILADO</v>
          </cell>
          <cell r="C1330" t="str">
            <v>UN</v>
          </cell>
          <cell r="D1330">
            <v>5.0599999999999996</v>
          </cell>
          <cell r="E1330">
            <v>5.0599999999999996</v>
          </cell>
          <cell r="F1330">
            <v>5.0599999999999996</v>
          </cell>
          <cell r="G1330">
            <v>5.0599999999999996</v>
          </cell>
          <cell r="H1330">
            <v>5.0599999999999996</v>
          </cell>
          <cell r="I1330">
            <v>5.0599999999999996</v>
          </cell>
        </row>
        <row r="1331">
          <cell r="A1331" t="str">
            <v>ELE-PER-050</v>
          </cell>
          <cell r="B1331" t="str">
            <v>DERIVAÇÃO LATERAL PARA ELETRODUTO EM CHAPA DE AÇO PARA PERFILADO</v>
          </cell>
          <cell r="C1331" t="str">
            <v>UN</v>
          </cell>
          <cell r="D1331">
            <v>4.1100000000000003</v>
          </cell>
          <cell r="E1331">
            <v>4.1100000000000003</v>
          </cell>
          <cell r="F1331">
            <v>4.1100000000000003</v>
          </cell>
          <cell r="G1331">
            <v>4.1100000000000003</v>
          </cell>
          <cell r="H1331">
            <v>4.1100000000000003</v>
          </cell>
          <cell r="I1331">
            <v>4.1100000000000003</v>
          </cell>
        </row>
        <row r="1332">
          <cell r="A1332" t="str">
            <v>ELE-PER-055</v>
          </cell>
          <cell r="B1332" t="str">
            <v>JUNÇÃO ANGULAR DUPLA ALTA EM CHAPA DE AÇO PARA PERFILADO</v>
          </cell>
          <cell r="C1332" t="str">
            <v>UN</v>
          </cell>
          <cell r="D1332">
            <v>4.78</v>
          </cell>
          <cell r="E1332">
            <v>4.78</v>
          </cell>
          <cell r="F1332">
            <v>4.78</v>
          </cell>
          <cell r="G1332">
            <v>4.78</v>
          </cell>
          <cell r="H1332">
            <v>4.78</v>
          </cell>
          <cell r="I1332">
            <v>4.78</v>
          </cell>
        </row>
        <row r="1333">
          <cell r="A1333" t="str">
            <v>ELE-PER-060</v>
          </cell>
          <cell r="B1333" t="str">
            <v>SUPORTE PARA LUMINÁRIA EM CHAPA DE AÇO CURTO, PARA PERFILADO</v>
          </cell>
          <cell r="C1333" t="str">
            <v>UN</v>
          </cell>
          <cell r="D1333">
            <v>3.99</v>
          </cell>
          <cell r="E1333">
            <v>3.99</v>
          </cell>
          <cell r="F1333">
            <v>3.99</v>
          </cell>
          <cell r="G1333">
            <v>3.99</v>
          </cell>
          <cell r="H1333">
            <v>3.99</v>
          </cell>
          <cell r="I1333">
            <v>3.99</v>
          </cell>
        </row>
        <row r="1334">
          <cell r="A1334" t="str">
            <v>ELE-PER-065</v>
          </cell>
          <cell r="B1334" t="str">
            <v>SUPORTE PARA LUMINÁRIA EM CHAPA DE AÇO LONGO, PARA PERFILADO</v>
          </cell>
          <cell r="C1334" t="str">
            <v>UN</v>
          </cell>
          <cell r="D1334">
            <v>5.15</v>
          </cell>
          <cell r="E1334">
            <v>5.15</v>
          </cell>
          <cell r="F1334">
            <v>5.15</v>
          </cell>
          <cell r="G1334">
            <v>5.15</v>
          </cell>
          <cell r="H1334">
            <v>5.15</v>
          </cell>
          <cell r="I1334">
            <v>5.15</v>
          </cell>
        </row>
        <row r="1335">
          <cell r="A1335" t="str">
            <v>ELE-PER-070</v>
          </cell>
          <cell r="B1335" t="str">
            <v>SUPORTE EM CHAPA DE AÇO PARA PERFILADO</v>
          </cell>
          <cell r="C1335" t="str">
            <v>UN</v>
          </cell>
          <cell r="D1335">
            <v>4.8</v>
          </cell>
          <cell r="E1335">
            <v>4.8</v>
          </cell>
          <cell r="F1335">
            <v>4.8</v>
          </cell>
          <cell r="G1335">
            <v>4.8</v>
          </cell>
          <cell r="H1335">
            <v>4.8</v>
          </cell>
          <cell r="I1335">
            <v>4.8</v>
          </cell>
        </row>
        <row r="1336">
          <cell r="A1336" t="str">
            <v>ELE-PER-075</v>
          </cell>
          <cell r="B1336" t="str">
            <v>PORTA PERFIL COM PINO PARA PERFILADO Ø 3/8"</v>
          </cell>
          <cell r="C1336" t="str">
            <v>UN</v>
          </cell>
          <cell r="D1336">
            <v>2.82</v>
          </cell>
          <cell r="E1336">
            <v>2.82</v>
          </cell>
          <cell r="F1336">
            <v>2.82</v>
          </cell>
          <cell r="G1336">
            <v>2.82</v>
          </cell>
          <cell r="H1336">
            <v>2.82</v>
          </cell>
          <cell r="I1336">
            <v>2.82</v>
          </cell>
        </row>
        <row r="1337">
          <cell r="A1337" t="str">
            <v>ELE-PER-080</v>
          </cell>
          <cell r="B1337" t="str">
            <v>VERGALHÃO DE AÇO COM ROSCA TOTAL PARA PERFILADO (DIÂMETRO: 1/4")</v>
          </cell>
          <cell r="C1337" t="str">
            <v>M</v>
          </cell>
          <cell r="D1337">
            <v>7.22</v>
          </cell>
          <cell r="E1337">
            <v>7.22</v>
          </cell>
          <cell r="F1337">
            <v>7.22</v>
          </cell>
          <cell r="G1337">
            <v>7.22</v>
          </cell>
          <cell r="H1337">
            <v>7.22</v>
          </cell>
          <cell r="I1337">
            <v>7.22</v>
          </cell>
        </row>
        <row r="1338">
          <cell r="A1338" t="str">
            <v>ELE-PER-085</v>
          </cell>
          <cell r="B1338" t="str">
            <v>CAIXA PARA TOMADA FIXA PERFIL COM TAMPA E TOMADA UNIVERSAL PARA PERFILADO</v>
          </cell>
          <cell r="C1338" t="str">
            <v>UN</v>
          </cell>
          <cell r="D1338">
            <v>17.73</v>
          </cell>
          <cell r="E1338">
            <v>17.73</v>
          </cell>
          <cell r="F1338">
            <v>17.73</v>
          </cell>
          <cell r="G1338">
            <v>17.73</v>
          </cell>
          <cell r="H1338">
            <v>17.73</v>
          </cell>
          <cell r="I1338">
            <v>17.73</v>
          </cell>
        </row>
        <row r="1339">
          <cell r="A1339" t="str">
            <v>ELE-PER-090</v>
          </cell>
          <cell r="B1339" t="str">
            <v>CAIXA DE DERIVAÇÃO "C" EM CHAPA DE AÇO PARA PERFILADO</v>
          </cell>
          <cell r="C1339" t="str">
            <v>UN</v>
          </cell>
          <cell r="D1339">
            <v>13.43</v>
          </cell>
          <cell r="E1339">
            <v>13.43</v>
          </cell>
          <cell r="F1339">
            <v>13.43</v>
          </cell>
          <cell r="G1339">
            <v>13.43</v>
          </cell>
          <cell r="H1339">
            <v>13.43</v>
          </cell>
          <cell r="I1339">
            <v>13.43</v>
          </cell>
        </row>
        <row r="1340">
          <cell r="A1340" t="str">
            <v>ELE-PER-095</v>
          </cell>
          <cell r="B1340" t="str">
            <v>CAIXA DE DERIVAÇÃO "I" EM CHAPA DE AÇO PARA PERFILADO</v>
          </cell>
          <cell r="C1340" t="str">
            <v>UN</v>
          </cell>
          <cell r="D1340">
            <v>13.42</v>
          </cell>
          <cell r="E1340">
            <v>13.42</v>
          </cell>
          <cell r="F1340">
            <v>13.42</v>
          </cell>
          <cell r="G1340">
            <v>13.42</v>
          </cell>
          <cell r="H1340">
            <v>13.42</v>
          </cell>
          <cell r="I1340">
            <v>13.42</v>
          </cell>
        </row>
        <row r="1341">
          <cell r="A1341" t="str">
            <v>ELE-PER-100</v>
          </cell>
          <cell r="B1341" t="str">
            <v>CAIXA DE DERIVAÇÃO "L" EM CHAPA DE AÇO PARA PERFILADO</v>
          </cell>
          <cell r="C1341" t="str">
            <v>UN</v>
          </cell>
          <cell r="D1341">
            <v>14.27</v>
          </cell>
          <cell r="E1341">
            <v>14.27</v>
          </cell>
          <cell r="F1341">
            <v>14.27</v>
          </cell>
          <cell r="G1341">
            <v>14.27</v>
          </cell>
          <cell r="H1341">
            <v>14.27</v>
          </cell>
          <cell r="I1341">
            <v>14.27</v>
          </cell>
        </row>
        <row r="1342">
          <cell r="A1342" t="str">
            <v>ELE-PER-105</v>
          </cell>
          <cell r="B1342" t="str">
            <v>CAIXA DE DERIVAÇÃO "T" EM CHAPA DE AÇO PARA PERFILADO</v>
          </cell>
          <cell r="C1342" t="str">
            <v>UN</v>
          </cell>
          <cell r="D1342">
            <v>14.98</v>
          </cell>
          <cell r="E1342">
            <v>14.98</v>
          </cell>
          <cell r="F1342">
            <v>14.98</v>
          </cell>
          <cell r="G1342">
            <v>14.98</v>
          </cell>
          <cell r="H1342">
            <v>14.98</v>
          </cell>
          <cell r="I1342">
            <v>14.98</v>
          </cell>
        </row>
        <row r="1343">
          <cell r="A1343" t="str">
            <v>ELE-PER-110</v>
          </cell>
          <cell r="B1343" t="str">
            <v>CAIXA DE DERIVAÇÃO "X" EM CHAPA DE AÇO PARA PERFILADO</v>
          </cell>
          <cell r="C1343" t="str">
            <v>UN</v>
          </cell>
          <cell r="D1343">
            <v>15.74</v>
          </cell>
          <cell r="E1343">
            <v>15.74</v>
          </cell>
          <cell r="F1343">
            <v>15.74</v>
          </cell>
          <cell r="G1343">
            <v>15.74</v>
          </cell>
          <cell r="H1343">
            <v>15.74</v>
          </cell>
          <cell r="I1343">
            <v>15.74</v>
          </cell>
        </row>
        <row r="1344">
          <cell r="A1344" t="str">
            <v>ELE-PIS-005</v>
          </cell>
          <cell r="B1344" t="str">
            <v>DUTO liso simples em chapa de aço para tomada de piso, dimensões 25 x 70 mm</v>
          </cell>
          <cell r="C1344" t="str">
            <v>M</v>
          </cell>
          <cell r="D1344">
            <v>19.170000000000002</v>
          </cell>
          <cell r="E1344">
            <v>19.170000000000002</v>
          </cell>
          <cell r="F1344">
            <v>19.170000000000002</v>
          </cell>
          <cell r="G1344">
            <v>19.170000000000002</v>
          </cell>
          <cell r="H1344">
            <v>19.170000000000002</v>
          </cell>
          <cell r="I1344">
            <v>19.170000000000002</v>
          </cell>
        </row>
        <row r="1345">
          <cell r="A1345" t="str">
            <v>ELE-PIS-010</v>
          </cell>
          <cell r="B1345" t="str">
            <v>DUTO liso simples em chapa de aço para tomada de piso, dimensões 25 x 140 mm</v>
          </cell>
          <cell r="C1345" t="str">
            <v>M</v>
          </cell>
          <cell r="D1345">
            <v>28.38</v>
          </cell>
          <cell r="E1345">
            <v>28.38</v>
          </cell>
          <cell r="F1345">
            <v>28.38</v>
          </cell>
          <cell r="G1345">
            <v>28.38</v>
          </cell>
          <cell r="H1345">
            <v>28.38</v>
          </cell>
          <cell r="I1345">
            <v>28.38</v>
          </cell>
        </row>
        <row r="1346">
          <cell r="A1346" t="str">
            <v>ELE-PIS-011</v>
          </cell>
          <cell r="B1346" t="str">
            <v>DUTO liso duplo em chapa de aço para tomada de piso, dimensões 2 x 25 x 70 mm</v>
          </cell>
          <cell r="C1346" t="str">
            <v>M</v>
          </cell>
          <cell r="D1346">
            <v>29.57</v>
          </cell>
          <cell r="E1346">
            <v>29.57</v>
          </cell>
          <cell r="F1346">
            <v>29.57</v>
          </cell>
          <cell r="G1346">
            <v>29.57</v>
          </cell>
          <cell r="H1346">
            <v>29.57</v>
          </cell>
          <cell r="I1346">
            <v>29.57</v>
          </cell>
        </row>
        <row r="1347">
          <cell r="A1347" t="str">
            <v>ELE-PIS-015</v>
          </cell>
          <cell r="B1347" t="str">
            <v>CAIXA ELÉTRICA para canaleta em PVC para instalação aparente, dimensões 110 x 56 x 36,5 mm</v>
          </cell>
          <cell r="C1347" t="str">
            <v>UN</v>
          </cell>
          <cell r="D1347">
            <v>8.43</v>
          </cell>
          <cell r="E1347">
            <v>8.43</v>
          </cell>
          <cell r="F1347">
            <v>8.43</v>
          </cell>
          <cell r="G1347">
            <v>8.43</v>
          </cell>
          <cell r="H1347">
            <v>8.43</v>
          </cell>
          <cell r="I1347">
            <v>8.43</v>
          </cell>
        </row>
        <row r="1348">
          <cell r="A1348" t="str">
            <v>ELE-PIS-020</v>
          </cell>
          <cell r="B1348" t="str">
            <v>CAIXA DE PASSAGEM em chapa de aço para duto de piso, 1 nível, dimensões 25 x 140 mm</v>
          </cell>
          <cell r="C1348" t="str">
            <v>UN</v>
          </cell>
          <cell r="D1348">
            <v>76.569999999999993</v>
          </cell>
          <cell r="E1348">
            <v>76.569999999999993</v>
          </cell>
          <cell r="F1348">
            <v>76.569999999999993</v>
          </cell>
          <cell r="G1348">
            <v>76.569999999999993</v>
          </cell>
          <cell r="H1348">
            <v>76.569999999999993</v>
          </cell>
          <cell r="I1348">
            <v>76.569999999999993</v>
          </cell>
        </row>
        <row r="1349">
          <cell r="A1349" t="str">
            <v>ELE-PIS-025</v>
          </cell>
          <cell r="B1349" t="str">
            <v>CAIXA DE PASSAGEM em chapa de aço para duto de piso, 1 nível, dimensões 25 x 70 mm</v>
          </cell>
          <cell r="C1349" t="str">
            <v>UN</v>
          </cell>
          <cell r="D1349">
            <v>54.79</v>
          </cell>
          <cell r="E1349">
            <v>54.79</v>
          </cell>
          <cell r="F1349">
            <v>54.79</v>
          </cell>
          <cell r="G1349">
            <v>54.79</v>
          </cell>
          <cell r="H1349">
            <v>54.79</v>
          </cell>
          <cell r="I1349">
            <v>54.79</v>
          </cell>
        </row>
        <row r="1350">
          <cell r="A1350" t="str">
            <v>ELE-PIS-030</v>
          </cell>
          <cell r="B1350" t="str">
            <v>CAIXA DE PASSAGEM em chapa de aço para duto de piso, 2 níveis, dimensões 25 x 140 mm</v>
          </cell>
          <cell r="C1350" t="str">
            <v>UN</v>
          </cell>
          <cell r="D1350">
            <v>104.21</v>
          </cell>
          <cell r="E1350">
            <v>104.21</v>
          </cell>
          <cell r="F1350">
            <v>104.21</v>
          </cell>
          <cell r="G1350">
            <v>104.21</v>
          </cell>
          <cell r="H1350">
            <v>104.21</v>
          </cell>
          <cell r="I1350">
            <v>104.21</v>
          </cell>
        </row>
        <row r="1351">
          <cell r="A1351" t="str">
            <v>ELE-PIS-035</v>
          </cell>
          <cell r="B1351" t="str">
            <v>CURVA VERTICAL 90 em chapa de aço para duto de piso, dimensões 25 x 70 mm</v>
          </cell>
          <cell r="C1351" t="str">
            <v>UN</v>
          </cell>
          <cell r="D1351">
            <v>31.86</v>
          </cell>
          <cell r="E1351">
            <v>31.86</v>
          </cell>
          <cell r="F1351">
            <v>31.86</v>
          </cell>
          <cell r="G1351">
            <v>31.86</v>
          </cell>
          <cell r="H1351">
            <v>31.86</v>
          </cell>
          <cell r="I1351">
            <v>31.86</v>
          </cell>
        </row>
        <row r="1352">
          <cell r="A1352" t="str">
            <v>ELE-PIS-040</v>
          </cell>
          <cell r="B1352" t="str">
            <v>CURVA VERTICAL 90 em chapa de aço para duto de piso, dimensões 25 x 140 mm</v>
          </cell>
          <cell r="C1352" t="str">
            <v>UN</v>
          </cell>
          <cell r="D1352">
            <v>31.86</v>
          </cell>
          <cell r="E1352">
            <v>31.86</v>
          </cell>
          <cell r="F1352">
            <v>31.86</v>
          </cell>
          <cell r="G1352">
            <v>31.86</v>
          </cell>
          <cell r="H1352">
            <v>31.86</v>
          </cell>
          <cell r="I1352">
            <v>31.86</v>
          </cell>
        </row>
        <row r="1353">
          <cell r="A1353" t="str">
            <v>ELE-PIS-045</v>
          </cell>
          <cell r="B1353" t="str">
            <v>CURVA HORIZONTAL 90 em chapa de aço para duto de piso, dimensões 25 x 70 mm</v>
          </cell>
          <cell r="C1353" t="str">
            <v>UN</v>
          </cell>
          <cell r="D1353">
            <v>23.37</v>
          </cell>
          <cell r="E1353">
            <v>23.37</v>
          </cell>
          <cell r="F1353">
            <v>23.37</v>
          </cell>
          <cell r="G1353">
            <v>23.37</v>
          </cell>
          <cell r="H1353">
            <v>23.37</v>
          </cell>
          <cell r="I1353">
            <v>23.37</v>
          </cell>
        </row>
        <row r="1354">
          <cell r="A1354" t="str">
            <v>ELE-PIS-050</v>
          </cell>
          <cell r="B1354" t="str">
            <v>CURVA HORIZONTAL 90 em chapa de aço para duto de piso, dimensões 25 x 140 mm</v>
          </cell>
          <cell r="C1354" t="str">
            <v>UN</v>
          </cell>
          <cell r="D1354">
            <v>29.99</v>
          </cell>
          <cell r="E1354">
            <v>29.99</v>
          </cell>
          <cell r="F1354">
            <v>29.99</v>
          </cell>
          <cell r="G1354">
            <v>29.99</v>
          </cell>
          <cell r="H1354">
            <v>29.99</v>
          </cell>
          <cell r="I1354">
            <v>29.99</v>
          </cell>
        </row>
        <row r="1355">
          <cell r="A1355" t="str">
            <v>ELE-PIS-075</v>
          </cell>
          <cell r="B1355" t="str">
            <v>TAMPÃO FINAL em chapa de aço para duto de piso, dimensões 25 x 70 mm</v>
          </cell>
          <cell r="C1355" t="str">
            <v>UN</v>
          </cell>
          <cell r="D1355">
            <v>4.58</v>
          </cell>
          <cell r="E1355">
            <v>4.58</v>
          </cell>
          <cell r="F1355">
            <v>4.58</v>
          </cell>
          <cell r="G1355">
            <v>4.58</v>
          </cell>
          <cell r="H1355">
            <v>4.58</v>
          </cell>
          <cell r="I1355">
            <v>4.58</v>
          </cell>
        </row>
        <row r="1356">
          <cell r="A1356" t="str">
            <v>ELE-PIS-080</v>
          </cell>
          <cell r="B1356" t="str">
            <v>TAMPÃO FINAL em chapa de aço para duto de piso, dimensões 25 x 140 mm</v>
          </cell>
          <cell r="C1356" t="str">
            <v>UN</v>
          </cell>
          <cell r="D1356">
            <v>4.83</v>
          </cell>
          <cell r="E1356">
            <v>4.83</v>
          </cell>
          <cell r="F1356">
            <v>4.83</v>
          </cell>
          <cell r="G1356">
            <v>4.83</v>
          </cell>
          <cell r="H1356">
            <v>4.83</v>
          </cell>
          <cell r="I1356">
            <v>4.83</v>
          </cell>
        </row>
        <row r="1357">
          <cell r="A1357" t="str">
            <v>ELE-PIS-085</v>
          </cell>
          <cell r="B1357" t="str">
            <v>JUNÇÃO em chapa de aço para duto de piso, dimensões 25 x 70 mm</v>
          </cell>
          <cell r="C1357" t="str">
            <v>UN</v>
          </cell>
          <cell r="D1357">
            <v>12.56</v>
          </cell>
          <cell r="E1357">
            <v>12.56</v>
          </cell>
          <cell r="F1357">
            <v>12.56</v>
          </cell>
          <cell r="G1357">
            <v>12.56</v>
          </cell>
          <cell r="H1357">
            <v>12.56</v>
          </cell>
          <cell r="I1357">
            <v>12.56</v>
          </cell>
        </row>
        <row r="1358">
          <cell r="A1358" t="str">
            <v>ELE-PIS-090</v>
          </cell>
          <cell r="B1358" t="str">
            <v>JUNÇÃO em chapa de aço para duto de piso, dimensões 25 x 140 mm</v>
          </cell>
          <cell r="C1358" t="str">
            <v>UN</v>
          </cell>
          <cell r="D1358">
            <v>14.44</v>
          </cell>
          <cell r="E1358">
            <v>14.44</v>
          </cell>
          <cell r="F1358">
            <v>14.44</v>
          </cell>
          <cell r="G1358">
            <v>14.44</v>
          </cell>
          <cell r="H1358">
            <v>14.44</v>
          </cell>
          <cell r="I1358">
            <v>14.44</v>
          </cell>
        </row>
        <row r="1359">
          <cell r="A1359" t="str">
            <v>ELE-PLA-005</v>
          </cell>
          <cell r="B1359" t="str">
            <v>PLACA (ESPELHO) PARA CAIXA , 3" x 3"</v>
          </cell>
          <cell r="C1359" t="str">
            <v>UN</v>
          </cell>
          <cell r="D1359">
            <v>3.82</v>
          </cell>
          <cell r="E1359">
            <v>3.82</v>
          </cell>
          <cell r="F1359">
            <v>3.82</v>
          </cell>
          <cell r="G1359">
            <v>3.82</v>
          </cell>
          <cell r="H1359">
            <v>3.82</v>
          </cell>
          <cell r="I1359">
            <v>3.82</v>
          </cell>
        </row>
        <row r="1360">
          <cell r="A1360" t="str">
            <v>ELE-PLA-010</v>
          </cell>
          <cell r="B1360" t="str">
            <v>PLACA (ESPELHO) PARA CAIXA , 2" x 4"</v>
          </cell>
          <cell r="C1360" t="str">
            <v>UN</v>
          </cell>
          <cell r="D1360">
            <v>2.41</v>
          </cell>
          <cell r="E1360">
            <v>2.41</v>
          </cell>
          <cell r="F1360">
            <v>2.41</v>
          </cell>
          <cell r="G1360">
            <v>2.41</v>
          </cell>
          <cell r="H1360">
            <v>2.41</v>
          </cell>
          <cell r="I1360">
            <v>2.41</v>
          </cell>
        </row>
        <row r="1361">
          <cell r="A1361" t="str">
            <v>ELE-PLA-015</v>
          </cell>
          <cell r="B1361" t="str">
            <v>PLACA (ESPELHO) PARA CAIXA , 4" x 4"</v>
          </cell>
          <cell r="C1361" t="str">
            <v>UN</v>
          </cell>
          <cell r="D1361">
            <v>4.4800000000000004</v>
          </cell>
          <cell r="E1361">
            <v>4.4800000000000004</v>
          </cell>
          <cell r="F1361">
            <v>4.4800000000000004</v>
          </cell>
          <cell r="G1361">
            <v>4.4800000000000004</v>
          </cell>
          <cell r="H1361">
            <v>4.4800000000000004</v>
          </cell>
          <cell r="I1361">
            <v>4.4800000000000004</v>
          </cell>
        </row>
        <row r="1362">
          <cell r="A1362" t="str">
            <v>ELE-PLA-020</v>
          </cell>
          <cell r="B1362" t="str">
            <v>PLACA CEGA PARA CAIXA , 2" x 4"</v>
          </cell>
          <cell r="C1362" t="str">
            <v>UN</v>
          </cell>
          <cell r="D1362">
            <v>2.34</v>
          </cell>
          <cell r="E1362">
            <v>2.34</v>
          </cell>
          <cell r="F1362">
            <v>2.34</v>
          </cell>
          <cell r="G1362">
            <v>2.34</v>
          </cell>
          <cell r="H1362">
            <v>2.34</v>
          </cell>
          <cell r="I1362">
            <v>2.34</v>
          </cell>
        </row>
        <row r="1363">
          <cell r="A1363" t="str">
            <v>ELE-PLA-025</v>
          </cell>
          <cell r="B1363" t="str">
            <v>PLACA CEGA PARA CAIXA , 4" x 4"</v>
          </cell>
          <cell r="C1363" t="str">
            <v>UN</v>
          </cell>
          <cell r="D1363">
            <v>4.93</v>
          </cell>
          <cell r="E1363">
            <v>4.93</v>
          </cell>
          <cell r="F1363">
            <v>4.93</v>
          </cell>
          <cell r="G1363">
            <v>4.93</v>
          </cell>
          <cell r="H1363">
            <v>4.93</v>
          </cell>
          <cell r="I1363">
            <v>4.93</v>
          </cell>
        </row>
        <row r="1364">
          <cell r="A1364" t="str">
            <v>ELE-PLA-030</v>
          </cell>
          <cell r="B1364" t="str">
            <v>PLACA PARA CAIXA 2" X 4" PARA SAÍDA DE FIO</v>
          </cell>
          <cell r="C1364" t="str">
            <v>UN</v>
          </cell>
          <cell r="D1364">
            <v>6.76</v>
          </cell>
          <cell r="E1364">
            <v>6.76</v>
          </cell>
          <cell r="F1364">
            <v>6.76</v>
          </cell>
          <cell r="G1364">
            <v>6.76</v>
          </cell>
          <cell r="H1364">
            <v>6.76</v>
          </cell>
          <cell r="I1364">
            <v>6.76</v>
          </cell>
        </row>
        <row r="1365">
          <cell r="A1365" t="str">
            <v>ELE-PLA-035</v>
          </cell>
          <cell r="B1365" t="str">
            <v>PLACA PARA CAIXA 4" X 4", 2 POSTOS REDONDOS</v>
          </cell>
          <cell r="C1365" t="str">
            <v>UN</v>
          </cell>
          <cell r="D1365">
            <v>6.76</v>
          </cell>
          <cell r="E1365">
            <v>6.76</v>
          </cell>
          <cell r="F1365">
            <v>6.76</v>
          </cell>
          <cell r="G1365">
            <v>6.76</v>
          </cell>
          <cell r="H1365">
            <v>6.76</v>
          </cell>
          <cell r="I1365">
            <v>6.76</v>
          </cell>
        </row>
        <row r="1366">
          <cell r="A1366" t="str">
            <v>ELE-PLA-040</v>
          </cell>
          <cell r="B1366" t="str">
            <v>PLACA PARA CAIXA 2" X 4", 1 POSTO</v>
          </cell>
          <cell r="C1366" t="str">
            <v>UN</v>
          </cell>
          <cell r="D1366">
            <v>2.33</v>
          </cell>
          <cell r="E1366">
            <v>2.33</v>
          </cell>
          <cell r="F1366">
            <v>2.33</v>
          </cell>
          <cell r="G1366">
            <v>2.33</v>
          </cell>
          <cell r="H1366">
            <v>2.33</v>
          </cell>
          <cell r="I1366">
            <v>2.33</v>
          </cell>
        </row>
        <row r="1367">
          <cell r="A1367" t="str">
            <v>ELE-PLA-045</v>
          </cell>
          <cell r="B1367" t="str">
            <v>PLACA PARA CAIXA 4" X 4", 1 + 1 POSTO</v>
          </cell>
          <cell r="C1367" t="str">
            <v>UN</v>
          </cell>
          <cell r="D1367">
            <v>4.93</v>
          </cell>
          <cell r="E1367">
            <v>4.93</v>
          </cell>
          <cell r="F1367">
            <v>4.93</v>
          </cell>
          <cell r="G1367">
            <v>4.93</v>
          </cell>
          <cell r="H1367">
            <v>4.93</v>
          </cell>
          <cell r="I1367">
            <v>4.93</v>
          </cell>
        </row>
        <row r="1368">
          <cell r="A1368" t="str">
            <v>ELE-PLA-050</v>
          </cell>
          <cell r="B1368" t="str">
            <v>PLACA PARA CAIXA 4" X 4", 2 POSTOS SEPARADOS</v>
          </cell>
          <cell r="C1368" t="str">
            <v>UN</v>
          </cell>
          <cell r="D1368">
            <v>4.93</v>
          </cell>
          <cell r="E1368">
            <v>4.93</v>
          </cell>
          <cell r="F1368">
            <v>4.93</v>
          </cell>
          <cell r="G1368">
            <v>4.93</v>
          </cell>
          <cell r="H1368">
            <v>4.93</v>
          </cell>
          <cell r="I1368">
            <v>4.93</v>
          </cell>
        </row>
        <row r="1369">
          <cell r="A1369" t="str">
            <v>ELE-PLA-055</v>
          </cell>
          <cell r="B1369" t="str">
            <v>PLACA PARA CAIXA 4" X 4", 2 + 2 POSTOS REDONDOS</v>
          </cell>
          <cell r="C1369" t="str">
            <v>UN</v>
          </cell>
          <cell r="D1369">
            <v>4.93</v>
          </cell>
          <cell r="E1369">
            <v>4.93</v>
          </cell>
          <cell r="F1369">
            <v>4.93</v>
          </cell>
          <cell r="G1369">
            <v>4.93</v>
          </cell>
          <cell r="H1369">
            <v>4.93</v>
          </cell>
          <cell r="I1369">
            <v>4.93</v>
          </cell>
        </row>
        <row r="1370">
          <cell r="A1370" t="str">
            <v>ELE-PLA-060</v>
          </cell>
          <cell r="B1370" t="str">
            <v>PLACA PARA CAIXA 2" X 4", 3 POSTOS</v>
          </cell>
          <cell r="C1370" t="str">
            <v>UN</v>
          </cell>
          <cell r="D1370">
            <v>2.33</v>
          </cell>
          <cell r="E1370">
            <v>2.33</v>
          </cell>
          <cell r="F1370">
            <v>2.33</v>
          </cell>
          <cell r="G1370">
            <v>2.33</v>
          </cell>
          <cell r="H1370">
            <v>2.33</v>
          </cell>
          <cell r="I1370">
            <v>2.33</v>
          </cell>
        </row>
        <row r="1371">
          <cell r="A1371" t="str">
            <v>ELE-PLA-065</v>
          </cell>
          <cell r="B1371" t="str">
            <v>PLACA PARA CAIXA 2" X 4", COM FURO CENTRAL</v>
          </cell>
          <cell r="C1371" t="str">
            <v>UN</v>
          </cell>
          <cell r="D1371">
            <v>2.33</v>
          </cell>
          <cell r="E1371">
            <v>2.33</v>
          </cell>
          <cell r="F1371">
            <v>2.33</v>
          </cell>
          <cell r="G1371">
            <v>2.33</v>
          </cell>
          <cell r="H1371">
            <v>2.33</v>
          </cell>
          <cell r="I1371">
            <v>2.33</v>
          </cell>
        </row>
        <row r="1372">
          <cell r="A1372" t="str">
            <v>ELE-POS-005</v>
          </cell>
          <cell r="B1372" t="str">
            <v>POSTE DE AÇO GALVANIZADO A FOGO H = 3,00 M, FIXAÇÃO POR BASE COM CHUMBADOR - COM DIFUSOR EM VIDRO V-01 PARA LAMPADA MISTA DE 160 W</v>
          </cell>
          <cell r="C1372" t="str">
            <v>UN</v>
          </cell>
          <cell r="D1372">
            <v>1430.79</v>
          </cell>
          <cell r="E1372">
            <v>1430.79</v>
          </cell>
          <cell r="F1372">
            <v>1430.79</v>
          </cell>
          <cell r="G1372">
            <v>1430.79</v>
          </cell>
          <cell r="H1372">
            <v>1430.79</v>
          </cell>
          <cell r="I1372">
            <v>1430.79</v>
          </cell>
        </row>
        <row r="1373">
          <cell r="A1373" t="str">
            <v>ELE-POS-010</v>
          </cell>
          <cell r="B1373" t="str">
            <v>POSTE DE ILUMINAÇÃO EXTERNA COM 1 LUMINÁRIA COM 1 LÂMPADA DE 160W 220V</v>
          </cell>
          <cell r="C1373" t="str">
            <v>UN</v>
          </cell>
          <cell r="D1373">
            <v>378.28</v>
          </cell>
          <cell r="E1373">
            <v>378.28</v>
          </cell>
          <cell r="F1373">
            <v>378.28</v>
          </cell>
          <cell r="G1373">
            <v>378.28</v>
          </cell>
          <cell r="H1373">
            <v>378.28</v>
          </cell>
          <cell r="I1373">
            <v>378.28</v>
          </cell>
        </row>
        <row r="1374">
          <cell r="A1374" t="str">
            <v>ELE-PRO-005</v>
          </cell>
          <cell r="B1374" t="str">
            <v>PROJETOR EXTERNO PARA LÂMPADA A VAPOR DE MERCÚRIO , DE IODETO METÁLICO OU DE SÓDIO, COM ÂNGULO REGULÁVEL, COM ALOJAMENTO PARA REATOR, COMPLETO</v>
          </cell>
          <cell r="C1374" t="str">
            <v>UN</v>
          </cell>
          <cell r="D1374">
            <v>365.35</v>
          </cell>
          <cell r="E1374">
            <v>365.35</v>
          </cell>
          <cell r="F1374">
            <v>365.35</v>
          </cell>
          <cell r="G1374">
            <v>365.35</v>
          </cell>
          <cell r="H1374">
            <v>365.35</v>
          </cell>
          <cell r="I1374">
            <v>365.35</v>
          </cell>
        </row>
        <row r="1375">
          <cell r="A1375" t="str">
            <v>ELE-PRO-010</v>
          </cell>
          <cell r="B1375" t="str">
            <v>POSTE TELECÔNICO RETO, H = 9,00 M EM AÇO GALVANIZADO , (LIVRE)</v>
          </cell>
          <cell r="C1375" t="str">
            <v>UN</v>
          </cell>
          <cell r="D1375">
            <v>1505.37</v>
          </cell>
          <cell r="E1375">
            <v>1505.37</v>
          </cell>
          <cell r="F1375">
            <v>1505.37</v>
          </cell>
          <cell r="G1375">
            <v>1505.37</v>
          </cell>
          <cell r="H1375">
            <v>1505.37</v>
          </cell>
          <cell r="I1375">
            <v>1505.37</v>
          </cell>
        </row>
        <row r="1376">
          <cell r="A1376" t="str">
            <v>ELE-QUA-005</v>
          </cell>
          <cell r="B1376" t="str">
            <v>QUADRO DE DISTRIBUIÇÃO PARA 8 MÓDULOS COM BARRAMENTO E CHAVE</v>
          </cell>
          <cell r="C1376" t="str">
            <v>UN</v>
          </cell>
          <cell r="D1376">
            <v>86.68</v>
          </cell>
          <cell r="E1376">
            <v>86.68</v>
          </cell>
          <cell r="F1376">
            <v>86.68</v>
          </cell>
          <cell r="G1376">
            <v>86.68</v>
          </cell>
          <cell r="H1376">
            <v>86.68</v>
          </cell>
          <cell r="I1376">
            <v>86.68</v>
          </cell>
        </row>
        <row r="1377">
          <cell r="A1377" t="str">
            <v>ELE-QUA-006</v>
          </cell>
          <cell r="B1377" t="str">
            <v>QUADRO DE DISTRIBUIÇÃO PARA 12 MÓDULOS COM BARRAMENTO E CHAVE</v>
          </cell>
          <cell r="C1377" t="str">
            <v>UN</v>
          </cell>
          <cell r="D1377">
            <v>105.33</v>
          </cell>
          <cell r="E1377">
            <v>105.33</v>
          </cell>
          <cell r="F1377">
            <v>105.33</v>
          </cell>
          <cell r="G1377">
            <v>105.33</v>
          </cell>
          <cell r="H1377">
            <v>105.33</v>
          </cell>
          <cell r="I1377">
            <v>105.33</v>
          </cell>
        </row>
        <row r="1378">
          <cell r="A1378" t="str">
            <v>ELE-QUA-010</v>
          </cell>
          <cell r="B1378" t="str">
            <v>QUADRO DE DISTRIBUIÇÃO PARA 20 MÓDULOS COM BARRAMENTO 100 A</v>
          </cell>
          <cell r="C1378" t="str">
            <v>UN</v>
          </cell>
          <cell r="D1378">
            <v>166.16</v>
          </cell>
          <cell r="E1378">
            <v>166.16</v>
          </cell>
          <cell r="F1378">
            <v>166.16</v>
          </cell>
          <cell r="G1378">
            <v>166.16</v>
          </cell>
          <cell r="H1378">
            <v>166.16</v>
          </cell>
          <cell r="I1378">
            <v>166.16</v>
          </cell>
        </row>
        <row r="1379">
          <cell r="A1379" t="str">
            <v>ELE-QUA-015</v>
          </cell>
          <cell r="B1379" t="str">
            <v>QUADRO DE DISTRIBUIÇÃO PARA 24 MÓDULOS COM BARRAMENTO 100 A</v>
          </cell>
          <cell r="C1379" t="str">
            <v>UN</v>
          </cell>
          <cell r="D1379">
            <v>224.77</v>
          </cell>
          <cell r="E1379">
            <v>224.77</v>
          </cell>
          <cell r="F1379">
            <v>224.77</v>
          </cell>
          <cell r="G1379">
            <v>224.77</v>
          </cell>
          <cell r="H1379">
            <v>224.77</v>
          </cell>
          <cell r="I1379">
            <v>224.77</v>
          </cell>
        </row>
        <row r="1380">
          <cell r="A1380" t="str">
            <v>ELE-QUA-020</v>
          </cell>
          <cell r="B1380" t="str">
            <v>QUADRO DE DISTRIBUIÇÃO PARA 36 MÓDULOS COM BARRAMENTO 100 A</v>
          </cell>
          <cell r="C1380" t="str">
            <v>UN</v>
          </cell>
          <cell r="D1380">
            <v>277.45999999999998</v>
          </cell>
          <cell r="E1380">
            <v>277.45999999999998</v>
          </cell>
          <cell r="F1380">
            <v>277.45999999999998</v>
          </cell>
          <cell r="G1380">
            <v>277.45999999999998</v>
          </cell>
          <cell r="H1380">
            <v>277.45999999999998</v>
          </cell>
          <cell r="I1380">
            <v>277.45999999999998</v>
          </cell>
        </row>
        <row r="1381">
          <cell r="A1381" t="str">
            <v>ELE-QUA-025</v>
          </cell>
          <cell r="B1381" t="str">
            <v>QUADRO DE DISTRIBUIÇÃO PARA 42 MÓDULOS COM BARRAMENTO 100 A</v>
          </cell>
          <cell r="C1381" t="str">
            <v>UN</v>
          </cell>
          <cell r="D1381">
            <v>510.82</v>
          </cell>
          <cell r="E1381">
            <v>510.82</v>
          </cell>
          <cell r="F1381">
            <v>510.82</v>
          </cell>
          <cell r="G1381">
            <v>510.82</v>
          </cell>
          <cell r="H1381">
            <v>510.82</v>
          </cell>
          <cell r="I1381">
            <v>510.82</v>
          </cell>
        </row>
        <row r="1382">
          <cell r="A1382" t="str">
            <v>ELE-QUA-030</v>
          </cell>
          <cell r="B1382" t="str">
            <v>QUADRO DE DISTRIBUIÇÃO PARA 50 MÓDULOS COM BARRAMENTO 100 A</v>
          </cell>
          <cell r="C1382" t="str">
            <v>UN</v>
          </cell>
          <cell r="D1382">
            <v>697.37</v>
          </cell>
          <cell r="E1382">
            <v>697.37</v>
          </cell>
          <cell r="F1382">
            <v>697.37</v>
          </cell>
          <cell r="G1382">
            <v>697.37</v>
          </cell>
          <cell r="H1382">
            <v>697.37</v>
          </cell>
          <cell r="I1382">
            <v>697.37</v>
          </cell>
        </row>
        <row r="1383">
          <cell r="A1383" t="str">
            <v>ELE-QUA-031</v>
          </cell>
          <cell r="B1383" t="str">
            <v>QUADRO DE DISTRIBUIÇÃO DE LUZ EM PVC DE EMBUTIR, ATÉ 8 DIVISÕES MODULARES, DIMENSÕES EXTERNAS 160 X 240 X 89 MM</v>
          </cell>
          <cell r="C1383" t="str">
            <v>UN</v>
          </cell>
          <cell r="D1383">
            <v>115.52</v>
          </cell>
          <cell r="E1383">
            <v>115.52</v>
          </cell>
          <cell r="F1383">
            <v>115.52</v>
          </cell>
          <cell r="G1383">
            <v>115.52</v>
          </cell>
          <cell r="H1383">
            <v>115.52</v>
          </cell>
          <cell r="I1383">
            <v>115.52</v>
          </cell>
        </row>
        <row r="1384">
          <cell r="A1384" t="str">
            <v>ELE-QUA-032</v>
          </cell>
          <cell r="B1384" t="str">
            <v>QUADRO DE DISTRIBUIÇÃO DE LUZ EM PVC DE EMBUTIR, ATÉ 16 DIVISÕES MODULARES, DIMENSÕES EXTERNAS 260 X 310 X 85 MM</v>
          </cell>
          <cell r="C1384" t="str">
            <v>UN</v>
          </cell>
          <cell r="D1384">
            <v>162.08000000000001</v>
          </cell>
          <cell r="E1384">
            <v>162.08000000000001</v>
          </cell>
          <cell r="F1384">
            <v>162.08000000000001</v>
          </cell>
          <cell r="G1384">
            <v>162.08000000000001</v>
          </cell>
          <cell r="H1384">
            <v>162.08000000000001</v>
          </cell>
          <cell r="I1384">
            <v>162.08000000000001</v>
          </cell>
        </row>
        <row r="1385">
          <cell r="A1385" t="str">
            <v>ELE-QUA-035</v>
          </cell>
          <cell r="B1385" t="str">
            <v>QUADRO DE COMANDO PARA BOMBA P = 0,5 CV, RECALQUE</v>
          </cell>
          <cell r="C1385" t="str">
            <v>UN</v>
          </cell>
          <cell r="D1385">
            <v>145.58000000000001</v>
          </cell>
          <cell r="E1385">
            <v>145.58000000000001</v>
          </cell>
          <cell r="F1385">
            <v>145.58000000000001</v>
          </cell>
          <cell r="G1385">
            <v>145.58000000000001</v>
          </cell>
          <cell r="H1385">
            <v>145.58000000000001</v>
          </cell>
          <cell r="I1385">
            <v>145.58000000000001</v>
          </cell>
        </row>
        <row r="1386">
          <cell r="A1386" t="str">
            <v>ELE-QUA-040</v>
          </cell>
          <cell r="B1386" t="str">
            <v>QUADRO DE COMANDO PARA BOMBA P = 1,0 CV, RECALQUE</v>
          </cell>
          <cell r="C1386" t="str">
            <v>UN</v>
          </cell>
          <cell r="D1386">
            <v>152.85</v>
          </cell>
          <cell r="E1386">
            <v>152.85</v>
          </cell>
          <cell r="F1386">
            <v>152.85</v>
          </cell>
          <cell r="G1386">
            <v>152.85</v>
          </cell>
          <cell r="H1386">
            <v>152.85</v>
          </cell>
          <cell r="I1386">
            <v>152.85</v>
          </cell>
        </row>
        <row r="1387">
          <cell r="A1387" t="str">
            <v>ELE-QUA-045</v>
          </cell>
          <cell r="B1387" t="str">
            <v>QUADRO DE COMANDO PARA BOMBA P = 1,5 CV, RECALQUE</v>
          </cell>
          <cell r="C1387" t="str">
            <v>UN</v>
          </cell>
          <cell r="D1387">
            <v>155.99</v>
          </cell>
          <cell r="E1387">
            <v>155.99</v>
          </cell>
          <cell r="F1387">
            <v>155.99</v>
          </cell>
          <cell r="G1387">
            <v>155.99</v>
          </cell>
          <cell r="H1387">
            <v>155.99</v>
          </cell>
          <cell r="I1387">
            <v>155.99</v>
          </cell>
        </row>
        <row r="1388">
          <cell r="A1388" t="str">
            <v>ELE-QUA-050</v>
          </cell>
          <cell r="B1388" t="str">
            <v>QUADRO DE COMANDO PARA BOMBA P = 2,0 CV, RECALQUE</v>
          </cell>
          <cell r="C1388" t="str">
            <v>UN</v>
          </cell>
          <cell r="D1388">
            <v>179.15</v>
          </cell>
          <cell r="E1388">
            <v>179.15</v>
          </cell>
          <cell r="F1388">
            <v>179.15</v>
          </cell>
          <cell r="G1388">
            <v>179.15</v>
          </cell>
          <cell r="H1388">
            <v>179.15</v>
          </cell>
          <cell r="I1388">
            <v>179.15</v>
          </cell>
        </row>
        <row r="1389">
          <cell r="A1389" t="str">
            <v>ELE-QUA-055</v>
          </cell>
          <cell r="B1389" t="str">
            <v>QUADRO DE COMANDO PARA BOMBA P = 2,5 CV, RECALQUE</v>
          </cell>
          <cell r="C1389" t="str">
            <v>UN</v>
          </cell>
          <cell r="D1389">
            <v>182</v>
          </cell>
          <cell r="E1389">
            <v>182</v>
          </cell>
          <cell r="F1389">
            <v>182</v>
          </cell>
          <cell r="G1389">
            <v>182</v>
          </cell>
          <cell r="H1389">
            <v>182</v>
          </cell>
          <cell r="I1389">
            <v>182</v>
          </cell>
        </row>
        <row r="1390">
          <cell r="A1390" t="str">
            <v>ELE-QUA-060</v>
          </cell>
          <cell r="B1390" t="str">
            <v>QUADRO DE COMANDO PARA BOMBA P = 3,0 CV, RECALQUE</v>
          </cell>
          <cell r="C1390" t="str">
            <v>UN</v>
          </cell>
          <cell r="D1390">
            <v>184.73</v>
          </cell>
          <cell r="E1390">
            <v>184.73</v>
          </cell>
          <cell r="F1390">
            <v>184.73</v>
          </cell>
          <cell r="G1390">
            <v>184.73</v>
          </cell>
          <cell r="H1390">
            <v>184.73</v>
          </cell>
          <cell r="I1390">
            <v>184.73</v>
          </cell>
        </row>
        <row r="1391">
          <cell r="A1391" t="str">
            <v>ELE-REA-005</v>
          </cell>
          <cell r="B1391" t="str">
            <v>REATOR SIMPLES, A.F.P PARTIDA RÁPIDA 1 X 16 W - 127 V</v>
          </cell>
          <cell r="C1391" t="str">
            <v>UN</v>
          </cell>
          <cell r="D1391">
            <v>27.28</v>
          </cell>
          <cell r="E1391">
            <v>27.28</v>
          </cell>
          <cell r="F1391">
            <v>27.28</v>
          </cell>
          <cell r="G1391">
            <v>27.28</v>
          </cell>
          <cell r="H1391">
            <v>27.28</v>
          </cell>
          <cell r="I1391">
            <v>27.28</v>
          </cell>
        </row>
        <row r="1392">
          <cell r="A1392" t="str">
            <v>ELE-REA-010</v>
          </cell>
          <cell r="B1392" t="str">
            <v>REATOR DUPLO, A.F.P PARTIDA RÁPIDA 2 X 16 W - 127 V</v>
          </cell>
          <cell r="C1392" t="str">
            <v>UN</v>
          </cell>
          <cell r="D1392">
            <v>27.87</v>
          </cell>
          <cell r="E1392">
            <v>27.87</v>
          </cell>
          <cell r="F1392">
            <v>27.87</v>
          </cell>
          <cell r="G1392">
            <v>27.87</v>
          </cell>
          <cell r="H1392">
            <v>27.87</v>
          </cell>
          <cell r="I1392">
            <v>27.87</v>
          </cell>
        </row>
        <row r="1393">
          <cell r="A1393" t="str">
            <v>ELE-REA-015</v>
          </cell>
          <cell r="B1393" t="str">
            <v>REATOR SIMPLES, A.F.P PARTIDA RÁPIDA 1 X 32 W - 127 V</v>
          </cell>
          <cell r="C1393" t="str">
            <v>UN</v>
          </cell>
          <cell r="D1393">
            <v>27.28</v>
          </cell>
          <cell r="E1393">
            <v>27.28</v>
          </cell>
          <cell r="F1393">
            <v>27.28</v>
          </cell>
          <cell r="G1393">
            <v>27.28</v>
          </cell>
          <cell r="H1393">
            <v>27.28</v>
          </cell>
          <cell r="I1393">
            <v>27.28</v>
          </cell>
        </row>
        <row r="1394">
          <cell r="A1394" t="str">
            <v>ELE-REA-020</v>
          </cell>
          <cell r="B1394" t="str">
            <v>REATOR DUPLO, A.F.P PARTIDA RÁPIDA 2 X 32 W - 127 V</v>
          </cell>
          <cell r="C1394" t="str">
            <v>UN</v>
          </cell>
          <cell r="D1394">
            <v>36.96</v>
          </cell>
          <cell r="E1394">
            <v>36.96</v>
          </cell>
          <cell r="F1394">
            <v>36.96</v>
          </cell>
          <cell r="G1394">
            <v>36.96</v>
          </cell>
          <cell r="H1394">
            <v>36.96</v>
          </cell>
          <cell r="I1394">
            <v>36.96</v>
          </cell>
        </row>
        <row r="1395">
          <cell r="A1395" t="str">
            <v>ELE-REA-025</v>
          </cell>
          <cell r="B1395" t="str">
            <v>REATOR SIMPLES, A.F.P PARTIDA RÁPIDA 1 X 20 W - 127 V</v>
          </cell>
          <cell r="C1395" t="str">
            <v>UN</v>
          </cell>
          <cell r="D1395">
            <v>27.28</v>
          </cell>
          <cell r="E1395">
            <v>27.28</v>
          </cell>
          <cell r="F1395">
            <v>27.28</v>
          </cell>
          <cell r="G1395">
            <v>27.28</v>
          </cell>
          <cell r="H1395">
            <v>27.28</v>
          </cell>
          <cell r="I1395">
            <v>27.28</v>
          </cell>
        </row>
        <row r="1396">
          <cell r="A1396" t="str">
            <v>ELE-REA-030</v>
          </cell>
          <cell r="B1396" t="str">
            <v>REATOR DUPLO, A.F.P PARTIDA RÁPIDA 2 X 20 W - 127 V</v>
          </cell>
          <cell r="C1396" t="str">
            <v>UN</v>
          </cell>
          <cell r="D1396">
            <v>22.28</v>
          </cell>
          <cell r="E1396">
            <v>22.28</v>
          </cell>
          <cell r="F1396">
            <v>22.28</v>
          </cell>
          <cell r="G1396">
            <v>22.28</v>
          </cell>
          <cell r="H1396">
            <v>22.28</v>
          </cell>
          <cell r="I1396">
            <v>22.28</v>
          </cell>
        </row>
        <row r="1397">
          <cell r="A1397" t="str">
            <v>ELE-REA-035</v>
          </cell>
          <cell r="B1397" t="str">
            <v>REATOR SIMPLES, A.F.P PARTIDA RÁPIDA 1 X 40 W - 127 V</v>
          </cell>
          <cell r="C1397" t="str">
            <v>UN</v>
          </cell>
          <cell r="D1397">
            <v>27.28</v>
          </cell>
          <cell r="E1397">
            <v>27.28</v>
          </cell>
          <cell r="F1397">
            <v>27.28</v>
          </cell>
          <cell r="G1397">
            <v>27.28</v>
          </cell>
          <cell r="H1397">
            <v>27.28</v>
          </cell>
          <cell r="I1397">
            <v>27.28</v>
          </cell>
        </row>
        <row r="1398">
          <cell r="A1398" t="str">
            <v>ELE-REA-040</v>
          </cell>
          <cell r="B1398" t="str">
            <v>REATOR DUPLO, A.F.P PARTIDA RÁPIDA 2 X 40 W - 127 V</v>
          </cell>
          <cell r="C1398" t="str">
            <v>UN</v>
          </cell>
          <cell r="D1398">
            <v>39.44</v>
          </cell>
          <cell r="E1398">
            <v>39.44</v>
          </cell>
          <cell r="F1398">
            <v>39.44</v>
          </cell>
          <cell r="G1398">
            <v>39.44</v>
          </cell>
          <cell r="H1398">
            <v>39.44</v>
          </cell>
          <cell r="I1398">
            <v>39.44</v>
          </cell>
        </row>
        <row r="1399">
          <cell r="A1399" t="str">
            <v>ELE-REA-045</v>
          </cell>
          <cell r="B1399" t="str">
            <v>REATOR ELETRÔNICO, A.F.P PARTIDA RÁPIDA 2 X 16 W - 127/220 V</v>
          </cell>
          <cell r="C1399" t="str">
            <v>UN</v>
          </cell>
          <cell r="D1399">
            <v>36.35</v>
          </cell>
          <cell r="E1399">
            <v>36.35</v>
          </cell>
          <cell r="F1399">
            <v>36.35</v>
          </cell>
          <cell r="G1399">
            <v>36.35</v>
          </cell>
          <cell r="H1399">
            <v>36.35</v>
          </cell>
          <cell r="I1399">
            <v>36.35</v>
          </cell>
        </row>
        <row r="1400">
          <cell r="A1400" t="str">
            <v>ELE-REA-050</v>
          </cell>
          <cell r="B1400" t="str">
            <v>REATOR ELETRÔNICO, A.F.P PARTIDA RÁPIDA 2 X 32 W - 127/220 V</v>
          </cell>
          <cell r="C1400" t="str">
            <v>UN</v>
          </cell>
          <cell r="D1400">
            <v>44.37</v>
          </cell>
          <cell r="E1400">
            <v>44.37</v>
          </cell>
          <cell r="F1400">
            <v>44.37</v>
          </cell>
          <cell r="G1400">
            <v>44.37</v>
          </cell>
          <cell r="H1400">
            <v>44.37</v>
          </cell>
          <cell r="I1400">
            <v>44.37</v>
          </cell>
        </row>
        <row r="1401">
          <cell r="A1401" t="str">
            <v>ELE-REL-005</v>
          </cell>
          <cell r="B1401" t="str">
            <v>RELÉ FOTOELÉTRICO RM 10 120 V, 1200 VA COM BASE</v>
          </cell>
          <cell r="C1401" t="str">
            <v>UN</v>
          </cell>
          <cell r="D1401">
            <v>42.21</v>
          </cell>
          <cell r="E1401">
            <v>42.21</v>
          </cell>
          <cell r="F1401">
            <v>42.21</v>
          </cell>
          <cell r="G1401">
            <v>42.21</v>
          </cell>
          <cell r="H1401">
            <v>42.21</v>
          </cell>
          <cell r="I1401">
            <v>42.21</v>
          </cell>
        </row>
        <row r="1402">
          <cell r="A1402" t="str">
            <v>ELE-REL-010</v>
          </cell>
          <cell r="B1402" t="str">
            <v>RELÉ FOTOELÉTRICO RM 10 220 V, 1800 VA COM BASE</v>
          </cell>
          <cell r="C1402" t="str">
            <v>UN</v>
          </cell>
          <cell r="D1402">
            <v>42.34</v>
          </cell>
          <cell r="E1402">
            <v>42.34</v>
          </cell>
          <cell r="F1402">
            <v>42.34</v>
          </cell>
          <cell r="G1402">
            <v>42.34</v>
          </cell>
          <cell r="H1402">
            <v>42.34</v>
          </cell>
          <cell r="I1402">
            <v>42.34</v>
          </cell>
        </row>
        <row r="1403">
          <cell r="A1403" t="str">
            <v>ELE-SIR-005</v>
          </cell>
          <cell r="B1403" t="str">
            <v>SIRENE PARA ALCANCE ATÉ 500 M REF. RT-10</v>
          </cell>
          <cell r="C1403" t="str">
            <v>UN</v>
          </cell>
          <cell r="D1403">
            <v>385.32</v>
          </cell>
          <cell r="E1403">
            <v>385.32</v>
          </cell>
          <cell r="F1403">
            <v>385.32</v>
          </cell>
          <cell r="G1403">
            <v>385.32</v>
          </cell>
          <cell r="H1403">
            <v>385.32</v>
          </cell>
          <cell r="I1403">
            <v>385.32</v>
          </cell>
        </row>
        <row r="1404">
          <cell r="A1404" t="str">
            <v>ELE-SIR-010</v>
          </cell>
          <cell r="B1404" t="str">
            <v>SIRENE DE ALTA POTÊNCIA, TIMBRE Ø 150MM, 100DCB</v>
          </cell>
          <cell r="C1404" t="str">
            <v>UN</v>
          </cell>
          <cell r="D1404">
            <v>323.19</v>
          </cell>
          <cell r="E1404">
            <v>323.19</v>
          </cell>
          <cell r="F1404">
            <v>323.19</v>
          </cell>
          <cell r="G1404">
            <v>323.19</v>
          </cell>
          <cell r="H1404">
            <v>323.19</v>
          </cell>
          <cell r="I1404">
            <v>323.19</v>
          </cell>
        </row>
        <row r="1405">
          <cell r="A1405" t="str">
            <v>ELE-SUP-005</v>
          </cell>
          <cell r="B1405" t="str">
            <v>SUPRESSOR DE SURTO PARA PROTEÇÃO PRIMÁRIA EM QGD, ATÉ 1,5 KV - 5 KA</v>
          </cell>
          <cell r="C1405" t="str">
            <v>UN</v>
          </cell>
          <cell r="D1405">
            <v>149.35</v>
          </cell>
          <cell r="E1405">
            <v>149.35</v>
          </cell>
          <cell r="F1405">
            <v>149.35</v>
          </cell>
          <cell r="G1405">
            <v>149.35</v>
          </cell>
          <cell r="H1405">
            <v>149.35</v>
          </cell>
          <cell r="I1405">
            <v>149.35</v>
          </cell>
        </row>
        <row r="1406">
          <cell r="A1406" t="str">
            <v>ELE-SUP-010</v>
          </cell>
          <cell r="B1406" t="str">
            <v>SUPRESSOR DE SURTO PARA PROTEÇÃO DE CENTRAL DE TELECOMUNICAÇÕES</v>
          </cell>
          <cell r="C1406" t="str">
            <v>UN</v>
          </cell>
          <cell r="D1406">
            <v>181.91</v>
          </cell>
          <cell r="E1406">
            <v>181.91</v>
          </cell>
          <cell r="F1406">
            <v>181.91</v>
          </cell>
          <cell r="G1406">
            <v>181.91</v>
          </cell>
          <cell r="H1406">
            <v>181.91</v>
          </cell>
          <cell r="I1406">
            <v>181.91</v>
          </cell>
        </row>
        <row r="1407">
          <cell r="A1407" t="str">
            <v>ELE-TAM-005</v>
          </cell>
          <cell r="B1407" t="str">
            <v>TAMPÃO E ARO PARA CAIXA DE ENTRADA TIPO P-20, CONFORME PADRÕES TELEBRÁS</v>
          </cell>
          <cell r="C1407" t="str">
            <v>UN</v>
          </cell>
          <cell r="D1407">
            <v>234.58</v>
          </cell>
          <cell r="E1407">
            <v>234.64</v>
          </cell>
          <cell r="F1407">
            <v>234.7</v>
          </cell>
          <cell r="G1407">
            <v>234.53</v>
          </cell>
          <cell r="H1407">
            <v>234.96</v>
          </cell>
          <cell r="I1407">
            <v>234.6</v>
          </cell>
        </row>
        <row r="1408">
          <cell r="A1408" t="str">
            <v>ELE-TOM-005</v>
          </cell>
          <cell r="B1408" t="str">
            <v>TOMADA SIMPLES - 2P + T - 10A COM PLACA</v>
          </cell>
          <cell r="C1408" t="str">
            <v>UN</v>
          </cell>
          <cell r="D1408">
            <v>12.38</v>
          </cell>
          <cell r="E1408">
            <v>12.38</v>
          </cell>
          <cell r="F1408">
            <v>12.38</v>
          </cell>
          <cell r="G1408">
            <v>12.38</v>
          </cell>
          <cell r="H1408">
            <v>12.38</v>
          </cell>
          <cell r="I1408">
            <v>12.38</v>
          </cell>
        </row>
        <row r="1409">
          <cell r="A1409" t="str">
            <v>ELE-TOM-010</v>
          </cell>
          <cell r="B1409" t="str">
            <v>TOMADA SIMPLES - 2P + T - 10A SEM PLACA</v>
          </cell>
          <cell r="C1409" t="str">
            <v>UN</v>
          </cell>
          <cell r="D1409">
            <v>10.89</v>
          </cell>
          <cell r="E1409">
            <v>10.89</v>
          </cell>
          <cell r="F1409">
            <v>10.89</v>
          </cell>
          <cell r="G1409">
            <v>10.89</v>
          </cell>
          <cell r="H1409">
            <v>10.89</v>
          </cell>
          <cell r="I1409">
            <v>10.89</v>
          </cell>
        </row>
        <row r="1410">
          <cell r="A1410" t="str">
            <v>ELE-TOM-015</v>
          </cell>
          <cell r="B1410" t="str">
            <v>TOMADA SIMPLES - 2P + T - 20A COM PLACA</v>
          </cell>
          <cell r="C1410" t="str">
            <v>UN</v>
          </cell>
          <cell r="D1410">
            <v>14.67</v>
          </cell>
          <cell r="E1410">
            <v>14.67</v>
          </cell>
          <cell r="F1410">
            <v>14.67</v>
          </cell>
          <cell r="G1410">
            <v>14.67</v>
          </cell>
          <cell r="H1410">
            <v>14.67</v>
          </cell>
          <cell r="I1410">
            <v>14.67</v>
          </cell>
        </row>
        <row r="1411">
          <cell r="A1411" t="str">
            <v>ELE-TOM-020</v>
          </cell>
          <cell r="B1411" t="str">
            <v>TOMADA SIMPLES - 2P + T - 20A SEM PLACA</v>
          </cell>
          <cell r="C1411" t="str">
            <v>UN</v>
          </cell>
          <cell r="D1411">
            <v>14.51</v>
          </cell>
          <cell r="E1411">
            <v>14.51</v>
          </cell>
          <cell r="F1411">
            <v>14.51</v>
          </cell>
          <cell r="G1411">
            <v>14.51</v>
          </cell>
          <cell r="H1411">
            <v>14.51</v>
          </cell>
          <cell r="I1411">
            <v>14.51</v>
          </cell>
        </row>
        <row r="1412">
          <cell r="A1412" t="str">
            <v>ELE-TOM-025</v>
          </cell>
          <cell r="B1412" t="str">
            <v>TOMADA DUPLA - 2P + T - 20A COM PLACA</v>
          </cell>
          <cell r="C1412" t="str">
            <v>CJ</v>
          </cell>
          <cell r="D1412">
            <v>19.23</v>
          </cell>
          <cell r="E1412">
            <v>19.23</v>
          </cell>
          <cell r="F1412">
            <v>19.23</v>
          </cell>
          <cell r="G1412">
            <v>19.23</v>
          </cell>
          <cell r="H1412">
            <v>19.23</v>
          </cell>
          <cell r="I1412">
            <v>19.23</v>
          </cell>
        </row>
        <row r="1413">
          <cell r="A1413" t="str">
            <v>ELE-TOM-030</v>
          </cell>
          <cell r="B1413" t="str">
            <v>TOMADA DUPLA - 2P + T - 20A SEM PLACA</v>
          </cell>
          <cell r="C1413" t="str">
            <v>CJ</v>
          </cell>
          <cell r="D1413">
            <v>17.53</v>
          </cell>
          <cell r="E1413">
            <v>17.53</v>
          </cell>
          <cell r="F1413">
            <v>17.53</v>
          </cell>
          <cell r="G1413">
            <v>17.53</v>
          </cell>
          <cell r="H1413">
            <v>17.53</v>
          </cell>
          <cell r="I1413">
            <v>17.53</v>
          </cell>
        </row>
        <row r="1414">
          <cell r="A1414" t="str">
            <v>ELE-TOM-035</v>
          </cell>
          <cell r="B1414" t="str">
            <v>CONJUNTO DE 1 TOMADA + 1 INTERRUPTOR COM PLACA</v>
          </cell>
          <cell r="C1414" t="str">
            <v>CJ</v>
          </cell>
          <cell r="D1414">
            <v>20.81</v>
          </cell>
          <cell r="E1414">
            <v>20.81</v>
          </cell>
          <cell r="F1414">
            <v>20.81</v>
          </cell>
          <cell r="G1414">
            <v>20.81</v>
          </cell>
          <cell r="H1414">
            <v>20.81</v>
          </cell>
          <cell r="I1414">
            <v>20.81</v>
          </cell>
        </row>
        <row r="1415">
          <cell r="A1415" t="str">
            <v>ELE-TOM-040</v>
          </cell>
          <cell r="B1415" t="str">
            <v>CONJUNTO DE 1 TOMADA + 1 INTERRUPTOR SEM PLACA</v>
          </cell>
          <cell r="C1415" t="str">
            <v>CJ</v>
          </cell>
          <cell r="D1415">
            <v>16.12</v>
          </cell>
          <cell r="E1415">
            <v>16.12</v>
          </cell>
          <cell r="F1415">
            <v>16.12</v>
          </cell>
          <cell r="G1415">
            <v>16.12</v>
          </cell>
          <cell r="H1415">
            <v>16.12</v>
          </cell>
          <cell r="I1415">
            <v>16.12</v>
          </cell>
        </row>
        <row r="1416">
          <cell r="A1416" t="str">
            <v>ELE-TOM-045</v>
          </cell>
          <cell r="B1416" t="str">
            <v>TOMADA PARA PINO JACK 1/4, SOM E TV COM PLACA 4" X 2"</v>
          </cell>
          <cell r="C1416" t="str">
            <v>UN</v>
          </cell>
          <cell r="D1416">
            <v>12.02</v>
          </cell>
          <cell r="E1416">
            <v>12.02</v>
          </cell>
          <cell r="F1416">
            <v>12.02</v>
          </cell>
          <cell r="G1416">
            <v>12.02</v>
          </cell>
          <cell r="H1416">
            <v>12.02</v>
          </cell>
          <cell r="I1416">
            <v>12.02</v>
          </cell>
        </row>
        <row r="1417">
          <cell r="A1417" t="str">
            <v>ELE-TOM-050</v>
          </cell>
          <cell r="B1417" t="str">
            <v>TOMADA PARA TELEFONE, PADRÃO TELEBRÁS 4P SEM PLACA</v>
          </cell>
          <cell r="C1417" t="str">
            <v>UN</v>
          </cell>
          <cell r="D1417">
            <v>16.7</v>
          </cell>
          <cell r="E1417">
            <v>16.7</v>
          </cell>
          <cell r="F1417">
            <v>16.7</v>
          </cell>
          <cell r="G1417">
            <v>16.7</v>
          </cell>
          <cell r="H1417">
            <v>16.7</v>
          </cell>
          <cell r="I1417">
            <v>16.7</v>
          </cell>
        </row>
        <row r="1418">
          <cell r="A1418" t="str">
            <v>ELE-TPO-005</v>
          </cell>
          <cell r="B1418" t="str">
            <v>TAMPÃO DE ALUMÍNIO</v>
          </cell>
          <cell r="C1418" t="str">
            <v>UN</v>
          </cell>
          <cell r="D1418">
            <v>2.06</v>
          </cell>
          <cell r="E1418">
            <v>2.06</v>
          </cell>
          <cell r="F1418">
            <v>2.06</v>
          </cell>
          <cell r="G1418">
            <v>2.06</v>
          </cell>
          <cell r="H1418">
            <v>2.06</v>
          </cell>
          <cell r="I1418">
            <v>2.06</v>
          </cell>
        </row>
        <row r="1419">
          <cell r="A1419" t="str">
            <v>ENR-001</v>
          </cell>
          <cell r="B1419" t="str">
            <v>ENROCAMENTO</v>
          </cell>
        </row>
        <row r="1420">
          <cell r="A1420" t="str">
            <v>ENR-PED-005</v>
          </cell>
          <cell r="B1420" t="str">
            <v>ENROCAMENTO COM PEDRA DE MÃO JOGADA, INCLUSIVE FORNECIMENTO</v>
          </cell>
          <cell r="C1420" t="str">
            <v>M3</v>
          </cell>
          <cell r="D1420">
            <v>53.25</v>
          </cell>
          <cell r="E1420">
            <v>53.25</v>
          </cell>
          <cell r="F1420">
            <v>53.25</v>
          </cell>
          <cell r="G1420">
            <v>53.25</v>
          </cell>
          <cell r="H1420">
            <v>53.25</v>
          </cell>
          <cell r="I1420">
            <v>53.25</v>
          </cell>
        </row>
        <row r="1421">
          <cell r="A1421" t="str">
            <v>ENR-PED-010</v>
          </cell>
          <cell r="B1421" t="str">
            <v>ENROCAMENTO COM PEDRA DE MÃO ARRUMADA, INCLUSIVE FORNECIMENTO</v>
          </cell>
          <cell r="C1421" t="str">
            <v>M3</v>
          </cell>
          <cell r="D1421">
            <v>81.44</v>
          </cell>
          <cell r="E1421">
            <v>81.44</v>
          </cell>
          <cell r="F1421">
            <v>81.44</v>
          </cell>
          <cell r="G1421">
            <v>81.44</v>
          </cell>
          <cell r="H1421">
            <v>81.44</v>
          </cell>
          <cell r="I1421">
            <v>81.44</v>
          </cell>
        </row>
        <row r="1422">
          <cell r="A1422" t="str">
            <v>ENS-001</v>
          </cell>
          <cell r="B1422" t="str">
            <v>ENSAIO DE CONCRETO E AÇO</v>
          </cell>
        </row>
        <row r="1423">
          <cell r="A1423" t="str">
            <v>ENS-AÇO-005</v>
          </cell>
          <cell r="B1423" t="str">
            <v>ENSAIO DE TRAÇÃO, DOBRAMENTO E VERIFICAÇÃO DE BITOLAS EM BARRAS DE AÇO ATÉ 1"</v>
          </cell>
          <cell r="C1423" t="str">
            <v>UN</v>
          </cell>
          <cell r="D1423">
            <v>25.75</v>
          </cell>
          <cell r="E1423">
            <v>25.75</v>
          </cell>
          <cell r="F1423">
            <v>25.75</v>
          </cell>
          <cell r="G1423">
            <v>25.75</v>
          </cell>
          <cell r="H1423">
            <v>25.75</v>
          </cell>
          <cell r="I1423">
            <v>25.75</v>
          </cell>
        </row>
        <row r="1424">
          <cell r="A1424" t="str">
            <v>ENS-AÇO-010</v>
          </cell>
          <cell r="B1424" t="str">
            <v>ENSAIO DE TRAÇÃO, DOBRAMENTO E VERIFICAÇÃO DE BITOLAS EM BARRAS DE AÇO ACIMA DE 1"</v>
          </cell>
          <cell r="C1424" t="str">
            <v>UN</v>
          </cell>
          <cell r="D1424">
            <v>41.2</v>
          </cell>
          <cell r="E1424">
            <v>41.2</v>
          </cell>
          <cell r="F1424">
            <v>41.2</v>
          </cell>
          <cell r="G1424">
            <v>41.2</v>
          </cell>
          <cell r="H1424">
            <v>41.2</v>
          </cell>
          <cell r="I1424">
            <v>41.2</v>
          </cell>
        </row>
        <row r="1425">
          <cell r="A1425" t="str">
            <v>ENS-CON-005</v>
          </cell>
          <cell r="B1425" t="str">
            <v>ENSAIO DE CONCRETO: CURA, FACEAMENTO, RUPTURA, EMISSÃO DE CERTIFICADOS - ATE 6 UNIDADES</v>
          </cell>
          <cell r="C1425" t="str">
            <v>UN</v>
          </cell>
          <cell r="D1425">
            <v>40.17</v>
          </cell>
          <cell r="E1425">
            <v>40.17</v>
          </cell>
          <cell r="F1425">
            <v>40.17</v>
          </cell>
          <cell r="G1425">
            <v>40.17</v>
          </cell>
          <cell r="H1425">
            <v>40.17</v>
          </cell>
          <cell r="I1425">
            <v>40.17</v>
          </cell>
        </row>
        <row r="1426">
          <cell r="A1426" t="str">
            <v>ENS-CON-010</v>
          </cell>
          <cell r="B1426" t="str">
            <v>ENSAIO DE CONCRETO POR CORPO DE PROVA ADICIONAL</v>
          </cell>
          <cell r="C1426" t="str">
            <v>UN</v>
          </cell>
          <cell r="D1426">
            <v>8.24</v>
          </cell>
          <cell r="E1426">
            <v>8.24</v>
          </cell>
          <cell r="F1426">
            <v>8.24</v>
          </cell>
          <cell r="G1426">
            <v>8.24</v>
          </cell>
          <cell r="H1426">
            <v>8.24</v>
          </cell>
          <cell r="I1426">
            <v>8.24</v>
          </cell>
        </row>
        <row r="1427">
          <cell r="A1427" t="str">
            <v>ENS-CON-015</v>
          </cell>
          <cell r="B1427" t="str">
            <v>DETERMINAÇÃO E ANÁLISE DE RESULTADO DE RESISTÊNCIA A COMPRESSÃO DO CONCRETO MOLDADO</v>
          </cell>
          <cell r="C1427" t="str">
            <v>UN</v>
          </cell>
          <cell r="D1427">
            <v>10.3</v>
          </cell>
          <cell r="E1427">
            <v>10.3</v>
          </cell>
          <cell r="F1427">
            <v>10.3</v>
          </cell>
          <cell r="G1427">
            <v>10.3</v>
          </cell>
          <cell r="H1427">
            <v>10.3</v>
          </cell>
          <cell r="I1427">
            <v>10.3</v>
          </cell>
        </row>
        <row r="1428">
          <cell r="A1428" t="str">
            <v>ENS-CON-020</v>
          </cell>
          <cell r="B1428" t="str">
            <v>ENSAIO DE CONCRETO USINADO COM LANÇAMENTO CONVENCIONAL - ATÉ 7 M3</v>
          </cell>
          <cell r="C1428" t="str">
            <v>M3</v>
          </cell>
          <cell r="D1428">
            <v>12.36</v>
          </cell>
          <cell r="E1428">
            <v>12.36</v>
          </cell>
          <cell r="F1428">
            <v>12.36</v>
          </cell>
          <cell r="G1428">
            <v>12.36</v>
          </cell>
          <cell r="H1428">
            <v>12.36</v>
          </cell>
          <cell r="I1428">
            <v>12.36</v>
          </cell>
        </row>
        <row r="1429">
          <cell r="A1429" t="str">
            <v>ENS-CON-025</v>
          </cell>
          <cell r="B1429" t="str">
            <v>ENSAIO DE CONCRETO USINADO COM LANÇAMENTO CONVENCIONAL - ENTRE 7 M3 E 20 M3</v>
          </cell>
          <cell r="C1429" t="str">
            <v>M3</v>
          </cell>
          <cell r="D1429">
            <v>9.27</v>
          </cell>
          <cell r="E1429">
            <v>9.27</v>
          </cell>
          <cell r="F1429">
            <v>9.27</v>
          </cell>
          <cell r="G1429">
            <v>9.27</v>
          </cell>
          <cell r="H1429">
            <v>9.27</v>
          </cell>
          <cell r="I1429">
            <v>9.27</v>
          </cell>
        </row>
        <row r="1430">
          <cell r="A1430" t="str">
            <v>ENS-CON-030</v>
          </cell>
          <cell r="B1430" t="str">
            <v>ENSAIO DE CONCRETO USINADO COM LANÇAMENTO CONVENCIONAL - ACIMA DE 20 M3</v>
          </cell>
          <cell r="C1430" t="str">
            <v>M3</v>
          </cell>
          <cell r="D1430">
            <v>6.7</v>
          </cell>
          <cell r="E1430">
            <v>6.7</v>
          </cell>
          <cell r="F1430">
            <v>6.7</v>
          </cell>
          <cell r="G1430">
            <v>6.7</v>
          </cell>
          <cell r="H1430">
            <v>6.7</v>
          </cell>
          <cell r="I1430">
            <v>6.7</v>
          </cell>
        </row>
        <row r="1431">
          <cell r="A1431" t="str">
            <v>ENS-CON-035</v>
          </cell>
          <cell r="B1431" t="str">
            <v>ENSAIO DE CONCRETO VIRADO NA OBRA - ATÉ 7 M3</v>
          </cell>
          <cell r="C1431" t="str">
            <v>M3</v>
          </cell>
          <cell r="D1431">
            <v>12.36</v>
          </cell>
          <cell r="E1431">
            <v>12.36</v>
          </cell>
          <cell r="F1431">
            <v>12.36</v>
          </cell>
          <cell r="G1431">
            <v>12.36</v>
          </cell>
          <cell r="H1431">
            <v>12.36</v>
          </cell>
          <cell r="I1431">
            <v>12.36</v>
          </cell>
        </row>
        <row r="1432">
          <cell r="A1432" t="str">
            <v>ENS-CON-040</v>
          </cell>
          <cell r="B1432" t="str">
            <v>ENSAIO DE CONCRETO VIRADO NA OBRA - ENTRE 7 M3 E 20 M3</v>
          </cell>
          <cell r="C1432" t="str">
            <v>M3</v>
          </cell>
          <cell r="D1432">
            <v>9.27</v>
          </cell>
          <cell r="E1432">
            <v>9.27</v>
          </cell>
          <cell r="F1432">
            <v>9.27</v>
          </cell>
          <cell r="G1432">
            <v>9.27</v>
          </cell>
          <cell r="H1432">
            <v>9.27</v>
          </cell>
          <cell r="I1432">
            <v>9.27</v>
          </cell>
        </row>
        <row r="1433">
          <cell r="A1433" t="str">
            <v>EPI-001</v>
          </cell>
          <cell r="B1433" t="str">
            <v>EQUIPAMENTOS DE SEGURANÇA DE TRABALHO (VALORES REFERÊNCIA PARA O CÁLCULO DE CONSUMO/MÊS)</v>
          </cell>
        </row>
        <row r="1434">
          <cell r="A1434" t="str">
            <v>EPI-ABA-005</v>
          </cell>
          <cell r="B1434" t="str">
            <v>ABAFADOR DE RUÍDO TIPO CONCHA</v>
          </cell>
          <cell r="C1434" t="str">
            <v>UN</v>
          </cell>
          <cell r="D1434">
            <v>9.27</v>
          </cell>
          <cell r="E1434">
            <v>9.27</v>
          </cell>
          <cell r="F1434">
            <v>9.27</v>
          </cell>
          <cell r="G1434">
            <v>9.27</v>
          </cell>
          <cell r="H1434">
            <v>9.27</v>
          </cell>
          <cell r="I1434">
            <v>9.27</v>
          </cell>
        </row>
        <row r="1435">
          <cell r="A1435" t="str">
            <v>EPI-AVE-005</v>
          </cell>
          <cell r="B1435" t="str">
            <v>AVENTAL DE RASPA PARA SOLDADOR COM MANGA</v>
          </cell>
          <cell r="C1435" t="str">
            <v>UN</v>
          </cell>
          <cell r="D1435">
            <v>38.630000000000003</v>
          </cell>
          <cell r="E1435">
            <v>38.630000000000003</v>
          </cell>
          <cell r="F1435">
            <v>38.630000000000003</v>
          </cell>
          <cell r="G1435">
            <v>38.630000000000003</v>
          </cell>
          <cell r="H1435">
            <v>38.630000000000003</v>
          </cell>
          <cell r="I1435">
            <v>38.630000000000003</v>
          </cell>
        </row>
        <row r="1436">
          <cell r="A1436" t="str">
            <v>EPI-BOT-005</v>
          </cell>
          <cell r="B1436" t="str">
            <v>BOTINA SOLADO INJETADO DE AMARRAR PVC - PAR</v>
          </cell>
          <cell r="C1436" t="str">
            <v>UN</v>
          </cell>
          <cell r="D1436">
            <v>24.67</v>
          </cell>
          <cell r="E1436">
            <v>24.67</v>
          </cell>
          <cell r="F1436">
            <v>24.67</v>
          </cell>
          <cell r="G1436">
            <v>24.67</v>
          </cell>
          <cell r="H1436">
            <v>24.67</v>
          </cell>
          <cell r="I1436">
            <v>24.67</v>
          </cell>
        </row>
        <row r="1437">
          <cell r="A1437" t="str">
            <v>EPI-BOT-010</v>
          </cell>
          <cell r="B1437" t="str">
            <v>BOTINA SOLADO INJETADO COM BIQUEIRA DE AÇO - PAR</v>
          </cell>
          <cell r="C1437" t="str">
            <v>UN</v>
          </cell>
          <cell r="D1437">
            <v>31.27</v>
          </cell>
          <cell r="E1437">
            <v>31.27</v>
          </cell>
          <cell r="F1437">
            <v>31.27</v>
          </cell>
          <cell r="G1437">
            <v>31.27</v>
          </cell>
          <cell r="H1437">
            <v>31.27</v>
          </cell>
          <cell r="I1437">
            <v>31.27</v>
          </cell>
        </row>
        <row r="1438">
          <cell r="A1438" t="str">
            <v>EPI-BOT-015</v>
          </cell>
          <cell r="B1438" t="str">
            <v>BOTA DE BORRACHA TIPO SETE LÉGUAS CANO LONGO - PAR</v>
          </cell>
          <cell r="C1438" t="str">
            <v>UN</v>
          </cell>
          <cell r="D1438">
            <v>32.58</v>
          </cell>
          <cell r="E1438">
            <v>32.58</v>
          </cell>
          <cell r="F1438">
            <v>32.58</v>
          </cell>
          <cell r="G1438">
            <v>32.58</v>
          </cell>
          <cell r="H1438">
            <v>32.58</v>
          </cell>
          <cell r="I1438">
            <v>32.58</v>
          </cell>
        </row>
        <row r="1439">
          <cell r="A1439" t="str">
            <v>EPI-BOT-020</v>
          </cell>
          <cell r="B1439" t="str">
            <v>BOTA DE BORRACHA TIPO SETE LÉGUAS CANO CURTO - PAR</v>
          </cell>
          <cell r="C1439" t="str">
            <v>UN</v>
          </cell>
          <cell r="D1439">
            <v>30.33</v>
          </cell>
          <cell r="E1439">
            <v>30.33</v>
          </cell>
          <cell r="F1439">
            <v>30.33</v>
          </cell>
          <cell r="G1439">
            <v>30.33</v>
          </cell>
          <cell r="H1439">
            <v>30.33</v>
          </cell>
          <cell r="I1439">
            <v>30.33</v>
          </cell>
        </row>
        <row r="1440">
          <cell r="A1440" t="str">
            <v>EPI-CAP-005</v>
          </cell>
          <cell r="B1440" t="str">
            <v>CAPA PARA CHUVA TIPO MORCEGO</v>
          </cell>
          <cell r="C1440" t="str">
            <v>UN</v>
          </cell>
          <cell r="D1440">
            <v>13.65</v>
          </cell>
          <cell r="E1440">
            <v>13.65</v>
          </cell>
          <cell r="F1440">
            <v>13.65</v>
          </cell>
          <cell r="G1440">
            <v>13.65</v>
          </cell>
          <cell r="H1440">
            <v>13.65</v>
          </cell>
          <cell r="I1440">
            <v>13.65</v>
          </cell>
        </row>
        <row r="1441">
          <cell r="A1441" t="str">
            <v>EPI-CAP-010</v>
          </cell>
          <cell r="B1441" t="str">
            <v>CAPA PARA CHUVA FORRADA COM PVC</v>
          </cell>
          <cell r="C1441" t="str">
            <v>UN</v>
          </cell>
          <cell r="D1441">
            <v>12.18</v>
          </cell>
          <cell r="E1441">
            <v>12.18</v>
          </cell>
          <cell r="F1441">
            <v>12.18</v>
          </cell>
          <cell r="G1441">
            <v>12.18</v>
          </cell>
          <cell r="H1441">
            <v>12.18</v>
          </cell>
          <cell r="I1441">
            <v>12.18</v>
          </cell>
        </row>
        <row r="1442">
          <cell r="A1442" t="str">
            <v>EPI-CAP-015</v>
          </cell>
          <cell r="B1442" t="str">
            <v>CAPA PARA CHUVA COMUM</v>
          </cell>
          <cell r="C1442" t="str">
            <v>UN</v>
          </cell>
          <cell r="D1442">
            <v>13.39</v>
          </cell>
          <cell r="E1442">
            <v>13.39</v>
          </cell>
          <cell r="F1442">
            <v>13.39</v>
          </cell>
          <cell r="G1442">
            <v>13.39</v>
          </cell>
          <cell r="H1442">
            <v>13.39</v>
          </cell>
          <cell r="I1442">
            <v>13.39</v>
          </cell>
        </row>
        <row r="1443">
          <cell r="A1443" t="str">
            <v>EPI-CAP-020</v>
          </cell>
          <cell r="B1443" t="str">
            <v>CAPA PARA CHUVA COM FORRO DE FELTRO</v>
          </cell>
          <cell r="C1443" t="str">
            <v>UN</v>
          </cell>
          <cell r="D1443">
            <v>12.98</v>
          </cell>
          <cell r="E1443">
            <v>12.98</v>
          </cell>
          <cell r="F1443">
            <v>12.98</v>
          </cell>
          <cell r="G1443">
            <v>12.98</v>
          </cell>
          <cell r="H1443">
            <v>12.98</v>
          </cell>
          <cell r="I1443">
            <v>12.98</v>
          </cell>
        </row>
        <row r="1444">
          <cell r="A1444" t="str">
            <v>EPI-CAP-025</v>
          </cell>
          <cell r="B1444" t="str">
            <v>CAPACETE UNIVERSO</v>
          </cell>
          <cell r="C1444" t="str">
            <v>UN</v>
          </cell>
          <cell r="D1444">
            <v>11.33</v>
          </cell>
          <cell r="E1444">
            <v>11.33</v>
          </cell>
          <cell r="F1444">
            <v>11.33</v>
          </cell>
          <cell r="G1444">
            <v>11.33</v>
          </cell>
          <cell r="H1444">
            <v>11.33</v>
          </cell>
          <cell r="I1444">
            <v>11.33</v>
          </cell>
        </row>
        <row r="1445">
          <cell r="A1445" t="str">
            <v>EPI-CAP-030</v>
          </cell>
          <cell r="B1445" t="str">
            <v>CAPACETE MÓVEL</v>
          </cell>
          <cell r="C1445" t="str">
            <v>UN</v>
          </cell>
          <cell r="D1445">
            <v>9.9600000000000009</v>
          </cell>
          <cell r="E1445">
            <v>9.9600000000000009</v>
          </cell>
          <cell r="F1445">
            <v>9.9600000000000009</v>
          </cell>
          <cell r="G1445">
            <v>9.9600000000000009</v>
          </cell>
          <cell r="H1445">
            <v>9.9600000000000009</v>
          </cell>
          <cell r="I1445">
            <v>9.9600000000000009</v>
          </cell>
        </row>
        <row r="1446">
          <cell r="A1446" t="str">
            <v>EPI-CAP-035</v>
          </cell>
          <cell r="B1446" t="str">
            <v>CARNEIRA UNIVERSO</v>
          </cell>
          <cell r="C1446" t="str">
            <v>UN</v>
          </cell>
          <cell r="D1446">
            <v>4.7699999999999996</v>
          </cell>
          <cell r="E1446">
            <v>4.7699999999999996</v>
          </cell>
          <cell r="F1446">
            <v>4.7699999999999996</v>
          </cell>
          <cell r="G1446">
            <v>4.7699999999999996</v>
          </cell>
          <cell r="H1446">
            <v>4.7699999999999996</v>
          </cell>
          <cell r="I1446">
            <v>4.7699999999999996</v>
          </cell>
        </row>
        <row r="1447">
          <cell r="A1447" t="str">
            <v>EPI-CAP-040</v>
          </cell>
          <cell r="B1447" t="str">
            <v>CARNEIRA MÓVEL</v>
          </cell>
          <cell r="C1447" t="str">
            <v>UN</v>
          </cell>
          <cell r="D1447">
            <v>4.33</v>
          </cell>
          <cell r="E1447">
            <v>4.33</v>
          </cell>
          <cell r="F1447">
            <v>4.33</v>
          </cell>
          <cell r="G1447">
            <v>4.33</v>
          </cell>
          <cell r="H1447">
            <v>4.33</v>
          </cell>
          <cell r="I1447">
            <v>4.33</v>
          </cell>
        </row>
        <row r="1448">
          <cell r="A1448" t="str">
            <v>EPI-CIN-005</v>
          </cell>
          <cell r="B1448" t="str">
            <v>CINTO DE SEGURANÇA TIPO PÁRA-QUEDISTA</v>
          </cell>
          <cell r="C1448" t="str">
            <v>UN</v>
          </cell>
          <cell r="D1448">
            <v>41.38</v>
          </cell>
          <cell r="E1448">
            <v>41.38</v>
          </cell>
          <cell r="F1448">
            <v>41.38</v>
          </cell>
          <cell r="G1448">
            <v>41.38</v>
          </cell>
          <cell r="H1448">
            <v>41.38</v>
          </cell>
          <cell r="I1448">
            <v>41.38</v>
          </cell>
        </row>
        <row r="1449">
          <cell r="A1449" t="str">
            <v>EPI-COI-005</v>
          </cell>
          <cell r="B1449" t="str">
            <v>COIFA PARA SERRA CIRCULAR</v>
          </cell>
          <cell r="C1449" t="str">
            <v>UN</v>
          </cell>
          <cell r="D1449">
            <v>381.1</v>
          </cell>
          <cell r="E1449">
            <v>381.1</v>
          </cell>
          <cell r="F1449">
            <v>381.1</v>
          </cell>
          <cell r="G1449">
            <v>381.1</v>
          </cell>
          <cell r="H1449">
            <v>381.1</v>
          </cell>
          <cell r="I1449">
            <v>381.1</v>
          </cell>
        </row>
        <row r="1450">
          <cell r="A1450" t="str">
            <v>EPI-EXT-001</v>
          </cell>
          <cell r="B1450" t="str">
            <v>EXTINTOR DE INCÊNDIO ÁGUA PRESSURIZADA, CAPACIDADE = 10 L (MATERIAL E MÃO DE OBRA)</v>
          </cell>
          <cell r="C1450" t="str">
            <v>UN</v>
          </cell>
          <cell r="D1450">
            <v>112.18</v>
          </cell>
          <cell r="E1450">
            <v>112.18</v>
          </cell>
          <cell r="F1450">
            <v>112.18</v>
          </cell>
          <cell r="G1450">
            <v>112.18</v>
          </cell>
          <cell r="H1450">
            <v>112.18</v>
          </cell>
          <cell r="I1450">
            <v>112.18</v>
          </cell>
        </row>
        <row r="1451">
          <cell r="A1451" t="str">
            <v>EPI-LUV-005</v>
          </cell>
          <cell r="B1451" t="str">
            <v>LUVA DE BORRACHA MUCAMBO - PAR</v>
          </cell>
          <cell r="C1451" t="str">
            <v>UN</v>
          </cell>
          <cell r="D1451">
            <v>2.54</v>
          </cell>
          <cell r="E1451">
            <v>2.54</v>
          </cell>
          <cell r="F1451">
            <v>2.54</v>
          </cell>
          <cell r="G1451">
            <v>2.54</v>
          </cell>
          <cell r="H1451">
            <v>2.54</v>
          </cell>
          <cell r="I1451">
            <v>2.54</v>
          </cell>
        </row>
        <row r="1452">
          <cell r="A1452" t="str">
            <v>EPI-LUV-010</v>
          </cell>
          <cell r="B1452" t="str">
            <v>LUVA DE BORRACHA COM FORRO MUCAMBO - PAR</v>
          </cell>
          <cell r="C1452" t="str">
            <v>UN</v>
          </cell>
          <cell r="D1452">
            <v>3.4</v>
          </cell>
          <cell r="E1452">
            <v>3.4</v>
          </cell>
          <cell r="F1452">
            <v>3.4</v>
          </cell>
          <cell r="G1452">
            <v>3.4</v>
          </cell>
          <cell r="H1452">
            <v>3.4</v>
          </cell>
          <cell r="I1452">
            <v>3.4</v>
          </cell>
        </row>
        <row r="1453">
          <cell r="A1453" t="str">
            <v>EPI-LUV-015</v>
          </cell>
          <cell r="B1453" t="str">
            <v>LUVA DE RASPA CANO CURTO - PAR</v>
          </cell>
          <cell r="C1453" t="str">
            <v>UN</v>
          </cell>
          <cell r="D1453">
            <v>8.99</v>
          </cell>
          <cell r="E1453">
            <v>8.99</v>
          </cell>
          <cell r="F1453">
            <v>8.99</v>
          </cell>
          <cell r="G1453">
            <v>8.99</v>
          </cell>
          <cell r="H1453">
            <v>8.99</v>
          </cell>
          <cell r="I1453">
            <v>8.99</v>
          </cell>
        </row>
        <row r="1454">
          <cell r="A1454" t="str">
            <v>EPI-LUV-020</v>
          </cell>
          <cell r="B1454" t="str">
            <v>LUVA DE RASPA CANO LONGO - PAR</v>
          </cell>
          <cell r="C1454" t="str">
            <v>UN</v>
          </cell>
          <cell r="D1454">
            <v>13.39</v>
          </cell>
          <cell r="E1454">
            <v>13.39</v>
          </cell>
          <cell r="F1454">
            <v>13.39</v>
          </cell>
          <cell r="G1454">
            <v>13.39</v>
          </cell>
          <cell r="H1454">
            <v>13.39</v>
          </cell>
          <cell r="I1454">
            <v>13.39</v>
          </cell>
        </row>
        <row r="1455">
          <cell r="A1455" t="str">
            <v>EPI-MAS-005</v>
          </cell>
          <cell r="B1455" t="str">
            <v>MÁSCARA CONTRA PÓ COM FILTRO</v>
          </cell>
          <cell r="C1455" t="str">
            <v>UN</v>
          </cell>
          <cell r="D1455">
            <v>25.7</v>
          </cell>
          <cell r="E1455">
            <v>25.7</v>
          </cell>
          <cell r="F1455">
            <v>25.7</v>
          </cell>
          <cell r="G1455">
            <v>25.7</v>
          </cell>
          <cell r="H1455">
            <v>25.7</v>
          </cell>
          <cell r="I1455">
            <v>25.7</v>
          </cell>
        </row>
        <row r="1456">
          <cell r="A1456" t="str">
            <v>EPI-MAS-010</v>
          </cell>
          <cell r="B1456" t="str">
            <v>MÁSCARA CONTRA PÓ DESCARTÁVEL</v>
          </cell>
          <cell r="C1456" t="str">
            <v>UN</v>
          </cell>
          <cell r="D1456">
            <v>2.16</v>
          </cell>
          <cell r="E1456">
            <v>2.16</v>
          </cell>
          <cell r="F1456">
            <v>2.16</v>
          </cell>
          <cell r="G1456">
            <v>2.16</v>
          </cell>
          <cell r="H1456">
            <v>2.16</v>
          </cell>
          <cell r="I1456">
            <v>2.16</v>
          </cell>
        </row>
        <row r="1457">
          <cell r="A1457" t="str">
            <v>EPI-OCU-005</v>
          </cell>
          <cell r="B1457" t="str">
            <v>ÓCULOS PROTEÇÃO PARA SOLDA</v>
          </cell>
          <cell r="C1457" t="str">
            <v>UN</v>
          </cell>
          <cell r="D1457">
            <v>12.36</v>
          </cell>
          <cell r="E1457">
            <v>12.36</v>
          </cell>
          <cell r="F1457">
            <v>12.36</v>
          </cell>
          <cell r="G1457">
            <v>12.36</v>
          </cell>
          <cell r="H1457">
            <v>12.36</v>
          </cell>
          <cell r="I1457">
            <v>12.36</v>
          </cell>
        </row>
        <row r="1458">
          <cell r="A1458" t="str">
            <v>EPI-PER-005</v>
          </cell>
          <cell r="B1458" t="str">
            <v>PERNEIRA DE RASPA LONGA</v>
          </cell>
          <cell r="C1458" t="str">
            <v>UN</v>
          </cell>
          <cell r="D1458">
            <v>13.13</v>
          </cell>
          <cell r="E1458">
            <v>13.13</v>
          </cell>
          <cell r="F1458">
            <v>13.13</v>
          </cell>
          <cell r="G1458">
            <v>13.13</v>
          </cell>
          <cell r="H1458">
            <v>13.13</v>
          </cell>
          <cell r="I1458">
            <v>13.13</v>
          </cell>
        </row>
        <row r="1459">
          <cell r="A1459" t="str">
            <v>EPI-PRO-005</v>
          </cell>
          <cell r="B1459" t="str">
            <v>PROTETOR AURICULAR COPOLIMERO</v>
          </cell>
          <cell r="C1459" t="str">
            <v>UN</v>
          </cell>
          <cell r="D1459">
            <v>2.58</v>
          </cell>
          <cell r="E1459">
            <v>2.58</v>
          </cell>
          <cell r="F1459">
            <v>2.58</v>
          </cell>
          <cell r="G1459">
            <v>2.58</v>
          </cell>
          <cell r="H1459">
            <v>2.58</v>
          </cell>
          <cell r="I1459">
            <v>2.58</v>
          </cell>
        </row>
        <row r="1460">
          <cell r="A1460" t="str">
            <v>EPI-PRO-010</v>
          </cell>
          <cell r="B1460" t="str">
            <v>PROTETOR AURICULAR TIPO CONCHA</v>
          </cell>
          <cell r="C1460" t="str">
            <v>UN</v>
          </cell>
          <cell r="D1460">
            <v>8.68</v>
          </cell>
          <cell r="E1460">
            <v>8.68</v>
          </cell>
          <cell r="F1460">
            <v>8.68</v>
          </cell>
          <cell r="G1460">
            <v>8.68</v>
          </cell>
          <cell r="H1460">
            <v>8.68</v>
          </cell>
          <cell r="I1460">
            <v>8.68</v>
          </cell>
        </row>
        <row r="1461">
          <cell r="A1461" t="str">
            <v>EPI-PRO-015</v>
          </cell>
          <cell r="B1461" t="str">
            <v>PROTETOR FACIAL DE ACRÍLICO</v>
          </cell>
          <cell r="C1461" t="str">
            <v>UN</v>
          </cell>
          <cell r="D1461">
            <v>18.95</v>
          </cell>
          <cell r="E1461">
            <v>18.95</v>
          </cell>
          <cell r="F1461">
            <v>18.95</v>
          </cell>
          <cell r="G1461">
            <v>18.95</v>
          </cell>
          <cell r="H1461">
            <v>18.95</v>
          </cell>
          <cell r="I1461">
            <v>18.95</v>
          </cell>
        </row>
        <row r="1462">
          <cell r="A1462" t="str">
            <v>EPI-PRO-020</v>
          </cell>
          <cell r="B1462" t="str">
            <v>PROTETOR AURICULAR DE SILICONE</v>
          </cell>
          <cell r="C1462" t="str">
            <v>UN</v>
          </cell>
          <cell r="D1462">
            <v>3.55</v>
          </cell>
          <cell r="E1462">
            <v>3.55</v>
          </cell>
          <cell r="F1462">
            <v>3.55</v>
          </cell>
          <cell r="G1462">
            <v>3.55</v>
          </cell>
          <cell r="H1462">
            <v>3.55</v>
          </cell>
          <cell r="I1462">
            <v>3.55</v>
          </cell>
        </row>
        <row r="1463">
          <cell r="A1463" t="str">
            <v>EPI-UNI-005</v>
          </cell>
          <cell r="B1463" t="str">
            <v>UNIFORME</v>
          </cell>
          <cell r="C1463" t="str">
            <v>UN</v>
          </cell>
          <cell r="D1463">
            <v>30.9</v>
          </cell>
          <cell r="E1463">
            <v>30.9</v>
          </cell>
          <cell r="F1463">
            <v>30.9</v>
          </cell>
          <cell r="G1463">
            <v>30.9</v>
          </cell>
          <cell r="H1463">
            <v>30.9</v>
          </cell>
          <cell r="I1463">
            <v>30.9</v>
          </cell>
        </row>
        <row r="1464">
          <cell r="A1464" t="str">
            <v>EQP-001</v>
          </cell>
          <cell r="B1464" t="str">
            <v>EQUIPAMENTOS ESPORTIVOS</v>
          </cell>
        </row>
        <row r="1465">
          <cell r="A1465" t="str">
            <v>EQP-ESP-005</v>
          </cell>
          <cell r="B1465" t="str">
            <v>TRAVES DE GOL EM TUBO GALVANIZADO PARA QUADRA</v>
          </cell>
          <cell r="C1465" t="str">
            <v>UN</v>
          </cell>
          <cell r="D1465">
            <v>804.95</v>
          </cell>
          <cell r="E1465">
            <v>804.95</v>
          </cell>
          <cell r="F1465">
            <v>804.95</v>
          </cell>
          <cell r="G1465">
            <v>804.95</v>
          </cell>
          <cell r="H1465">
            <v>804.95</v>
          </cell>
          <cell r="I1465">
            <v>804.95</v>
          </cell>
        </row>
        <row r="1466">
          <cell r="A1466" t="str">
            <v>EQP-ESP-010</v>
          </cell>
          <cell r="B1466" t="str">
            <v>TRAVES DE GOL PARA CAMPO DE FUTEBOL - CADA GOL - PINTADA</v>
          </cell>
          <cell r="C1466" t="str">
            <v>UN</v>
          </cell>
          <cell r="D1466">
            <v>1146.3900000000001</v>
          </cell>
          <cell r="E1466">
            <v>1146.3900000000001</v>
          </cell>
          <cell r="F1466">
            <v>1146.3900000000001</v>
          </cell>
          <cell r="G1466">
            <v>1146.3900000000001</v>
          </cell>
          <cell r="H1466">
            <v>1146.3900000000001</v>
          </cell>
          <cell r="I1466">
            <v>1146.3900000000001</v>
          </cell>
        </row>
        <row r="1467">
          <cell r="A1467" t="str">
            <v>EQP-ESP-015</v>
          </cell>
          <cell r="B1467" t="str">
            <v>REDE DE VÔLEI COM PEDESTAL PARA JUIZ</v>
          </cell>
          <cell r="C1467" t="str">
            <v>CJ</v>
          </cell>
          <cell r="D1467">
            <v>893.01</v>
          </cell>
          <cell r="E1467">
            <v>893.01</v>
          </cell>
          <cell r="F1467">
            <v>893.01</v>
          </cell>
          <cell r="G1467">
            <v>893.01</v>
          </cell>
          <cell r="H1467">
            <v>893.01</v>
          </cell>
          <cell r="I1467">
            <v>893.01</v>
          </cell>
        </row>
        <row r="1468">
          <cell r="A1468" t="str">
            <v>EQP-ESP-020</v>
          </cell>
          <cell r="B1468" t="str">
            <v>REDE DE VÔLEI COM MASTRO EM TUBO GALVANIZADO SEM PEDESTAL</v>
          </cell>
          <cell r="C1468" t="str">
            <v>CJ</v>
          </cell>
          <cell r="D1468">
            <v>634.48</v>
          </cell>
          <cell r="E1468">
            <v>634.48</v>
          </cell>
          <cell r="F1468">
            <v>634.48</v>
          </cell>
          <cell r="G1468">
            <v>634.48</v>
          </cell>
          <cell r="H1468">
            <v>634.48</v>
          </cell>
          <cell r="I1468">
            <v>634.48</v>
          </cell>
        </row>
        <row r="1469">
          <cell r="A1469" t="str">
            <v>EQP-ESP-025</v>
          </cell>
          <cell r="B1469" t="str">
            <v>REDE DE PETECA COM MASTROS EM TUBO AÇO GALVANIZADO D = 76 MM</v>
          </cell>
          <cell r="C1469" t="str">
            <v>CJ</v>
          </cell>
          <cell r="D1469">
            <v>634.48</v>
          </cell>
          <cell r="E1469">
            <v>634.48</v>
          </cell>
          <cell r="F1469">
            <v>634.48</v>
          </cell>
          <cell r="G1469">
            <v>634.48</v>
          </cell>
          <cell r="H1469">
            <v>634.48</v>
          </cell>
          <cell r="I1469">
            <v>634.48</v>
          </cell>
        </row>
        <row r="1470">
          <cell r="A1470" t="str">
            <v>EQP-ESP-030</v>
          </cell>
          <cell r="B1470" t="str">
            <v>TABELA DE BASQUETE EM POSTE METÁLICO E SUPORTE DE PISO</v>
          </cell>
          <cell r="C1470" t="str">
            <v>UN</v>
          </cell>
          <cell r="D1470">
            <v>1748.94</v>
          </cell>
          <cell r="E1470">
            <v>1748.94</v>
          </cell>
          <cell r="F1470">
            <v>1748.94</v>
          </cell>
          <cell r="G1470">
            <v>1748.94</v>
          </cell>
          <cell r="H1470">
            <v>1748.94</v>
          </cell>
          <cell r="I1470">
            <v>1748.94</v>
          </cell>
        </row>
        <row r="1471">
          <cell r="A1471" t="str">
            <v>EQP-002</v>
          </cell>
          <cell r="B1471" t="str">
            <v>EQUIPAMENTOS PARA PLAYGROUND METÁLICOS</v>
          </cell>
        </row>
        <row r="1472">
          <cell r="A1472" t="str">
            <v>EQP-PLA-005</v>
          </cell>
          <cell r="B1472" t="str">
            <v>ESCORREGADOR MÉDIO METÁLICO PARA PLAYGROUND</v>
          </cell>
          <cell r="C1472" t="str">
            <v>UN</v>
          </cell>
          <cell r="D1472">
            <v>453.55</v>
          </cell>
          <cell r="E1472">
            <v>451.93</v>
          </cell>
          <cell r="F1472">
            <v>452.78</v>
          </cell>
          <cell r="G1472">
            <v>451.15</v>
          </cell>
          <cell r="H1472">
            <v>452.97</v>
          </cell>
          <cell r="I1472">
            <v>451.64</v>
          </cell>
        </row>
        <row r="1473">
          <cell r="A1473" t="str">
            <v>EQP-PLA-010</v>
          </cell>
          <cell r="B1473" t="str">
            <v>GANGORRA METÁLICA COM DOIS LUGARES</v>
          </cell>
          <cell r="C1473" t="str">
            <v>UN</v>
          </cell>
          <cell r="D1473">
            <v>333.04</v>
          </cell>
          <cell r="E1473">
            <v>331.23</v>
          </cell>
          <cell r="F1473">
            <v>332.18</v>
          </cell>
          <cell r="G1473">
            <v>330.34</v>
          </cell>
          <cell r="H1473">
            <v>332.39</v>
          </cell>
          <cell r="I1473">
            <v>330.9</v>
          </cell>
        </row>
        <row r="1474">
          <cell r="A1474" t="str">
            <v>EQP-PLA-015</v>
          </cell>
          <cell r="B1474" t="str">
            <v>ZANGA BURRINHO METÁLICO COM DUAS PRANCHAS</v>
          </cell>
          <cell r="C1474" t="str">
            <v>UN</v>
          </cell>
          <cell r="D1474">
            <v>558.07000000000005</v>
          </cell>
          <cell r="E1474">
            <v>556.07000000000005</v>
          </cell>
          <cell r="F1474">
            <v>557.12</v>
          </cell>
          <cell r="G1474">
            <v>555.08000000000004</v>
          </cell>
          <cell r="H1474">
            <v>557.36</v>
          </cell>
          <cell r="I1474">
            <v>555.71</v>
          </cell>
        </row>
        <row r="1475">
          <cell r="A1475" t="str">
            <v>EQP-PLA-020</v>
          </cell>
          <cell r="B1475" t="str">
            <v>BARRA FIXA METÁLICA PARA PLAYGROUND</v>
          </cell>
          <cell r="C1475" t="str">
            <v>UN</v>
          </cell>
          <cell r="D1475">
            <v>514.91999999999996</v>
          </cell>
          <cell r="E1475">
            <v>512.91</v>
          </cell>
          <cell r="F1475">
            <v>513.96</v>
          </cell>
          <cell r="G1475">
            <v>511.92</v>
          </cell>
          <cell r="H1475">
            <v>514.21</v>
          </cell>
          <cell r="I1475">
            <v>512.54999999999995</v>
          </cell>
        </row>
        <row r="1476">
          <cell r="A1476" t="str">
            <v>EQP-PLA-025</v>
          </cell>
          <cell r="B1476" t="str">
            <v>ESCADA HORIZONTAL METÁLICA PARA PLAYGROUND</v>
          </cell>
          <cell r="C1476" t="str">
            <v>UN</v>
          </cell>
          <cell r="D1476">
            <v>825.75</v>
          </cell>
          <cell r="E1476">
            <v>824.55</v>
          </cell>
          <cell r="F1476">
            <v>825.17</v>
          </cell>
          <cell r="G1476">
            <v>823.95</v>
          </cell>
          <cell r="H1476">
            <v>825.32</v>
          </cell>
          <cell r="I1476">
            <v>824.33</v>
          </cell>
        </row>
        <row r="1477">
          <cell r="A1477" t="str">
            <v>EQP-PLA-030</v>
          </cell>
          <cell r="B1477" t="str">
            <v>BARRAS DE ALONGAMENTO METÁLICO PARA PLAYGROUND</v>
          </cell>
          <cell r="C1477" t="str">
            <v>UN</v>
          </cell>
          <cell r="D1477">
            <v>469.01</v>
          </cell>
          <cell r="E1477">
            <v>467.6</v>
          </cell>
          <cell r="F1477">
            <v>468.34</v>
          </cell>
          <cell r="G1477">
            <v>466.92</v>
          </cell>
          <cell r="H1477">
            <v>468.52</v>
          </cell>
          <cell r="I1477">
            <v>467.35</v>
          </cell>
        </row>
        <row r="1478">
          <cell r="A1478" t="str">
            <v>EQP-PLA-035</v>
          </cell>
          <cell r="B1478" t="str">
            <v>BALANCIM COM CINCO LUGARES METÁLICO PARA PLAYGROUND</v>
          </cell>
          <cell r="C1478" t="str">
            <v>UN</v>
          </cell>
          <cell r="D1478">
            <v>500.6</v>
          </cell>
          <cell r="E1478">
            <v>498.79</v>
          </cell>
          <cell r="F1478">
            <v>499.74</v>
          </cell>
          <cell r="G1478">
            <v>497.9</v>
          </cell>
          <cell r="H1478">
            <v>499.95</v>
          </cell>
          <cell r="I1478">
            <v>498.46</v>
          </cell>
        </row>
        <row r="1479">
          <cell r="A1479" t="str">
            <v>EQP-PLA-040</v>
          </cell>
          <cell r="B1479" t="str">
            <v>ALONGADORES (DUAS PEÇAS)</v>
          </cell>
          <cell r="C1479" t="str">
            <v>CJ</v>
          </cell>
          <cell r="D1479">
            <v>2115.4299999999998</v>
          </cell>
          <cell r="E1479">
            <v>2114.23</v>
          </cell>
          <cell r="F1479">
            <v>2114.86</v>
          </cell>
          <cell r="G1479">
            <v>2113.63</v>
          </cell>
          <cell r="H1479">
            <v>2115</v>
          </cell>
          <cell r="I1479">
            <v>2114.0100000000002</v>
          </cell>
        </row>
        <row r="1480">
          <cell r="A1480" t="str">
            <v>EQP-PLA-045</v>
          </cell>
          <cell r="B1480" t="str">
            <v>BANCO PREGUIÇA</v>
          </cell>
          <cell r="C1480" t="str">
            <v>UN</v>
          </cell>
          <cell r="D1480">
            <v>1466.33</v>
          </cell>
          <cell r="E1480">
            <v>1465.73</v>
          </cell>
          <cell r="F1480">
            <v>1466.04</v>
          </cell>
          <cell r="G1480">
            <v>1465.43</v>
          </cell>
          <cell r="H1480">
            <v>1466.11</v>
          </cell>
          <cell r="I1480">
            <v>1465.62</v>
          </cell>
        </row>
        <row r="1481">
          <cell r="A1481" t="str">
            <v>EQP-PLA-050</v>
          </cell>
          <cell r="B1481" t="str">
            <v>ELEVAÇÃO LATERAL</v>
          </cell>
          <cell r="C1481" t="str">
            <v>UN</v>
          </cell>
          <cell r="D1481">
            <v>1153.52</v>
          </cell>
          <cell r="E1481">
            <v>1152.92</v>
          </cell>
          <cell r="F1481">
            <v>1153.23</v>
          </cell>
          <cell r="G1481">
            <v>1152.6199999999999</v>
          </cell>
          <cell r="H1481">
            <v>1153.3</v>
          </cell>
          <cell r="I1481">
            <v>1152.81</v>
          </cell>
        </row>
        <row r="1482">
          <cell r="A1482" t="str">
            <v>EQP-PLA-055</v>
          </cell>
          <cell r="B1482" t="str">
            <v>BARRA MÓVEL</v>
          </cell>
          <cell r="C1482" t="str">
            <v>UN</v>
          </cell>
          <cell r="D1482">
            <v>1630.97</v>
          </cell>
          <cell r="E1482">
            <v>1629.77</v>
          </cell>
          <cell r="F1482">
            <v>1630.4</v>
          </cell>
          <cell r="G1482">
            <v>1629.17</v>
          </cell>
          <cell r="H1482">
            <v>1630.54</v>
          </cell>
          <cell r="I1482">
            <v>1629.55</v>
          </cell>
        </row>
        <row r="1483">
          <cell r="A1483" t="str">
            <v>EQP-PLA-060</v>
          </cell>
          <cell r="B1483" t="str">
            <v>ESQUI</v>
          </cell>
          <cell r="C1483" t="str">
            <v>UN</v>
          </cell>
          <cell r="D1483">
            <v>2541.5500000000002</v>
          </cell>
          <cell r="E1483">
            <v>2539.73</v>
          </cell>
          <cell r="F1483">
            <v>2540.6799999999998</v>
          </cell>
          <cell r="G1483">
            <v>2538.85</v>
          </cell>
          <cell r="H1483">
            <v>2540.9</v>
          </cell>
          <cell r="I1483">
            <v>2539.4</v>
          </cell>
        </row>
        <row r="1484">
          <cell r="A1484" t="str">
            <v>EQP-PLA-065</v>
          </cell>
          <cell r="B1484" t="str">
            <v>PARALELAS</v>
          </cell>
          <cell r="C1484" t="str">
            <v>UN</v>
          </cell>
          <cell r="D1484">
            <v>1231.73</v>
          </cell>
          <cell r="E1484">
            <v>1230.31</v>
          </cell>
          <cell r="F1484">
            <v>1231.06</v>
          </cell>
          <cell r="G1484">
            <v>1229.6300000000001</v>
          </cell>
          <cell r="H1484">
            <v>1231.23</v>
          </cell>
          <cell r="I1484">
            <v>1230.07</v>
          </cell>
        </row>
        <row r="1485">
          <cell r="A1485" t="str">
            <v>EQP-PLA-070</v>
          </cell>
          <cell r="B1485" t="str">
            <v>PASSARELA</v>
          </cell>
          <cell r="C1485" t="str">
            <v>UN</v>
          </cell>
          <cell r="D1485">
            <v>1074.1400000000001</v>
          </cell>
          <cell r="E1485">
            <v>1072.72</v>
          </cell>
          <cell r="F1485">
            <v>1073.47</v>
          </cell>
          <cell r="G1485">
            <v>1072.04</v>
          </cell>
          <cell r="H1485">
            <v>1073.6400000000001</v>
          </cell>
          <cell r="I1485">
            <v>1072.48</v>
          </cell>
        </row>
        <row r="1486">
          <cell r="A1486" t="str">
            <v>EQP-PLA-075</v>
          </cell>
          <cell r="B1486" t="str">
            <v>PASSO A PASSO</v>
          </cell>
          <cell r="C1486" t="str">
            <v>UN</v>
          </cell>
          <cell r="D1486">
            <v>565.29</v>
          </cell>
          <cell r="E1486">
            <v>562.47</v>
          </cell>
          <cell r="F1486">
            <v>563.95000000000005</v>
          </cell>
          <cell r="G1486">
            <v>561.1</v>
          </cell>
          <cell r="H1486">
            <v>564.29999999999995</v>
          </cell>
          <cell r="I1486">
            <v>561.98</v>
          </cell>
        </row>
        <row r="1487">
          <cell r="A1487" t="str">
            <v>EQP-PLA-080</v>
          </cell>
          <cell r="B1487" t="str">
            <v>PASSO AÉREO (TRIPLO)</v>
          </cell>
          <cell r="C1487" t="str">
            <v>CJ</v>
          </cell>
          <cell r="D1487">
            <v>3705.34</v>
          </cell>
          <cell r="E1487">
            <v>3703.53</v>
          </cell>
          <cell r="F1487">
            <v>3704.48</v>
          </cell>
          <cell r="G1487">
            <v>3702.64</v>
          </cell>
          <cell r="H1487">
            <v>3704.69</v>
          </cell>
          <cell r="I1487">
            <v>3703.2</v>
          </cell>
        </row>
        <row r="1488">
          <cell r="A1488" t="str">
            <v>EQP-PLA-085</v>
          </cell>
          <cell r="B1488" t="str">
            <v>PENDULO</v>
          </cell>
          <cell r="C1488" t="str">
            <v>UN</v>
          </cell>
          <cell r="D1488">
            <v>1885.44</v>
          </cell>
          <cell r="E1488">
            <v>1883.62</v>
          </cell>
          <cell r="F1488">
            <v>1884.57</v>
          </cell>
          <cell r="G1488">
            <v>1882.74</v>
          </cell>
          <cell r="H1488">
            <v>1884.79</v>
          </cell>
          <cell r="I1488">
            <v>1883.29</v>
          </cell>
        </row>
        <row r="1489">
          <cell r="A1489" t="str">
            <v>EQP-PLA-090</v>
          </cell>
          <cell r="B1489" t="str">
            <v>POSTES FLEXORES (TRÊS PEÇAS)</v>
          </cell>
          <cell r="C1489" t="str">
            <v>CJ</v>
          </cell>
          <cell r="D1489">
            <v>1443.39</v>
          </cell>
          <cell r="E1489">
            <v>1437.35</v>
          </cell>
          <cell r="F1489">
            <v>1440.51</v>
          </cell>
          <cell r="G1489">
            <v>1434.4</v>
          </cell>
          <cell r="H1489">
            <v>1441.25</v>
          </cell>
          <cell r="I1489">
            <v>1436.27</v>
          </cell>
        </row>
        <row r="1490">
          <cell r="A1490" t="str">
            <v>EQP-PLA-095</v>
          </cell>
          <cell r="B1490" t="str">
            <v>RODA OMBROS</v>
          </cell>
          <cell r="C1490" t="str">
            <v>UN</v>
          </cell>
          <cell r="D1490">
            <v>2499.5</v>
          </cell>
          <cell r="E1490">
            <v>2497.4899999999998</v>
          </cell>
          <cell r="F1490">
            <v>2498.54</v>
          </cell>
          <cell r="G1490">
            <v>2496.5</v>
          </cell>
          <cell r="H1490">
            <v>2498.79</v>
          </cell>
          <cell r="I1490">
            <v>2497.13</v>
          </cell>
        </row>
        <row r="1491">
          <cell r="A1491" t="str">
            <v>EQP-PLA-100</v>
          </cell>
          <cell r="B1491" t="str">
            <v>SENTA E LEVANTA (TRÊS PEÇAS)</v>
          </cell>
          <cell r="C1491" t="str">
            <v>CJ</v>
          </cell>
          <cell r="D1491">
            <v>1322.85</v>
          </cell>
          <cell r="E1491">
            <v>1321.04</v>
          </cell>
          <cell r="F1491">
            <v>1321.98</v>
          </cell>
          <cell r="G1491">
            <v>1320.15</v>
          </cell>
          <cell r="H1491">
            <v>1322.2</v>
          </cell>
          <cell r="I1491">
            <v>1320.71</v>
          </cell>
        </row>
        <row r="1492">
          <cell r="A1492" t="str">
            <v>EQP-PLA-105</v>
          </cell>
          <cell r="B1492" t="str">
            <v>TOTEM (INCLUINDO ADESIVOS)</v>
          </cell>
          <cell r="C1492" t="str">
            <v>UN</v>
          </cell>
          <cell r="D1492">
            <v>976.13</v>
          </cell>
          <cell r="E1492">
            <v>974.12</v>
          </cell>
          <cell r="F1492">
            <v>975.17</v>
          </cell>
          <cell r="G1492">
            <v>973.13</v>
          </cell>
          <cell r="H1492">
            <v>975.42</v>
          </cell>
          <cell r="I1492">
            <v>973.76</v>
          </cell>
        </row>
        <row r="1493">
          <cell r="A1493" t="str">
            <v>EQU-001</v>
          </cell>
          <cell r="B1493" t="str">
            <v>ALUGUEL DE EQUIPAMENTOS</v>
          </cell>
        </row>
        <row r="1494">
          <cell r="A1494" t="str">
            <v>EQU-BAL-005</v>
          </cell>
          <cell r="B1494" t="str">
            <v>BALANCIM ELETRICO - PLATAFORMA 3M</v>
          </cell>
          <cell r="C1494" t="str">
            <v>MÊS</v>
          </cell>
          <cell r="D1494">
            <v>3605</v>
          </cell>
          <cell r="E1494">
            <v>3605</v>
          </cell>
          <cell r="F1494">
            <v>3605</v>
          </cell>
          <cell r="G1494">
            <v>3605</v>
          </cell>
          <cell r="H1494">
            <v>3605</v>
          </cell>
          <cell r="I1494">
            <v>3605</v>
          </cell>
        </row>
        <row r="1495">
          <cell r="A1495" t="str">
            <v>EQU-BAL-010</v>
          </cell>
          <cell r="B1495" t="str">
            <v>BALANCIM ELETRICO - PLATAFORMA 6M</v>
          </cell>
          <cell r="C1495" t="str">
            <v>MÊS</v>
          </cell>
          <cell r="D1495">
            <v>3914</v>
          </cell>
          <cell r="E1495">
            <v>3914</v>
          </cell>
          <cell r="F1495">
            <v>3914</v>
          </cell>
          <cell r="G1495">
            <v>3914</v>
          </cell>
          <cell r="H1495">
            <v>3914</v>
          </cell>
          <cell r="I1495">
            <v>3914</v>
          </cell>
        </row>
        <row r="1496">
          <cell r="A1496" t="str">
            <v>EQU-BAL-015</v>
          </cell>
          <cell r="B1496" t="str">
            <v>BALANCIM ELETRICO - PLATAFORMA 9M</v>
          </cell>
          <cell r="C1496" t="str">
            <v>MÊS</v>
          </cell>
          <cell r="D1496">
            <v>4223</v>
          </cell>
          <cell r="E1496">
            <v>4223</v>
          </cell>
          <cell r="F1496">
            <v>4223</v>
          </cell>
          <cell r="G1496">
            <v>4223</v>
          </cell>
          <cell r="H1496">
            <v>4223</v>
          </cell>
          <cell r="I1496">
            <v>4223</v>
          </cell>
        </row>
        <row r="1497">
          <cell r="A1497" t="str">
            <v>EQU-BET-005</v>
          </cell>
          <cell r="B1497" t="str">
            <v>BETONEIRA SEM CARREGADOR B-320 COM MOTOR ELETRICO TRIFASICO</v>
          </cell>
          <cell r="C1497" t="str">
            <v>MÊS</v>
          </cell>
          <cell r="D1497">
            <v>107.12</v>
          </cell>
          <cell r="E1497">
            <v>107.12</v>
          </cell>
          <cell r="F1497">
            <v>107.12</v>
          </cell>
          <cell r="G1497">
            <v>107.12</v>
          </cell>
          <cell r="H1497">
            <v>107.12</v>
          </cell>
          <cell r="I1497">
            <v>107.12</v>
          </cell>
        </row>
        <row r="1498">
          <cell r="A1498" t="str">
            <v>EQU-BET-010</v>
          </cell>
          <cell r="B1498" t="str">
            <v>BETONEIRA SEM CARREGADOR B-320 COM MOTOR ELETRICO MONOFÁSICO</v>
          </cell>
          <cell r="C1498" t="str">
            <v>MÊS</v>
          </cell>
          <cell r="D1498">
            <v>127.03</v>
          </cell>
          <cell r="E1498">
            <v>127.03</v>
          </cell>
          <cell r="F1498">
            <v>127.03</v>
          </cell>
          <cell r="G1498">
            <v>127.03</v>
          </cell>
          <cell r="H1498">
            <v>127.03</v>
          </cell>
          <cell r="I1498">
            <v>127.03</v>
          </cell>
        </row>
        <row r="1499">
          <cell r="A1499" t="str">
            <v>EQU-BET-015</v>
          </cell>
          <cell r="B1499" t="str">
            <v>BETONEIRA SEM CARREGADOR B-320 COM MOTOR A GASOLINA</v>
          </cell>
          <cell r="C1499" t="str">
            <v>MÊS</v>
          </cell>
          <cell r="D1499">
            <v>638.6</v>
          </cell>
          <cell r="E1499">
            <v>638.6</v>
          </cell>
          <cell r="F1499">
            <v>638.6</v>
          </cell>
          <cell r="G1499">
            <v>638.6</v>
          </cell>
          <cell r="H1499">
            <v>638.6</v>
          </cell>
          <cell r="I1499">
            <v>638.6</v>
          </cell>
        </row>
        <row r="1500">
          <cell r="A1500" t="str">
            <v>EQU-BET-020</v>
          </cell>
          <cell r="B1500" t="str">
            <v>BETONEIRA SEM CARREGADOR B-320 COM MOTOR A DIESEL</v>
          </cell>
          <cell r="C1500" t="str">
            <v>MÊS</v>
          </cell>
          <cell r="D1500">
            <v>561.35</v>
          </cell>
          <cell r="E1500">
            <v>561.35</v>
          </cell>
          <cell r="F1500">
            <v>561.35</v>
          </cell>
          <cell r="G1500">
            <v>561.35</v>
          </cell>
          <cell r="H1500">
            <v>561.35</v>
          </cell>
          <cell r="I1500">
            <v>561.35</v>
          </cell>
        </row>
        <row r="1501">
          <cell r="A1501" t="str">
            <v>EQU-BET-025</v>
          </cell>
          <cell r="B1501" t="str">
            <v>BETONEIRA COM CARREGADOR BC-320 COM MOTOR ELETRICO TRIFASICO</v>
          </cell>
          <cell r="C1501" t="str">
            <v>MÊS</v>
          </cell>
          <cell r="D1501">
            <v>448.05</v>
          </cell>
          <cell r="E1501">
            <v>448.05</v>
          </cell>
          <cell r="F1501">
            <v>448.05</v>
          </cell>
          <cell r="G1501">
            <v>448.05</v>
          </cell>
          <cell r="H1501">
            <v>448.05</v>
          </cell>
          <cell r="I1501">
            <v>448.05</v>
          </cell>
        </row>
        <row r="1502">
          <cell r="A1502" t="str">
            <v>EQU-BET-030</v>
          </cell>
          <cell r="B1502" t="str">
            <v>BETONEIRA COM CARREGADOR BC-320 COM MOTOR A DIESEL</v>
          </cell>
          <cell r="C1502" t="str">
            <v>MÊS</v>
          </cell>
          <cell r="D1502">
            <v>824</v>
          </cell>
          <cell r="E1502">
            <v>824</v>
          </cell>
          <cell r="F1502">
            <v>824</v>
          </cell>
          <cell r="G1502">
            <v>824</v>
          </cell>
          <cell r="H1502">
            <v>824</v>
          </cell>
          <cell r="I1502">
            <v>824</v>
          </cell>
        </row>
        <row r="1503">
          <cell r="A1503" t="str">
            <v>EQU-BET-035</v>
          </cell>
          <cell r="B1503" t="str">
            <v>BETONEIRA COM CARREGADOR 580 L C- MOTOR ELÉTRICO TRIFÁSICO</v>
          </cell>
          <cell r="C1503" t="str">
            <v>MÊS</v>
          </cell>
          <cell r="D1503">
            <v>517.58000000000004</v>
          </cell>
          <cell r="E1503">
            <v>517.58000000000004</v>
          </cell>
          <cell r="F1503">
            <v>517.58000000000004</v>
          </cell>
          <cell r="G1503">
            <v>517.58000000000004</v>
          </cell>
          <cell r="H1503">
            <v>517.58000000000004</v>
          </cell>
          <cell r="I1503">
            <v>517.58000000000004</v>
          </cell>
        </row>
        <row r="1504">
          <cell r="A1504" t="str">
            <v>EQU-BET-040</v>
          </cell>
          <cell r="B1504" t="str">
            <v>BETONEIRA COM CARREGADOR 600 L COM MOTOR A DIESEL</v>
          </cell>
          <cell r="C1504" t="str">
            <v>MÊS</v>
          </cell>
          <cell r="D1504">
            <v>1009.4</v>
          </cell>
          <cell r="E1504">
            <v>1009.4</v>
          </cell>
          <cell r="F1504">
            <v>1009.4</v>
          </cell>
          <cell r="G1504">
            <v>1009.4</v>
          </cell>
          <cell r="H1504">
            <v>1009.4</v>
          </cell>
          <cell r="I1504">
            <v>1009.4</v>
          </cell>
        </row>
        <row r="1505">
          <cell r="A1505" t="str">
            <v>EQU-BET-045</v>
          </cell>
          <cell r="B1505" t="str">
            <v>MOTOR TRIFÁSICO PARA BETONEIRA</v>
          </cell>
          <cell r="C1505" t="str">
            <v>MÊS</v>
          </cell>
          <cell r="D1505">
            <v>41.2</v>
          </cell>
          <cell r="E1505">
            <v>41.2</v>
          </cell>
          <cell r="F1505">
            <v>41.2</v>
          </cell>
          <cell r="G1505">
            <v>41.2</v>
          </cell>
          <cell r="H1505">
            <v>41.2</v>
          </cell>
          <cell r="I1505">
            <v>41.2</v>
          </cell>
        </row>
        <row r="1506">
          <cell r="A1506" t="str">
            <v>EQU-BET-050</v>
          </cell>
          <cell r="B1506" t="str">
            <v>MOTOR MONOFÁSICO PARA BETONEIRA</v>
          </cell>
          <cell r="C1506" t="str">
            <v>MÊS</v>
          </cell>
          <cell r="D1506">
            <v>46.35</v>
          </cell>
          <cell r="E1506">
            <v>46.35</v>
          </cell>
          <cell r="F1506">
            <v>46.35</v>
          </cell>
          <cell r="G1506">
            <v>46.35</v>
          </cell>
          <cell r="H1506">
            <v>46.35</v>
          </cell>
          <cell r="I1506">
            <v>46.35</v>
          </cell>
        </row>
        <row r="1507">
          <cell r="A1507" t="str">
            <v>EQU-BOB-005</v>
          </cell>
          <cell r="B1507" t="str">
            <v>BOB CAT COM CAÇAMBA MULT. 753-C</v>
          </cell>
          <cell r="C1507" t="str">
            <v>MÊS</v>
          </cell>
          <cell r="D1507">
            <v>5191.2</v>
          </cell>
          <cell r="E1507">
            <v>5191.2</v>
          </cell>
          <cell r="F1507">
            <v>5191.2</v>
          </cell>
          <cell r="G1507">
            <v>5191.2</v>
          </cell>
          <cell r="H1507">
            <v>5191.2</v>
          </cell>
          <cell r="I1507">
            <v>5191.2</v>
          </cell>
        </row>
        <row r="1508">
          <cell r="A1508" t="str">
            <v>EQU-BOM-005</v>
          </cell>
          <cell r="B1508" t="str">
            <v>BOMBA SUBMERSÍVEL DE 2" TRIFÁSICA</v>
          </cell>
          <cell r="C1508" t="str">
            <v>MÊS</v>
          </cell>
          <cell r="D1508">
            <v>257.5</v>
          </cell>
          <cell r="E1508">
            <v>257.5</v>
          </cell>
          <cell r="F1508">
            <v>257.5</v>
          </cell>
          <cell r="G1508">
            <v>257.5</v>
          </cell>
          <cell r="H1508">
            <v>257.5</v>
          </cell>
          <cell r="I1508">
            <v>257.5</v>
          </cell>
        </row>
        <row r="1509">
          <cell r="A1509" t="str">
            <v>EQU-BOM-010</v>
          </cell>
          <cell r="B1509" t="str">
            <v>BOMBA SUBMERSÍVEL DE 3" TRIFÁSICA</v>
          </cell>
          <cell r="C1509" t="str">
            <v>MÊS</v>
          </cell>
          <cell r="D1509">
            <v>290.98</v>
          </cell>
          <cell r="E1509">
            <v>290.98</v>
          </cell>
          <cell r="F1509">
            <v>290.98</v>
          </cell>
          <cell r="G1509">
            <v>290.98</v>
          </cell>
          <cell r="H1509">
            <v>290.98</v>
          </cell>
          <cell r="I1509">
            <v>290.98</v>
          </cell>
        </row>
        <row r="1510">
          <cell r="A1510" t="str">
            <v>EQU-BOM-015</v>
          </cell>
          <cell r="B1510" t="str">
            <v>BOMBA DE DRENAGEM DE 2" MOTOR TRIFÁSICO</v>
          </cell>
          <cell r="C1510" t="str">
            <v>MÊS</v>
          </cell>
          <cell r="D1510">
            <v>185.4</v>
          </cell>
          <cell r="E1510">
            <v>185.4</v>
          </cell>
          <cell r="F1510">
            <v>185.4</v>
          </cell>
          <cell r="G1510">
            <v>185.4</v>
          </cell>
          <cell r="H1510">
            <v>185.4</v>
          </cell>
          <cell r="I1510">
            <v>185.4</v>
          </cell>
        </row>
        <row r="1511">
          <cell r="A1511" t="str">
            <v>EQU-BOM-020</v>
          </cell>
          <cell r="B1511" t="str">
            <v>BOMBA DE DRENAGEM DE 3" MOTOR TRIFÁSICO</v>
          </cell>
          <cell r="C1511" t="str">
            <v>MÊS</v>
          </cell>
          <cell r="D1511">
            <v>278.10000000000002</v>
          </cell>
          <cell r="E1511">
            <v>278.10000000000002</v>
          </cell>
          <cell r="F1511">
            <v>278.10000000000002</v>
          </cell>
          <cell r="G1511">
            <v>278.10000000000002</v>
          </cell>
          <cell r="H1511">
            <v>278.10000000000002</v>
          </cell>
          <cell r="I1511">
            <v>278.10000000000002</v>
          </cell>
        </row>
        <row r="1512">
          <cell r="A1512" t="str">
            <v>EQU-BOM-025</v>
          </cell>
          <cell r="B1512" t="str">
            <v>BOMBA DE DRENAGEM DE 4" MOTOR TRIFÁSICO</v>
          </cell>
          <cell r="C1512" t="str">
            <v>MÊS</v>
          </cell>
          <cell r="D1512">
            <v>319.3</v>
          </cell>
          <cell r="E1512">
            <v>319.3</v>
          </cell>
          <cell r="F1512">
            <v>319.3</v>
          </cell>
          <cell r="G1512">
            <v>319.3</v>
          </cell>
          <cell r="H1512">
            <v>319.3</v>
          </cell>
          <cell r="I1512">
            <v>319.3</v>
          </cell>
        </row>
        <row r="1513">
          <cell r="A1513" t="str">
            <v>EQU-BOM-030</v>
          </cell>
          <cell r="B1513" t="str">
            <v>BOMBA NÃO SUBMERSÍVEL - TRIFÁSICA</v>
          </cell>
          <cell r="C1513" t="str">
            <v>MÊS</v>
          </cell>
          <cell r="D1513">
            <v>154.5</v>
          </cell>
          <cell r="E1513">
            <v>154.5</v>
          </cell>
          <cell r="F1513">
            <v>154.5</v>
          </cell>
          <cell r="G1513">
            <v>154.5</v>
          </cell>
          <cell r="H1513">
            <v>154.5</v>
          </cell>
          <cell r="I1513">
            <v>154.5</v>
          </cell>
        </row>
        <row r="1514">
          <cell r="A1514" t="str">
            <v>EQU-COM-005</v>
          </cell>
          <cell r="B1514" t="str">
            <v>COMPACTADOR A GASOLINA/ELÉTRICO MIKASA</v>
          </cell>
          <cell r="C1514" t="str">
            <v>MÊS</v>
          </cell>
          <cell r="D1514">
            <v>535.6</v>
          </cell>
          <cell r="E1514">
            <v>535.6</v>
          </cell>
          <cell r="F1514">
            <v>535.6</v>
          </cell>
          <cell r="G1514">
            <v>535.6</v>
          </cell>
          <cell r="H1514">
            <v>535.6</v>
          </cell>
          <cell r="I1514">
            <v>535.6</v>
          </cell>
        </row>
        <row r="1515">
          <cell r="A1515" t="str">
            <v>EQU-COM-010</v>
          </cell>
          <cell r="B1515" t="str">
            <v>COMPACTADOR CM-13 (ELÉTRICO, DIESEL OU GASOLINA)</v>
          </cell>
          <cell r="C1515" t="str">
            <v>MÊS</v>
          </cell>
          <cell r="D1515">
            <v>844.6</v>
          </cell>
          <cell r="E1515">
            <v>844.6</v>
          </cell>
          <cell r="F1515">
            <v>844.6</v>
          </cell>
          <cell r="G1515">
            <v>844.6</v>
          </cell>
          <cell r="H1515">
            <v>844.6</v>
          </cell>
          <cell r="I1515">
            <v>844.6</v>
          </cell>
        </row>
        <row r="1516">
          <cell r="A1516" t="str">
            <v>EQU-COM-015</v>
          </cell>
          <cell r="B1516" t="str">
            <v>COMPACTADOR CM-20 (ELÉTRICO)</v>
          </cell>
          <cell r="C1516" t="str">
            <v>MÊS</v>
          </cell>
          <cell r="D1516">
            <v>566.5</v>
          </cell>
          <cell r="E1516">
            <v>566.5</v>
          </cell>
          <cell r="F1516">
            <v>566.5</v>
          </cell>
          <cell r="G1516">
            <v>566.5</v>
          </cell>
          <cell r="H1516">
            <v>566.5</v>
          </cell>
          <cell r="I1516">
            <v>566.5</v>
          </cell>
        </row>
        <row r="1517">
          <cell r="A1517" t="str">
            <v>EQU-COM-020</v>
          </cell>
          <cell r="B1517" t="str">
            <v>COMPACTADOR CM-20 (DIESEL)</v>
          </cell>
          <cell r="C1517" t="str">
            <v>MÊS</v>
          </cell>
          <cell r="D1517">
            <v>676.37</v>
          </cell>
          <cell r="E1517">
            <v>676.37</v>
          </cell>
          <cell r="F1517">
            <v>676.37</v>
          </cell>
          <cell r="G1517">
            <v>676.37</v>
          </cell>
          <cell r="H1517">
            <v>676.37</v>
          </cell>
          <cell r="I1517">
            <v>676.37</v>
          </cell>
        </row>
        <row r="1518">
          <cell r="A1518" t="str">
            <v>EQU-COM-025</v>
          </cell>
          <cell r="B1518" t="str">
            <v>COMPACTADOR CP-70 (ELÉTRICO)</v>
          </cell>
          <cell r="C1518" t="str">
            <v>MÊS</v>
          </cell>
          <cell r="D1518">
            <v>566.5</v>
          </cell>
          <cell r="E1518">
            <v>566.5</v>
          </cell>
          <cell r="F1518">
            <v>566.5</v>
          </cell>
          <cell r="G1518">
            <v>566.5</v>
          </cell>
          <cell r="H1518">
            <v>566.5</v>
          </cell>
          <cell r="I1518">
            <v>566.5</v>
          </cell>
        </row>
        <row r="1519">
          <cell r="A1519" t="str">
            <v>EQU-COM-030</v>
          </cell>
          <cell r="B1519" t="str">
            <v>COMPACTADOR CP-70 (DIESEL)</v>
          </cell>
          <cell r="C1519" t="str">
            <v>MÊS</v>
          </cell>
          <cell r="D1519">
            <v>566.5</v>
          </cell>
          <cell r="E1519">
            <v>566.5</v>
          </cell>
          <cell r="F1519">
            <v>566.5</v>
          </cell>
          <cell r="G1519">
            <v>566.5</v>
          </cell>
          <cell r="H1519">
            <v>566.5</v>
          </cell>
          <cell r="I1519">
            <v>566.5</v>
          </cell>
        </row>
        <row r="1520">
          <cell r="A1520" t="str">
            <v>EQU-COM-035</v>
          </cell>
          <cell r="B1520" t="str">
            <v>COMPRESSOR DE AR COM OPERADOR SEM COMBUSTÍVEL 125 PCM</v>
          </cell>
          <cell r="C1520" t="str">
            <v>H</v>
          </cell>
          <cell r="D1520">
            <v>9.7899999999999991</v>
          </cell>
          <cell r="E1520">
            <v>9.7899999999999991</v>
          </cell>
          <cell r="F1520">
            <v>9.7899999999999991</v>
          </cell>
          <cell r="G1520">
            <v>9.7899999999999991</v>
          </cell>
          <cell r="H1520">
            <v>9.7899999999999991</v>
          </cell>
          <cell r="I1520">
            <v>9.7899999999999991</v>
          </cell>
        </row>
        <row r="1521">
          <cell r="A1521" t="str">
            <v>EQU-COM-040</v>
          </cell>
          <cell r="B1521" t="str">
            <v>COMPRESSOR DE AR COM OPERADOR SEM COMBUSTÍVEL 160 PCM</v>
          </cell>
          <cell r="C1521" t="str">
            <v>H</v>
          </cell>
          <cell r="D1521">
            <v>10.82</v>
          </cell>
          <cell r="E1521">
            <v>10.82</v>
          </cell>
          <cell r="F1521">
            <v>10.82</v>
          </cell>
          <cell r="G1521">
            <v>10.82</v>
          </cell>
          <cell r="H1521">
            <v>10.82</v>
          </cell>
          <cell r="I1521">
            <v>10.82</v>
          </cell>
        </row>
        <row r="1522">
          <cell r="A1522" t="str">
            <v>EQU-COM-045</v>
          </cell>
          <cell r="B1522" t="str">
            <v>COMPRESSOR DE AR COM OPERADOR SEM COMBUSTÍVEL 170 PCM</v>
          </cell>
          <cell r="C1522" t="str">
            <v>H</v>
          </cell>
          <cell r="D1522">
            <v>11.33</v>
          </cell>
          <cell r="E1522">
            <v>11.33</v>
          </cell>
          <cell r="F1522">
            <v>11.33</v>
          </cell>
          <cell r="G1522">
            <v>11.33</v>
          </cell>
          <cell r="H1522">
            <v>11.33</v>
          </cell>
          <cell r="I1522">
            <v>11.33</v>
          </cell>
        </row>
        <row r="1523">
          <cell r="A1523" t="str">
            <v>EQU-COM-050</v>
          </cell>
          <cell r="B1523" t="str">
            <v>COMPRESSOR DE AR COM OPERADOR SEM COMBUSTÍVEL 250 PCM</v>
          </cell>
          <cell r="C1523" t="str">
            <v>H</v>
          </cell>
          <cell r="D1523">
            <v>13.39</v>
          </cell>
          <cell r="E1523">
            <v>13.39</v>
          </cell>
          <cell r="F1523">
            <v>13.39</v>
          </cell>
          <cell r="G1523">
            <v>13.39</v>
          </cell>
          <cell r="H1523">
            <v>13.39</v>
          </cell>
          <cell r="I1523">
            <v>13.39</v>
          </cell>
        </row>
        <row r="1524">
          <cell r="A1524" t="str">
            <v>EQU-COM-055</v>
          </cell>
          <cell r="B1524" t="str">
            <v>COMPRESSOR DE AR COM OPERADOR SEM COMBUSTÍVEL 365 PCM</v>
          </cell>
          <cell r="C1524" t="str">
            <v>H</v>
          </cell>
          <cell r="D1524">
            <v>15.79</v>
          </cell>
          <cell r="E1524">
            <v>15.79</v>
          </cell>
          <cell r="F1524">
            <v>15.79</v>
          </cell>
          <cell r="G1524">
            <v>15.79</v>
          </cell>
          <cell r="H1524">
            <v>15.79</v>
          </cell>
          <cell r="I1524">
            <v>15.79</v>
          </cell>
        </row>
        <row r="1525">
          <cell r="A1525" t="str">
            <v>EQU-COM-060</v>
          </cell>
          <cell r="B1525" t="str">
            <v>COMPRESSOR DE AR COM OPERADOR SEM COMBUSTÍVEL 450 PCM</v>
          </cell>
          <cell r="C1525" t="str">
            <v>H</v>
          </cell>
          <cell r="D1525">
            <v>19.57</v>
          </cell>
          <cell r="E1525">
            <v>19.57</v>
          </cell>
          <cell r="F1525">
            <v>19.57</v>
          </cell>
          <cell r="G1525">
            <v>19.57</v>
          </cell>
          <cell r="H1525">
            <v>19.57</v>
          </cell>
          <cell r="I1525">
            <v>19.57</v>
          </cell>
        </row>
        <row r="1526">
          <cell r="A1526" t="str">
            <v>EQU-COM-065</v>
          </cell>
          <cell r="B1526" t="str">
            <v>COMPRESSOR DE AR COM OPERADOR SEM COMBUSTÍVEL 600 PCM</v>
          </cell>
          <cell r="C1526" t="str">
            <v>H</v>
          </cell>
          <cell r="D1526">
            <v>22.66</v>
          </cell>
          <cell r="E1526">
            <v>22.66</v>
          </cell>
          <cell r="F1526">
            <v>22.66</v>
          </cell>
          <cell r="G1526">
            <v>22.66</v>
          </cell>
          <cell r="H1526">
            <v>22.66</v>
          </cell>
          <cell r="I1526">
            <v>22.66</v>
          </cell>
        </row>
        <row r="1527">
          <cell r="A1527" t="str">
            <v>EQU-COM-070</v>
          </cell>
          <cell r="B1527" t="str">
            <v>COMPRESSOR DE AR COM OPERADOR SEM COMBUSTÍVEL 750/760 PCM</v>
          </cell>
          <cell r="C1527" t="str">
            <v>H</v>
          </cell>
          <cell r="D1527">
            <v>30.56</v>
          </cell>
          <cell r="E1527">
            <v>30.56</v>
          </cell>
          <cell r="F1527">
            <v>30.56</v>
          </cell>
          <cell r="G1527">
            <v>30.56</v>
          </cell>
          <cell r="H1527">
            <v>30.56</v>
          </cell>
          <cell r="I1527">
            <v>30.56</v>
          </cell>
        </row>
        <row r="1528">
          <cell r="A1528" t="str">
            <v>EQU-COM-075</v>
          </cell>
          <cell r="B1528" t="str">
            <v>COMPRESSOR DE AR COM OPERADOR ELÉTRICO 760 PCM</v>
          </cell>
          <cell r="C1528" t="str">
            <v>H</v>
          </cell>
          <cell r="D1528">
            <v>24.72</v>
          </cell>
          <cell r="E1528">
            <v>24.72</v>
          </cell>
          <cell r="F1528">
            <v>24.72</v>
          </cell>
          <cell r="G1528">
            <v>24.72</v>
          </cell>
          <cell r="H1528">
            <v>24.72</v>
          </cell>
          <cell r="I1528">
            <v>24.72</v>
          </cell>
        </row>
        <row r="1529">
          <cell r="A1529" t="str">
            <v>EQU-COM-080</v>
          </cell>
          <cell r="B1529" t="str">
            <v>COMPRESSOR DE AR COM OPERADOR COM COMBUSTÍVEL 125 PCM</v>
          </cell>
          <cell r="C1529" t="str">
            <v>H</v>
          </cell>
          <cell r="D1529">
            <v>12.88</v>
          </cell>
          <cell r="E1529">
            <v>12.88</v>
          </cell>
          <cell r="F1529">
            <v>12.88</v>
          </cell>
          <cell r="G1529">
            <v>12.88</v>
          </cell>
          <cell r="H1529">
            <v>12.88</v>
          </cell>
          <cell r="I1529">
            <v>12.88</v>
          </cell>
        </row>
        <row r="1530">
          <cell r="A1530" t="str">
            <v>EQU-COM-085</v>
          </cell>
          <cell r="B1530" t="str">
            <v>COMPRESSOR DE AR COM OPERADOR COM COMBUSTÍVEL 160 PCM</v>
          </cell>
          <cell r="C1530" t="str">
            <v>H</v>
          </cell>
          <cell r="D1530">
            <v>23.95</v>
          </cell>
          <cell r="E1530">
            <v>23.95</v>
          </cell>
          <cell r="F1530">
            <v>23.95</v>
          </cell>
          <cell r="G1530">
            <v>23.95</v>
          </cell>
          <cell r="H1530">
            <v>23.95</v>
          </cell>
          <cell r="I1530">
            <v>23.95</v>
          </cell>
        </row>
        <row r="1531">
          <cell r="A1531" t="str">
            <v>EQU-COM-090</v>
          </cell>
          <cell r="B1531" t="str">
            <v>COMPRESSOR DE AR COM OPERADOR COM COMBUSTÍVEL 250 PCM</v>
          </cell>
          <cell r="C1531" t="str">
            <v>H</v>
          </cell>
          <cell r="D1531">
            <v>31.88</v>
          </cell>
          <cell r="E1531">
            <v>31.88</v>
          </cell>
          <cell r="F1531">
            <v>31.88</v>
          </cell>
          <cell r="G1531">
            <v>31.88</v>
          </cell>
          <cell r="H1531">
            <v>31.88</v>
          </cell>
          <cell r="I1531">
            <v>31.88</v>
          </cell>
        </row>
        <row r="1532">
          <cell r="A1532" t="str">
            <v>EQU-COM-095</v>
          </cell>
          <cell r="B1532" t="str">
            <v>COMPRESSOR DE AR COM OPERADOR COM COMBUSTÍVEL 365 PCM</v>
          </cell>
          <cell r="C1532" t="str">
            <v>H</v>
          </cell>
          <cell r="D1532">
            <v>34.56</v>
          </cell>
          <cell r="E1532">
            <v>34.56</v>
          </cell>
          <cell r="F1532">
            <v>34.56</v>
          </cell>
          <cell r="G1532">
            <v>34.56</v>
          </cell>
          <cell r="H1532">
            <v>34.56</v>
          </cell>
          <cell r="I1532">
            <v>34.56</v>
          </cell>
        </row>
        <row r="1533">
          <cell r="A1533" t="str">
            <v>EQU-COM-100</v>
          </cell>
          <cell r="B1533" t="str">
            <v>COMPRESSOR DE AR COM OPERADOR COM COMBUSTÍVEL 750/760 PCM</v>
          </cell>
          <cell r="C1533" t="str">
            <v>H</v>
          </cell>
          <cell r="D1533">
            <v>39.24</v>
          </cell>
          <cell r="E1533">
            <v>39.24</v>
          </cell>
          <cell r="F1533">
            <v>39.24</v>
          </cell>
          <cell r="G1533">
            <v>39.24</v>
          </cell>
          <cell r="H1533">
            <v>39.24</v>
          </cell>
          <cell r="I1533">
            <v>39.24</v>
          </cell>
        </row>
        <row r="1534">
          <cell r="A1534" t="str">
            <v>EQU-COM-105</v>
          </cell>
          <cell r="B1534" t="str">
            <v>COMPRESSOR 125 PCM, COM OPERADOR, 1 MARTELO ROMPEDOR, MANGUEIRAS, PONTEIRAS, DIESEL</v>
          </cell>
          <cell r="C1534" t="str">
            <v>H</v>
          </cell>
          <cell r="D1534">
            <v>21.53</v>
          </cell>
          <cell r="E1534">
            <v>21.53</v>
          </cell>
          <cell r="F1534">
            <v>21.53</v>
          </cell>
          <cell r="G1534">
            <v>21.53</v>
          </cell>
          <cell r="H1534">
            <v>21.53</v>
          </cell>
          <cell r="I1534">
            <v>21.53</v>
          </cell>
        </row>
        <row r="1535">
          <cell r="A1535" t="str">
            <v>EQU-COM-110</v>
          </cell>
          <cell r="B1535" t="str">
            <v>COMPRESSOR 170 PCM, COM OPERADOR, 2 MARTELOS ROMPEDORES, MANGUEIRAS, PONTEIRAS, DIESEL</v>
          </cell>
          <cell r="C1535" t="str">
            <v>H</v>
          </cell>
          <cell r="D1535">
            <v>45.84</v>
          </cell>
          <cell r="E1535">
            <v>45.84</v>
          </cell>
          <cell r="F1535">
            <v>45.84</v>
          </cell>
          <cell r="G1535">
            <v>45.84</v>
          </cell>
          <cell r="H1535">
            <v>45.84</v>
          </cell>
          <cell r="I1535">
            <v>45.84</v>
          </cell>
        </row>
        <row r="1536">
          <cell r="A1536" t="str">
            <v>EQU-COM-120</v>
          </cell>
          <cell r="B1536" t="str">
            <v>COMPRESSOR 2500 PCM, COM OPERADOR, 3 MARTELOS ROMPEDORES, MANGUEIRAS, PONTEIRAS, DIESEL</v>
          </cell>
          <cell r="C1536" t="str">
            <v>H</v>
          </cell>
          <cell r="D1536">
            <v>38.630000000000003</v>
          </cell>
          <cell r="E1536">
            <v>38.630000000000003</v>
          </cell>
          <cell r="F1536">
            <v>38.630000000000003</v>
          </cell>
          <cell r="G1536">
            <v>38.630000000000003</v>
          </cell>
          <cell r="H1536">
            <v>38.630000000000003</v>
          </cell>
          <cell r="I1536">
            <v>38.630000000000003</v>
          </cell>
        </row>
        <row r="1537">
          <cell r="A1537" t="str">
            <v>EQU-ELE-005</v>
          </cell>
          <cell r="B1537" t="str">
            <v>ELEVADOR DE PESSOAL - CAP 1500 KG - TORRE (POR METRO)</v>
          </cell>
          <cell r="C1537" t="str">
            <v>MÊS</v>
          </cell>
          <cell r="D1537">
            <v>8.24</v>
          </cell>
          <cell r="E1537">
            <v>8.24</v>
          </cell>
          <cell r="F1537">
            <v>8.24</v>
          </cell>
          <cell r="G1537">
            <v>8.24</v>
          </cell>
          <cell r="H1537">
            <v>8.24</v>
          </cell>
          <cell r="I1537">
            <v>8.24</v>
          </cell>
        </row>
        <row r="1538">
          <cell r="A1538" t="str">
            <v>EQU-ELE-010</v>
          </cell>
          <cell r="B1538" t="str">
            <v>ELEVADOR DE PESSOAL - CAP 1500 KG - GUINCHO COM MOTOR</v>
          </cell>
          <cell r="C1538" t="str">
            <v>MÊS</v>
          </cell>
          <cell r="D1538">
            <v>597.4</v>
          </cell>
          <cell r="E1538">
            <v>597.4</v>
          </cell>
          <cell r="F1538">
            <v>597.4</v>
          </cell>
          <cell r="G1538">
            <v>597.4</v>
          </cell>
          <cell r="H1538">
            <v>597.4</v>
          </cell>
          <cell r="I1538">
            <v>597.4</v>
          </cell>
        </row>
        <row r="1539">
          <cell r="A1539" t="str">
            <v>EQU-ELE-015</v>
          </cell>
          <cell r="B1539" t="str">
            <v>ELEVADOR DE PESSOAL - CAP 1500 KG - CABINE COMPLETA AUTOMÁTICA FECHADA</v>
          </cell>
          <cell r="C1539" t="str">
            <v>MÊS</v>
          </cell>
          <cell r="D1539">
            <v>427.45</v>
          </cell>
          <cell r="E1539">
            <v>427.45</v>
          </cell>
          <cell r="F1539">
            <v>427.45</v>
          </cell>
          <cell r="G1539">
            <v>427.45</v>
          </cell>
          <cell r="H1539">
            <v>427.45</v>
          </cell>
          <cell r="I1539">
            <v>427.45</v>
          </cell>
        </row>
        <row r="1540">
          <cell r="A1540" t="str">
            <v>EQU-ELE-020</v>
          </cell>
          <cell r="B1540" t="str">
            <v>ELEVADOR DE CARGA - CAP 1500 KG - TORRE (POR METRO)</v>
          </cell>
          <cell r="C1540" t="str">
            <v>MÊS</v>
          </cell>
          <cell r="D1540">
            <v>8.24</v>
          </cell>
          <cell r="E1540">
            <v>8.24</v>
          </cell>
          <cell r="F1540">
            <v>8.24</v>
          </cell>
          <cell r="G1540">
            <v>8.24</v>
          </cell>
          <cell r="H1540">
            <v>8.24</v>
          </cell>
          <cell r="I1540">
            <v>8.24</v>
          </cell>
        </row>
        <row r="1541">
          <cell r="A1541" t="str">
            <v>EQU-ELE-025</v>
          </cell>
          <cell r="B1541" t="str">
            <v>ELEVADOR DE CARGA - CAP 1500 KG - GUINCHO COM MOTOR</v>
          </cell>
          <cell r="C1541" t="str">
            <v>MÊS</v>
          </cell>
          <cell r="D1541">
            <v>301.27999999999997</v>
          </cell>
          <cell r="E1541">
            <v>301.27999999999997</v>
          </cell>
          <cell r="F1541">
            <v>301.27999999999997</v>
          </cell>
          <cell r="G1541">
            <v>301.27999999999997</v>
          </cell>
          <cell r="H1541">
            <v>301.27999999999997</v>
          </cell>
          <cell r="I1541">
            <v>301.27999999999997</v>
          </cell>
        </row>
        <row r="1542">
          <cell r="A1542" t="str">
            <v>EQU-ELE-030</v>
          </cell>
          <cell r="B1542" t="str">
            <v>ELEVADOR DE CARGA - CAP 1500 KG - CABINE ABERTA</v>
          </cell>
          <cell r="C1542" t="str">
            <v>MÊS</v>
          </cell>
          <cell r="D1542">
            <v>135.96</v>
          </cell>
          <cell r="E1542">
            <v>135.96</v>
          </cell>
          <cell r="F1542">
            <v>135.96</v>
          </cell>
          <cell r="G1542">
            <v>135.96</v>
          </cell>
          <cell r="H1542">
            <v>135.96</v>
          </cell>
          <cell r="I1542">
            <v>135.96</v>
          </cell>
        </row>
        <row r="1543">
          <cell r="A1543" t="str">
            <v>EQU-ESM-005</v>
          </cell>
          <cell r="B1543" t="str">
            <v>ESMERILHADEIRA SEM DISCO</v>
          </cell>
          <cell r="C1543" t="str">
            <v>MÊS</v>
          </cell>
          <cell r="D1543">
            <v>61.8</v>
          </cell>
          <cell r="E1543">
            <v>61.8</v>
          </cell>
          <cell r="F1543">
            <v>61.8</v>
          </cell>
          <cell r="G1543">
            <v>61.8</v>
          </cell>
          <cell r="H1543">
            <v>61.8</v>
          </cell>
          <cell r="I1543">
            <v>61.8</v>
          </cell>
        </row>
        <row r="1544">
          <cell r="A1544" t="str">
            <v>EQU-FUR-005</v>
          </cell>
          <cell r="B1544" t="str">
            <v>FURADEIRA DE IMPACTO 1/2"</v>
          </cell>
          <cell r="C1544" t="str">
            <v>MÊS</v>
          </cell>
          <cell r="D1544">
            <v>72.099999999999994</v>
          </cell>
          <cell r="E1544">
            <v>72.099999999999994</v>
          </cell>
          <cell r="F1544">
            <v>72.099999999999994</v>
          </cell>
          <cell r="G1544">
            <v>72.099999999999994</v>
          </cell>
          <cell r="H1544">
            <v>72.099999999999994</v>
          </cell>
          <cell r="I1544">
            <v>72.099999999999994</v>
          </cell>
        </row>
        <row r="1545">
          <cell r="A1545" t="str">
            <v>EQU-GER-005</v>
          </cell>
          <cell r="B1545" t="str">
            <v>GRUPO GERADOR 6,5 KVA SEM DIESEL</v>
          </cell>
          <cell r="C1545" t="str">
            <v>MÊS</v>
          </cell>
          <cell r="D1545">
            <v>515</v>
          </cell>
          <cell r="E1545">
            <v>515</v>
          </cell>
          <cell r="F1545">
            <v>515</v>
          </cell>
          <cell r="G1545">
            <v>515</v>
          </cell>
          <cell r="H1545">
            <v>515</v>
          </cell>
          <cell r="I1545">
            <v>515</v>
          </cell>
        </row>
        <row r="1546">
          <cell r="A1546" t="str">
            <v>EQU-GER-010</v>
          </cell>
          <cell r="B1546" t="str">
            <v>GRUPO GERADOR 18 KVA SEM DIESEL</v>
          </cell>
          <cell r="C1546" t="str">
            <v>MÊS</v>
          </cell>
          <cell r="D1546">
            <v>1127.3399999999999</v>
          </cell>
          <cell r="E1546">
            <v>1127.3399999999999</v>
          </cell>
          <cell r="F1546">
            <v>1127.3399999999999</v>
          </cell>
          <cell r="G1546">
            <v>1127.3399999999999</v>
          </cell>
          <cell r="H1546">
            <v>1127.3399999999999</v>
          </cell>
          <cell r="I1546">
            <v>1127.3399999999999</v>
          </cell>
        </row>
        <row r="1547">
          <cell r="A1547" t="str">
            <v>EQU-GER-015</v>
          </cell>
          <cell r="B1547" t="str">
            <v>GRUPO GERADOR 30 KVA SEM DIESEL</v>
          </cell>
          <cell r="C1547" t="str">
            <v>MÊS</v>
          </cell>
          <cell r="D1547">
            <v>1545</v>
          </cell>
          <cell r="E1547">
            <v>1545</v>
          </cell>
          <cell r="F1547">
            <v>1545</v>
          </cell>
          <cell r="G1547">
            <v>1545</v>
          </cell>
          <cell r="H1547">
            <v>1545</v>
          </cell>
          <cell r="I1547">
            <v>1545</v>
          </cell>
        </row>
        <row r="1548">
          <cell r="A1548" t="str">
            <v>EQU-GER-020</v>
          </cell>
          <cell r="B1548" t="str">
            <v>GRUPO GERADOR 50/60 KVA SEM DIESEL</v>
          </cell>
          <cell r="C1548" t="str">
            <v>MÊS</v>
          </cell>
          <cell r="D1548">
            <v>1699.5</v>
          </cell>
          <cell r="E1548">
            <v>1699.5</v>
          </cell>
          <cell r="F1548">
            <v>1699.5</v>
          </cell>
          <cell r="G1548">
            <v>1699.5</v>
          </cell>
          <cell r="H1548">
            <v>1699.5</v>
          </cell>
          <cell r="I1548">
            <v>1699.5</v>
          </cell>
        </row>
        <row r="1549">
          <cell r="A1549" t="str">
            <v>EQU-GER-025</v>
          </cell>
          <cell r="B1549" t="str">
            <v>GRUPO GERADOR 145 KVA SEM DIESEL</v>
          </cell>
          <cell r="C1549" t="str">
            <v>MÊS</v>
          </cell>
          <cell r="D1549">
            <v>2884</v>
          </cell>
          <cell r="E1549">
            <v>2884</v>
          </cell>
          <cell r="F1549">
            <v>2884</v>
          </cell>
          <cell r="G1549">
            <v>2884</v>
          </cell>
          <cell r="H1549">
            <v>2884</v>
          </cell>
          <cell r="I1549">
            <v>2884</v>
          </cell>
        </row>
        <row r="1550">
          <cell r="A1550" t="str">
            <v>EQU-GUI-005</v>
          </cell>
          <cell r="B1550" t="str">
            <v>GUINCHO DE COLUNA COM MOTOR ELÉTRICO TRIFÁSICO (300 KG)</v>
          </cell>
          <cell r="C1550" t="str">
            <v>MÊS</v>
          </cell>
          <cell r="D1550">
            <v>129.27000000000001</v>
          </cell>
          <cell r="E1550">
            <v>129.27000000000001</v>
          </cell>
          <cell r="F1550">
            <v>129.27000000000001</v>
          </cell>
          <cell r="G1550">
            <v>129.27000000000001</v>
          </cell>
          <cell r="H1550">
            <v>129.27000000000001</v>
          </cell>
          <cell r="I1550">
            <v>129.27000000000001</v>
          </cell>
        </row>
        <row r="1551">
          <cell r="A1551" t="str">
            <v>EQU-GUI-010</v>
          </cell>
          <cell r="B1551" t="str">
            <v>GUINCHO DE COLUNA COM MOTOR ELÉTRICO MONOFÁSICO (300 KG)</v>
          </cell>
          <cell r="C1551" t="str">
            <v>MÊS</v>
          </cell>
          <cell r="D1551">
            <v>159.65</v>
          </cell>
          <cell r="E1551">
            <v>159.65</v>
          </cell>
          <cell r="F1551">
            <v>159.65</v>
          </cell>
          <cell r="G1551">
            <v>159.65</v>
          </cell>
          <cell r="H1551">
            <v>159.65</v>
          </cell>
          <cell r="I1551">
            <v>159.65</v>
          </cell>
        </row>
        <row r="1552">
          <cell r="A1552" t="str">
            <v>EQU-LIX-005</v>
          </cell>
          <cell r="B1552" t="str">
            <v>LIXADEIRA SEM DISCO</v>
          </cell>
          <cell r="C1552" t="str">
            <v>MÊS</v>
          </cell>
          <cell r="D1552">
            <v>71.89</v>
          </cell>
          <cell r="E1552">
            <v>71.89</v>
          </cell>
          <cell r="F1552">
            <v>71.89</v>
          </cell>
          <cell r="G1552">
            <v>71.89</v>
          </cell>
          <cell r="H1552">
            <v>71.89</v>
          </cell>
          <cell r="I1552">
            <v>71.89</v>
          </cell>
        </row>
        <row r="1553">
          <cell r="A1553" t="str">
            <v>EQU-MAR-005</v>
          </cell>
          <cell r="B1553" t="str">
            <v>MARTELO ELÉTRICO DE 5 KG</v>
          </cell>
          <cell r="C1553" t="str">
            <v>MÊS</v>
          </cell>
          <cell r="D1553">
            <v>329.6</v>
          </cell>
          <cell r="E1553">
            <v>329.6</v>
          </cell>
          <cell r="F1553">
            <v>329.6</v>
          </cell>
          <cell r="G1553">
            <v>329.6</v>
          </cell>
          <cell r="H1553">
            <v>329.6</v>
          </cell>
          <cell r="I1553">
            <v>329.6</v>
          </cell>
        </row>
        <row r="1554">
          <cell r="A1554" t="str">
            <v>EQU-MAR-010</v>
          </cell>
          <cell r="B1554" t="str">
            <v>MARTELO ELÉTRICO DE 10 KG</v>
          </cell>
          <cell r="C1554" t="str">
            <v>MÊS</v>
          </cell>
          <cell r="D1554">
            <v>453.2</v>
          </cell>
          <cell r="E1554">
            <v>453.2</v>
          </cell>
          <cell r="F1554">
            <v>453.2</v>
          </cell>
          <cell r="G1554">
            <v>453.2</v>
          </cell>
          <cell r="H1554">
            <v>453.2</v>
          </cell>
          <cell r="I1554">
            <v>453.2</v>
          </cell>
        </row>
        <row r="1555">
          <cell r="A1555" t="str">
            <v>EQU-MAR-015</v>
          </cell>
          <cell r="B1555" t="str">
            <v>MARTELO ELÉTRICO DE 15 KG</v>
          </cell>
          <cell r="C1555" t="str">
            <v>MÊS</v>
          </cell>
          <cell r="D1555">
            <v>566.5</v>
          </cell>
          <cell r="E1555">
            <v>566.5</v>
          </cell>
          <cell r="F1555">
            <v>566.5</v>
          </cell>
          <cell r="G1555">
            <v>566.5</v>
          </cell>
          <cell r="H1555">
            <v>566.5</v>
          </cell>
          <cell r="I1555">
            <v>566.5</v>
          </cell>
        </row>
        <row r="1556">
          <cell r="A1556" t="str">
            <v>EQU-MAR-020</v>
          </cell>
          <cell r="B1556" t="str">
            <v>MARTELO ELÉTRICO DE 30 KG</v>
          </cell>
          <cell r="C1556" t="str">
            <v>MÊS</v>
          </cell>
          <cell r="D1556">
            <v>669.5</v>
          </cell>
          <cell r="E1556">
            <v>669.5</v>
          </cell>
          <cell r="F1556">
            <v>669.5</v>
          </cell>
          <cell r="G1556">
            <v>669.5</v>
          </cell>
          <cell r="H1556">
            <v>669.5</v>
          </cell>
          <cell r="I1556">
            <v>669.5</v>
          </cell>
        </row>
        <row r="1557">
          <cell r="A1557" t="str">
            <v>EQU-MOT-005</v>
          </cell>
          <cell r="B1557" t="str">
            <v>MOTOR ELÉTRICO TRIFÁSICO PARA VIBRADOR</v>
          </cell>
          <cell r="C1557" t="str">
            <v>MÊS</v>
          </cell>
          <cell r="D1557">
            <v>65.92</v>
          </cell>
          <cell r="E1557">
            <v>65.92</v>
          </cell>
          <cell r="F1557">
            <v>65.92</v>
          </cell>
          <cell r="G1557">
            <v>65.92</v>
          </cell>
          <cell r="H1557">
            <v>65.92</v>
          </cell>
          <cell r="I1557">
            <v>65.92</v>
          </cell>
        </row>
        <row r="1558">
          <cell r="A1558" t="str">
            <v>EQU-MOT-010</v>
          </cell>
          <cell r="B1558" t="str">
            <v>MOTOR ELÉTRICO MONOFÁSICO PARA VIBRADOR</v>
          </cell>
          <cell r="C1558" t="str">
            <v>MÊS</v>
          </cell>
          <cell r="D1558">
            <v>77.77</v>
          </cell>
          <cell r="E1558">
            <v>77.77</v>
          </cell>
          <cell r="F1558">
            <v>77.77</v>
          </cell>
          <cell r="G1558">
            <v>77.77</v>
          </cell>
          <cell r="H1558">
            <v>77.77</v>
          </cell>
          <cell r="I1558">
            <v>77.77</v>
          </cell>
        </row>
        <row r="1559">
          <cell r="A1559" t="str">
            <v>EQU-MOT-015</v>
          </cell>
          <cell r="B1559" t="str">
            <v>MOTOR A GASOLINA PARA VIBRADOR</v>
          </cell>
          <cell r="C1559" t="str">
            <v>MÊS</v>
          </cell>
          <cell r="D1559">
            <v>329.6</v>
          </cell>
          <cell r="E1559">
            <v>329.6</v>
          </cell>
          <cell r="F1559">
            <v>329.6</v>
          </cell>
          <cell r="G1559">
            <v>329.6</v>
          </cell>
          <cell r="H1559">
            <v>329.6</v>
          </cell>
          <cell r="I1559">
            <v>329.6</v>
          </cell>
        </row>
        <row r="1560">
          <cell r="A1560" t="str">
            <v>EQU-MOT-020</v>
          </cell>
          <cell r="B1560" t="str">
            <v>MOTOR A DIESEL PARA VIBRADOR</v>
          </cell>
          <cell r="C1560" t="str">
            <v>MÊS</v>
          </cell>
          <cell r="D1560">
            <v>473.8</v>
          </cell>
          <cell r="E1560">
            <v>473.8</v>
          </cell>
          <cell r="F1560">
            <v>473.8</v>
          </cell>
          <cell r="G1560">
            <v>473.8</v>
          </cell>
          <cell r="H1560">
            <v>473.8</v>
          </cell>
          <cell r="I1560">
            <v>473.8</v>
          </cell>
        </row>
        <row r="1561">
          <cell r="A1561" t="str">
            <v>EQU-SER-005</v>
          </cell>
          <cell r="B1561" t="str">
            <v>SERRA CIRCULAR COM MOTOR ELÉTRICO TRIFÁSICO, COM MESA</v>
          </cell>
          <cell r="C1561" t="str">
            <v>MÊS</v>
          </cell>
          <cell r="D1561">
            <v>112.27</v>
          </cell>
          <cell r="E1561">
            <v>112.27</v>
          </cell>
          <cell r="F1561">
            <v>112.27</v>
          </cell>
          <cell r="G1561">
            <v>112.27</v>
          </cell>
          <cell r="H1561">
            <v>112.27</v>
          </cell>
          <cell r="I1561">
            <v>112.27</v>
          </cell>
        </row>
        <row r="1562">
          <cell r="A1562" t="str">
            <v>EQU-SER-010</v>
          </cell>
          <cell r="B1562" t="str">
            <v>SERRA CIRCULAR COM MOTOR ELÉTRICO MONOFÁSICO, COM MESA</v>
          </cell>
          <cell r="C1562" t="str">
            <v>MÊS</v>
          </cell>
          <cell r="D1562">
            <v>136.47999999999999</v>
          </cell>
          <cell r="E1562">
            <v>136.47999999999999</v>
          </cell>
          <cell r="F1562">
            <v>136.47999999999999</v>
          </cell>
          <cell r="G1562">
            <v>136.47999999999999</v>
          </cell>
          <cell r="H1562">
            <v>136.47999999999999</v>
          </cell>
          <cell r="I1562">
            <v>136.47999999999999</v>
          </cell>
        </row>
        <row r="1563">
          <cell r="A1563" t="str">
            <v>EQU-SER-015</v>
          </cell>
          <cell r="B1563" t="str">
            <v>SERRA CIRCULAR MANUAL PARA MÁRMORE</v>
          </cell>
          <cell r="C1563" t="str">
            <v>MÊS</v>
          </cell>
          <cell r="D1563">
            <v>69.010000000000005</v>
          </cell>
          <cell r="E1563">
            <v>69.010000000000005</v>
          </cell>
          <cell r="F1563">
            <v>69.010000000000005</v>
          </cell>
          <cell r="G1563">
            <v>69.010000000000005</v>
          </cell>
          <cell r="H1563">
            <v>69.010000000000005</v>
          </cell>
          <cell r="I1563">
            <v>69.010000000000005</v>
          </cell>
        </row>
        <row r="1564">
          <cell r="A1564" t="str">
            <v>EQU-SER-020</v>
          </cell>
          <cell r="B1564" t="str">
            <v>SERRA CIRCULAR MANUAL PARA MADEIRA</v>
          </cell>
          <cell r="C1564" t="str">
            <v>MÊS</v>
          </cell>
          <cell r="D1564">
            <v>76.22</v>
          </cell>
          <cell r="E1564">
            <v>76.22</v>
          </cell>
          <cell r="F1564">
            <v>76.22</v>
          </cell>
          <cell r="G1564">
            <v>76.22</v>
          </cell>
          <cell r="H1564">
            <v>76.22</v>
          </cell>
          <cell r="I1564">
            <v>76.22</v>
          </cell>
        </row>
        <row r="1565">
          <cell r="A1565" t="str">
            <v>EQU-VIB-005</v>
          </cell>
          <cell r="B1565" t="str">
            <v>VIBRADOR COM MOTOR ELÉTRICO TRIFÁSICO</v>
          </cell>
          <cell r="C1565" t="str">
            <v>MÊS</v>
          </cell>
          <cell r="D1565">
            <v>139.05000000000001</v>
          </cell>
          <cell r="E1565">
            <v>139.05000000000001</v>
          </cell>
          <cell r="F1565">
            <v>139.05000000000001</v>
          </cell>
          <cell r="G1565">
            <v>139.05000000000001</v>
          </cell>
          <cell r="H1565">
            <v>139.05000000000001</v>
          </cell>
          <cell r="I1565">
            <v>139.05000000000001</v>
          </cell>
        </row>
        <row r="1566">
          <cell r="A1566" t="str">
            <v>EQU-VIB-010</v>
          </cell>
          <cell r="B1566" t="str">
            <v>VIBRADOR COM MOTOR ELÉTRICO MONOFÁSICO</v>
          </cell>
          <cell r="C1566" t="str">
            <v>MÊS</v>
          </cell>
          <cell r="D1566">
            <v>154.5</v>
          </cell>
          <cell r="E1566">
            <v>154.5</v>
          </cell>
          <cell r="F1566">
            <v>154.5</v>
          </cell>
          <cell r="G1566">
            <v>154.5</v>
          </cell>
          <cell r="H1566">
            <v>154.5</v>
          </cell>
          <cell r="I1566">
            <v>154.5</v>
          </cell>
        </row>
        <row r="1567">
          <cell r="A1567" t="str">
            <v>EQU-VIB-015</v>
          </cell>
          <cell r="B1567" t="str">
            <v>VIBRADOR COM MOTOR A GASOLINA</v>
          </cell>
          <cell r="C1567" t="str">
            <v>MÊS</v>
          </cell>
          <cell r="D1567">
            <v>309</v>
          </cell>
          <cell r="E1567">
            <v>309</v>
          </cell>
          <cell r="F1567">
            <v>309</v>
          </cell>
          <cell r="G1567">
            <v>309</v>
          </cell>
          <cell r="H1567">
            <v>309</v>
          </cell>
          <cell r="I1567">
            <v>309</v>
          </cell>
        </row>
        <row r="1568">
          <cell r="A1568" t="str">
            <v>EQU-VIB-020</v>
          </cell>
          <cell r="B1568" t="str">
            <v>VIBRADOR COM MOTOR A DIESEL</v>
          </cell>
          <cell r="C1568" t="str">
            <v>MÊS</v>
          </cell>
          <cell r="D1568">
            <v>772.5</v>
          </cell>
          <cell r="E1568">
            <v>772.5</v>
          </cell>
          <cell r="F1568">
            <v>772.5</v>
          </cell>
          <cell r="G1568">
            <v>772.5</v>
          </cell>
          <cell r="H1568">
            <v>772.5</v>
          </cell>
          <cell r="I1568">
            <v>772.5</v>
          </cell>
        </row>
        <row r="1569">
          <cell r="A1569" t="str">
            <v>EQU-VIB-030</v>
          </cell>
          <cell r="B1569" t="str">
            <v>VIBRADOR SEM MOTOR (25/35/45/60 MM)</v>
          </cell>
          <cell r="C1569" t="str">
            <v>MÊS</v>
          </cell>
          <cell r="D1569">
            <v>87.55</v>
          </cell>
          <cell r="E1569">
            <v>87.55</v>
          </cell>
          <cell r="F1569">
            <v>87.55</v>
          </cell>
          <cell r="G1569">
            <v>87.55</v>
          </cell>
          <cell r="H1569">
            <v>87.55</v>
          </cell>
          <cell r="I1569">
            <v>87.55</v>
          </cell>
        </row>
        <row r="1570">
          <cell r="A1570" t="str">
            <v>ESQ-001</v>
          </cell>
          <cell r="B1570" t="str">
            <v>ESQUADRIA DE MADEIRA</v>
          </cell>
        </row>
        <row r="1571">
          <cell r="A1571" t="str">
            <v>ESQ-BAT-005</v>
          </cell>
          <cell r="B1571" t="str">
            <v>BATE MACA DE MADEIRA DE LEI ENVERNIZADA</v>
          </cell>
          <cell r="C1571" t="str">
            <v>M</v>
          </cell>
          <cell r="D1571">
            <v>34.21</v>
          </cell>
          <cell r="E1571">
            <v>34.21</v>
          </cell>
          <cell r="F1571">
            <v>34.21</v>
          </cell>
          <cell r="G1571">
            <v>34.21</v>
          </cell>
          <cell r="H1571">
            <v>34.21</v>
          </cell>
          <cell r="I1571">
            <v>34.21</v>
          </cell>
        </row>
        <row r="1572">
          <cell r="A1572" t="str">
            <v>ESQ-BAT-010</v>
          </cell>
          <cell r="B1572" t="str">
            <v>PROTETOR DE PAREDE BATE MACA EM PVC RÍGIDO DE ALTO IMPACTO, BASE DE FIXAÇÃO, TERMINAIS DE ACABAMENTO E ADAPTADORES L = 200 MM</v>
          </cell>
          <cell r="C1572" t="str">
            <v>M</v>
          </cell>
          <cell r="D1572">
            <v>55.09</v>
          </cell>
          <cell r="E1572">
            <v>55.09</v>
          </cell>
          <cell r="F1572">
            <v>55.09</v>
          </cell>
          <cell r="G1572">
            <v>55.09</v>
          </cell>
          <cell r="H1572">
            <v>55.09</v>
          </cell>
          <cell r="I1572">
            <v>55.09</v>
          </cell>
        </row>
        <row r="1573">
          <cell r="A1573" t="str">
            <v>ESQ-FOL-005</v>
          </cell>
          <cell r="B1573" t="str">
            <v>FOLHA DE PORTA MADEIRA DE LEI PRANCHETA PARA PINTURA L &lt;= 60 CM, H &lt;= 180 CM</v>
          </cell>
          <cell r="C1573" t="str">
            <v>UN</v>
          </cell>
          <cell r="D1573">
            <v>111.7</v>
          </cell>
          <cell r="E1573">
            <v>111.7</v>
          </cell>
          <cell r="F1573">
            <v>111.7</v>
          </cell>
          <cell r="G1573">
            <v>111.7</v>
          </cell>
          <cell r="H1573">
            <v>111.7</v>
          </cell>
          <cell r="I1573">
            <v>111.7</v>
          </cell>
        </row>
        <row r="1574">
          <cell r="A1574" t="str">
            <v>ESQ-FOL-010</v>
          </cell>
          <cell r="B1574" t="str">
            <v>FOLHA DE PORTA MADEIRA DE LEI PRANCHETA PARA PINTURA 60 X 210 CM</v>
          </cell>
          <cell r="C1574" t="str">
            <v>UN</v>
          </cell>
          <cell r="D1574">
            <v>119.96</v>
          </cell>
          <cell r="E1574">
            <v>119.96</v>
          </cell>
          <cell r="F1574">
            <v>119.96</v>
          </cell>
          <cell r="G1574">
            <v>119.96</v>
          </cell>
          <cell r="H1574">
            <v>119.96</v>
          </cell>
          <cell r="I1574">
            <v>119.96</v>
          </cell>
        </row>
        <row r="1575">
          <cell r="A1575" t="str">
            <v>ESQ-FOL-015</v>
          </cell>
          <cell r="B1575" t="str">
            <v>FOLHA DE PORTA MADEIRA DE LEI PRANCHETA PARA PINTURA 70 X 210 CM</v>
          </cell>
          <cell r="C1575" t="str">
            <v>UN</v>
          </cell>
          <cell r="D1575">
            <v>130.35</v>
          </cell>
          <cell r="E1575">
            <v>130.35</v>
          </cell>
          <cell r="F1575">
            <v>130.35</v>
          </cell>
          <cell r="G1575">
            <v>130.35</v>
          </cell>
          <cell r="H1575">
            <v>130.35</v>
          </cell>
          <cell r="I1575">
            <v>130.35</v>
          </cell>
        </row>
        <row r="1576">
          <cell r="A1576" t="str">
            <v>ESQ-FOL-020</v>
          </cell>
          <cell r="B1576" t="str">
            <v>FOLHA DE PORTA MADEIRA DE LEI PRANCHETA PARA PINTURA 80 X 210 CM</v>
          </cell>
          <cell r="C1576" t="str">
            <v>UN</v>
          </cell>
          <cell r="D1576">
            <v>130.88</v>
          </cell>
          <cell r="E1576">
            <v>130.88</v>
          </cell>
          <cell r="F1576">
            <v>130.88</v>
          </cell>
          <cell r="G1576">
            <v>130.88</v>
          </cell>
          <cell r="H1576">
            <v>130.88</v>
          </cell>
          <cell r="I1576">
            <v>130.88</v>
          </cell>
        </row>
        <row r="1577">
          <cell r="A1577" t="str">
            <v>ESQ-FOL-025</v>
          </cell>
          <cell r="B1577" t="str">
            <v>FOLHA DE PORTA MADEIRA DE LEI PRANCHETA PARA PINTURA 90 X 210 CM</v>
          </cell>
          <cell r="C1577" t="str">
            <v>UN</v>
          </cell>
          <cell r="D1577">
            <v>163.78</v>
          </cell>
          <cell r="E1577">
            <v>163.78</v>
          </cell>
          <cell r="F1577">
            <v>163.78</v>
          </cell>
          <cell r="G1577">
            <v>163.78</v>
          </cell>
          <cell r="H1577">
            <v>163.78</v>
          </cell>
          <cell r="I1577">
            <v>163.78</v>
          </cell>
        </row>
        <row r="1578">
          <cell r="A1578" t="str">
            <v>ESQ-MAR-005</v>
          </cell>
          <cell r="B1578" t="str">
            <v>MARCO DE MADEIRA DE LEI PARA PINTURA, L = 14 CM, 60 X 210 CM</v>
          </cell>
          <cell r="C1578" t="str">
            <v>UN</v>
          </cell>
          <cell r="D1578">
            <v>78.89</v>
          </cell>
          <cell r="E1578">
            <v>78.930000000000007</v>
          </cell>
          <cell r="F1578">
            <v>78.95</v>
          </cell>
          <cell r="G1578">
            <v>78.87</v>
          </cell>
          <cell r="H1578">
            <v>79.08</v>
          </cell>
          <cell r="I1578">
            <v>78.900000000000006</v>
          </cell>
        </row>
        <row r="1579">
          <cell r="A1579" t="str">
            <v>ESQ-MAR-010</v>
          </cell>
          <cell r="B1579" t="str">
            <v>MARCO EM MADEIRA DE LEI PARA PINTURA, L = 14 CM, 70 X 210 CM</v>
          </cell>
          <cell r="C1579" t="str">
            <v>UN</v>
          </cell>
          <cell r="D1579">
            <v>99.72</v>
          </cell>
          <cell r="E1579">
            <v>99.77</v>
          </cell>
          <cell r="F1579">
            <v>99.79</v>
          </cell>
          <cell r="G1579">
            <v>99.7</v>
          </cell>
          <cell r="H1579">
            <v>99.92</v>
          </cell>
          <cell r="I1579">
            <v>99.73</v>
          </cell>
        </row>
        <row r="1580">
          <cell r="A1580" t="str">
            <v>ESQ-MAR-015</v>
          </cell>
          <cell r="B1580" t="str">
            <v>MARCO EM MADEIRA DE LEI PARA PINTURA, L = 14 CM, 80 X 210 CM</v>
          </cell>
          <cell r="C1580" t="str">
            <v>UN</v>
          </cell>
          <cell r="D1580">
            <v>99.72</v>
          </cell>
          <cell r="E1580">
            <v>99.77</v>
          </cell>
          <cell r="F1580">
            <v>99.79</v>
          </cell>
          <cell r="G1580">
            <v>99.7</v>
          </cell>
          <cell r="H1580">
            <v>99.92</v>
          </cell>
          <cell r="I1580">
            <v>99.73</v>
          </cell>
        </row>
        <row r="1581">
          <cell r="A1581" t="str">
            <v>ESQ-MAR-020</v>
          </cell>
          <cell r="B1581" t="str">
            <v>MARCO EM MADEIRA DE LEI PARA PINTURA, L = 14 CM, 90 X 210 CM</v>
          </cell>
          <cell r="C1581" t="str">
            <v>UN</v>
          </cell>
          <cell r="D1581">
            <v>99.72</v>
          </cell>
          <cell r="E1581">
            <v>99.77</v>
          </cell>
          <cell r="F1581">
            <v>99.79</v>
          </cell>
          <cell r="G1581">
            <v>99.7</v>
          </cell>
          <cell r="H1581">
            <v>99.92</v>
          </cell>
          <cell r="I1581">
            <v>99.73</v>
          </cell>
        </row>
        <row r="1582">
          <cell r="A1582" t="str">
            <v>ESQ-POR-005</v>
          </cell>
          <cell r="B1582" t="str">
            <v>PORTA DE MADEIRA DE LEI ESPECIAL 90 X 210 CM REVESTIDA COM CHUMBO E VISOR</v>
          </cell>
          <cell r="C1582" t="str">
            <v>UN</v>
          </cell>
          <cell r="D1582">
            <v>1738.86</v>
          </cell>
          <cell r="E1582">
            <v>1738.94</v>
          </cell>
          <cell r="F1582">
            <v>1738.99</v>
          </cell>
          <cell r="G1582">
            <v>1738.8</v>
          </cell>
          <cell r="H1582">
            <v>1739.32</v>
          </cell>
          <cell r="I1582">
            <v>1738.89</v>
          </cell>
        </row>
        <row r="1583">
          <cell r="A1583" t="str">
            <v>ESQ-POR-006</v>
          </cell>
          <cell r="B1583" t="str">
            <v>PORTA DE MADEIRA DE LEI ESPECIAL 80 X 210 CM REVESTIDA COM CHUMBO (FACE INTERNA) E VISOR , PARA PINTURA, INCLUSIVE FERRAGENS (P13)</v>
          </cell>
          <cell r="C1583" t="str">
            <v>UN</v>
          </cell>
          <cell r="D1583">
            <v>877.4</v>
          </cell>
          <cell r="E1583">
            <v>877.48</v>
          </cell>
          <cell r="F1583">
            <v>877.53</v>
          </cell>
          <cell r="G1583">
            <v>877.33</v>
          </cell>
          <cell r="H1583">
            <v>877.86</v>
          </cell>
          <cell r="I1583">
            <v>877.42</v>
          </cell>
        </row>
        <row r="1584">
          <cell r="A1584" t="str">
            <v>ESQ-POR-007</v>
          </cell>
          <cell r="B1584" t="str">
            <v>PORTA DE MADEIRA DE LEI ESPECIAL 70 X 210 CM REVESTIDA (FACE INTERNA) COM CHUMBO E VISOR, PARA PINTURA, INCLUSIVE FERRAGENS (P14)</v>
          </cell>
          <cell r="C1584" t="str">
            <v>UN</v>
          </cell>
          <cell r="D1584">
            <v>877.4</v>
          </cell>
          <cell r="E1584">
            <v>877.48</v>
          </cell>
          <cell r="F1584">
            <v>877.53</v>
          </cell>
          <cell r="G1584">
            <v>877.33</v>
          </cell>
          <cell r="H1584">
            <v>877.86</v>
          </cell>
          <cell r="I1584">
            <v>877.42</v>
          </cell>
        </row>
        <row r="1585">
          <cell r="A1585" t="str">
            <v>ESQ-POR-010</v>
          </cell>
          <cell r="B1585" t="str">
            <v>PORTA DE MADEIRA, TIPO PRANCHETA, COM MARCO FERRO "L" 1 1/4 X 1/8", TARJETA LIVRE/OCUPADO E DOBRADIÇAS - 55 X 160 CM</v>
          </cell>
          <cell r="C1585" t="str">
            <v>UN</v>
          </cell>
          <cell r="D1585">
            <v>239.52</v>
          </cell>
          <cell r="E1585">
            <v>239.52</v>
          </cell>
          <cell r="F1585">
            <v>239.52</v>
          </cell>
          <cell r="G1585">
            <v>239.52</v>
          </cell>
          <cell r="H1585">
            <v>239.52</v>
          </cell>
          <cell r="I1585">
            <v>239.52</v>
          </cell>
        </row>
        <row r="1586">
          <cell r="A1586" t="str">
            <v>ESQ-POR-015</v>
          </cell>
          <cell r="B1586" t="str">
            <v>PORTA DE MADEIRA, TIPO PRANCHETA, COM MARCO FERRO "L" 1 1/4 X 1/8", TARJETA E DOBRADIÇAS - 55 X 180 CM</v>
          </cell>
          <cell r="C1586" t="str">
            <v>UN</v>
          </cell>
          <cell r="D1586">
            <v>228.02</v>
          </cell>
          <cell r="E1586">
            <v>228.02</v>
          </cell>
          <cell r="F1586">
            <v>228.02</v>
          </cell>
          <cell r="G1586">
            <v>228.02</v>
          </cell>
          <cell r="H1586">
            <v>228.02</v>
          </cell>
          <cell r="I1586">
            <v>228.02</v>
          </cell>
        </row>
        <row r="1587">
          <cell r="A1587" t="str">
            <v>ESQ-POR-020</v>
          </cell>
          <cell r="B1587" t="str">
            <v>PORTA DE MADEIRA, TIPO PRANCHETA, COM MARCO FERRO "L" 1 1/4 X 1/8", TARJETA LIVRE/OCUPADO E DOBRADIÇAS - 55 X 180 CM</v>
          </cell>
          <cell r="C1587" t="str">
            <v>UN</v>
          </cell>
          <cell r="D1587">
            <v>239.52</v>
          </cell>
          <cell r="E1587">
            <v>239.52</v>
          </cell>
          <cell r="F1587">
            <v>239.52</v>
          </cell>
          <cell r="G1587">
            <v>239.52</v>
          </cell>
          <cell r="H1587">
            <v>239.52</v>
          </cell>
          <cell r="I1587">
            <v>239.52</v>
          </cell>
        </row>
        <row r="1588">
          <cell r="A1588" t="str">
            <v>ESQ-POR-025</v>
          </cell>
          <cell r="B1588" t="str">
            <v>PORTA DE MADEIRA, TIPO PRANCHETA, COM MARCO FERRO "L" 1 1/4 X 1/8", TARJETA LIVRE/OCUPADO E DOBRADIÇAS - 60 X 165 CM</v>
          </cell>
          <cell r="C1588" t="str">
            <v>UN</v>
          </cell>
          <cell r="D1588">
            <v>239.52</v>
          </cell>
          <cell r="E1588">
            <v>239.52</v>
          </cell>
          <cell r="F1588">
            <v>239.52</v>
          </cell>
          <cell r="G1588">
            <v>239.52</v>
          </cell>
          <cell r="H1588">
            <v>239.52</v>
          </cell>
          <cell r="I1588">
            <v>239.52</v>
          </cell>
        </row>
        <row r="1589">
          <cell r="A1589" t="str">
            <v>ESQ-POR-030</v>
          </cell>
          <cell r="B1589" t="str">
            <v>PORTA DE MADEIRA, TIPO PRANCHETA, COM MARCO FERRO "L" 1 1/4 X 1/8", TARJETA E DOBRADIÇAS - 100 X 160 CM</v>
          </cell>
          <cell r="C1589" t="str">
            <v>UN</v>
          </cell>
          <cell r="D1589">
            <v>284.89</v>
          </cell>
          <cell r="E1589">
            <v>284.89</v>
          </cell>
          <cell r="F1589">
            <v>284.89</v>
          </cell>
          <cell r="G1589">
            <v>284.89</v>
          </cell>
          <cell r="H1589">
            <v>284.89</v>
          </cell>
          <cell r="I1589">
            <v>284.89</v>
          </cell>
        </row>
        <row r="1590">
          <cell r="A1590" t="str">
            <v>ESQ-POR-035</v>
          </cell>
          <cell r="B1590" t="str">
            <v>PORTA DE MADEIRA, TIPO PRANCHETA, COM MARCO FERRO "L" 1 1/4 X 1/8", TARJETA LIVRE/OCUPADO E DOBRADIÇAS - 100 X 160 CM</v>
          </cell>
          <cell r="C1590" t="str">
            <v>UN</v>
          </cell>
          <cell r="D1590">
            <v>305.7</v>
          </cell>
          <cell r="E1590">
            <v>305.7</v>
          </cell>
          <cell r="F1590">
            <v>305.7</v>
          </cell>
          <cell r="G1590">
            <v>305.7</v>
          </cell>
          <cell r="H1590">
            <v>305.7</v>
          </cell>
          <cell r="I1590">
            <v>305.7</v>
          </cell>
        </row>
        <row r="1591">
          <cell r="A1591" t="str">
            <v>ESQ-POR-036</v>
          </cell>
          <cell r="B1591" t="str">
            <v>PORTA EM MADEIRA DE LEI REVESTIDA EM LAMINADO MELAMÍNICO, COM MARCO EM ALUMÍNIO ANODIZADO NATURAL, TARJETA LIVRE/OCUPADO E DOBRADIÇAS - 60 X 165 CM</v>
          </cell>
          <cell r="C1591" t="str">
            <v>UN</v>
          </cell>
          <cell r="D1591">
            <v>335.25</v>
          </cell>
          <cell r="E1591">
            <v>335.29</v>
          </cell>
          <cell r="F1591">
            <v>335.31</v>
          </cell>
          <cell r="G1591">
            <v>335.23</v>
          </cell>
          <cell r="H1591">
            <v>335.44</v>
          </cell>
          <cell r="I1591">
            <v>335.27</v>
          </cell>
        </row>
        <row r="1592">
          <cell r="A1592" t="str">
            <v>ESQ-POR-040</v>
          </cell>
          <cell r="B1592" t="str">
            <v>PORTA DE ABRIR, MADEIRA DE LEI PRANCHETA PARA PINTURA COMPLETA 60 X 210 CM,COM FERRAGENS EM FERRO LATONADO</v>
          </cell>
          <cell r="C1592" t="str">
            <v>UN</v>
          </cell>
          <cell r="D1592">
            <v>338.02</v>
          </cell>
          <cell r="E1592">
            <v>338.05</v>
          </cell>
          <cell r="F1592">
            <v>338.07</v>
          </cell>
          <cell r="G1592">
            <v>337.99</v>
          </cell>
          <cell r="H1592">
            <v>338.2</v>
          </cell>
          <cell r="I1592">
            <v>338.03</v>
          </cell>
        </row>
        <row r="1593">
          <cell r="A1593" t="str">
            <v>ESQ-POR-045</v>
          </cell>
          <cell r="B1593" t="str">
            <v>PORTA DE ABRIR, MADEIRA DE LEI PRANCHETA PARA PINTURA COMPLETA 70 X 210 CM,COM FERRAGENS EM FERRO LATONADO</v>
          </cell>
          <cell r="C1593" t="str">
            <v>UN</v>
          </cell>
          <cell r="D1593">
            <v>340.62</v>
          </cell>
          <cell r="E1593">
            <v>340.65</v>
          </cell>
          <cell r="F1593">
            <v>340.67</v>
          </cell>
          <cell r="G1593">
            <v>340.6</v>
          </cell>
          <cell r="H1593">
            <v>340.81</v>
          </cell>
          <cell r="I1593">
            <v>340.63</v>
          </cell>
        </row>
        <row r="1594">
          <cell r="A1594" t="str">
            <v>ESQ-POR-050</v>
          </cell>
          <cell r="B1594" t="str">
            <v>PORTA DE ABRIR, MADEIRA DE LEI PRANCHETA PARA PINTURA COMPLETA 80 X 210 CM,COM FERRAGENS EM FERRO LATONADO</v>
          </cell>
          <cell r="C1594" t="str">
            <v>UN</v>
          </cell>
          <cell r="D1594">
            <v>344.49</v>
          </cell>
          <cell r="E1594">
            <v>344.52</v>
          </cell>
          <cell r="F1594">
            <v>344.55</v>
          </cell>
          <cell r="G1594">
            <v>344.47</v>
          </cell>
          <cell r="H1594">
            <v>344.68</v>
          </cell>
          <cell r="I1594">
            <v>344.5</v>
          </cell>
        </row>
        <row r="1595">
          <cell r="A1595" t="str">
            <v>ESQ-POR-055</v>
          </cell>
          <cell r="B1595" t="str">
            <v>PORTA DE ABRIR, MADEIRA DE LEI PRANCHETA PARA PINTURA COMPLETA 90 X 210 CM,COM FERRAGENS EM FERRO LATONADO</v>
          </cell>
          <cell r="C1595" t="str">
            <v>UN</v>
          </cell>
          <cell r="D1595">
            <v>389.11</v>
          </cell>
          <cell r="E1595">
            <v>389.14</v>
          </cell>
          <cell r="F1595">
            <v>389.16</v>
          </cell>
          <cell r="G1595">
            <v>389.09</v>
          </cell>
          <cell r="H1595">
            <v>389.3</v>
          </cell>
          <cell r="I1595">
            <v>389.12</v>
          </cell>
        </row>
        <row r="1596">
          <cell r="A1596" t="str">
            <v>ESQ-POR-060</v>
          </cell>
          <cell r="B1596" t="str">
            <v>PORTA EM MADEIRA DE LEI ESPECIAL 90 X 210 CM, PARA PINTURA, PARA P.N.E., COM PROTEÇÃO INFERIOR EM LAMINADO MELAMÍNICO, INCLUSIVE FERRAGENS E MAÇANETA TIPO ALAVANCA (P2)</v>
          </cell>
          <cell r="C1596" t="str">
            <v>UN</v>
          </cell>
          <cell r="D1596">
            <v>460.31</v>
          </cell>
          <cell r="E1596">
            <v>460.34</v>
          </cell>
          <cell r="F1596">
            <v>460.36</v>
          </cell>
          <cell r="G1596">
            <v>460.29</v>
          </cell>
          <cell r="H1596">
            <v>460.49</v>
          </cell>
          <cell r="I1596">
            <v>460.32</v>
          </cell>
        </row>
        <row r="1597">
          <cell r="A1597" t="str">
            <v>ESQ-POR-065</v>
          </cell>
          <cell r="B1597" t="str">
            <v>PORTA EM MADEIRA DE LEI ESPECIAL 80 X 210 CM, COM REVESTIMENTO EM LAMINADO MELAMÍNICO NAS DUAS FACES, INCLUSIVE FERRAGENS E MAÇANETA TIPO ALAVANCA</v>
          </cell>
          <cell r="C1597" t="str">
            <v>UN</v>
          </cell>
          <cell r="D1597">
            <v>414.53</v>
          </cell>
          <cell r="E1597">
            <v>414.56</v>
          </cell>
          <cell r="F1597">
            <v>414.59</v>
          </cell>
          <cell r="G1597">
            <v>414.51</v>
          </cell>
          <cell r="H1597">
            <v>414.72</v>
          </cell>
          <cell r="I1597">
            <v>414.54</v>
          </cell>
        </row>
        <row r="1598">
          <cell r="A1598" t="str">
            <v>ESQ-POR-070</v>
          </cell>
          <cell r="B1598" t="str">
            <v>PORTA EM MADEIRA DE LEI ESPECIAL 70 X 210 CM, COM REVESTIMENTO EM LAMINADO MELAMÍNICO NAS DUAS FACES, INCLUSIVE FERRAGENS E MAÇANETA TIPO ALAVANCA</v>
          </cell>
          <cell r="C1598" t="str">
            <v>UN</v>
          </cell>
          <cell r="D1598">
            <v>410.66</v>
          </cell>
          <cell r="E1598">
            <v>410.69</v>
          </cell>
          <cell r="F1598">
            <v>410.71</v>
          </cell>
          <cell r="G1598">
            <v>410.64</v>
          </cell>
          <cell r="H1598">
            <v>410.85</v>
          </cell>
          <cell r="I1598">
            <v>410.67</v>
          </cell>
        </row>
        <row r="1599">
          <cell r="A1599" t="str">
            <v>ESQ-POR-075</v>
          </cell>
          <cell r="B1599" t="str">
            <v>PORTA EM MADEIRA DE LEI ESPECIAL 60 X 210 CM, COM REVESTIMENTO EM LAMINADO MELAMÍNICO NAS DUAS FACES, INCLUSIVE FERRAGENS E MAÇANETA TIPO ALAVANCA</v>
          </cell>
          <cell r="C1599" t="str">
            <v>UN</v>
          </cell>
          <cell r="D1599">
            <v>408.06</v>
          </cell>
          <cell r="E1599">
            <v>408.09</v>
          </cell>
          <cell r="F1599">
            <v>408.11</v>
          </cell>
          <cell r="G1599">
            <v>408.03</v>
          </cell>
          <cell r="H1599">
            <v>408.24</v>
          </cell>
          <cell r="I1599">
            <v>408.07</v>
          </cell>
        </row>
        <row r="1600">
          <cell r="A1600" t="str">
            <v>ESQ-REG-005</v>
          </cell>
          <cell r="B1600" t="str">
            <v>RÉGUA PARA ALISARES DE 5 X 1 CM DE MADEIRA DE LEI PARA PINTURA COLOCADO</v>
          </cell>
          <cell r="C1600" t="str">
            <v>CJ</v>
          </cell>
          <cell r="D1600">
            <v>24.78</v>
          </cell>
          <cell r="E1600">
            <v>24.78</v>
          </cell>
          <cell r="F1600">
            <v>24.78</v>
          </cell>
          <cell r="G1600">
            <v>24.78</v>
          </cell>
          <cell r="H1600">
            <v>24.78</v>
          </cell>
          <cell r="I1600">
            <v>24.78</v>
          </cell>
        </row>
        <row r="1601">
          <cell r="A1601" t="str">
            <v>ESQ-REG-010</v>
          </cell>
          <cell r="B1601" t="str">
            <v>RÉGUA PARA ALISARES DE 7 X 1 CM DE MADEIRA DE LEI PARA PINTURA COLOCADO</v>
          </cell>
          <cell r="C1601" t="str">
            <v>CJ</v>
          </cell>
          <cell r="D1601">
            <v>33.28</v>
          </cell>
          <cell r="E1601">
            <v>33.28</v>
          </cell>
          <cell r="F1601">
            <v>33.28</v>
          </cell>
          <cell r="G1601">
            <v>33.28</v>
          </cell>
          <cell r="H1601">
            <v>33.28</v>
          </cell>
          <cell r="I1601">
            <v>33.28</v>
          </cell>
        </row>
        <row r="1602">
          <cell r="A1602" t="str">
            <v>ESS-SOL-035</v>
          </cell>
          <cell r="B1602" t="str">
            <v>GEOTÊXTIL usado como filtro em substituição à transição granulométrica e como proteção à erosão em canais revestidos com gabiões</v>
          </cell>
          <cell r="C1602" t="str">
            <v>M2</v>
          </cell>
          <cell r="D1602">
            <v>6.6</v>
          </cell>
          <cell r="E1602">
            <v>6.6</v>
          </cell>
          <cell r="F1602">
            <v>6.6</v>
          </cell>
          <cell r="G1602">
            <v>6.6</v>
          </cell>
          <cell r="H1602">
            <v>6.6</v>
          </cell>
          <cell r="I1602">
            <v>6.6</v>
          </cell>
        </row>
        <row r="1603">
          <cell r="A1603" t="str">
            <v>ESS-001</v>
          </cell>
          <cell r="B1603" t="str">
            <v>ESTABILIZAÇÃO DE SOLOS</v>
          </cell>
        </row>
        <row r="1604">
          <cell r="A1604" t="str">
            <v>ESS-SOL-005</v>
          </cell>
          <cell r="B1604" t="str">
            <v>GEOTÊXTIL não tecido para estabilização de solos de baixa capacidade de suporte (CBR menor 3%)</v>
          </cell>
          <cell r="C1604" t="str">
            <v>M2</v>
          </cell>
          <cell r="D1604">
            <v>6.91</v>
          </cell>
          <cell r="E1604">
            <v>6.91</v>
          </cell>
          <cell r="F1604">
            <v>6.91</v>
          </cell>
          <cell r="G1604">
            <v>6.91</v>
          </cell>
          <cell r="H1604">
            <v>6.91</v>
          </cell>
          <cell r="I1604">
            <v>6.91</v>
          </cell>
        </row>
        <row r="1605">
          <cell r="A1605" t="str">
            <v>ESS-SOL-010</v>
          </cell>
          <cell r="B1605" t="str">
            <v>GEOTÊXTIL em pavimentação asfáltica como camada inibidora de propagação de trincas</v>
          </cell>
          <cell r="C1605" t="str">
            <v>M2</v>
          </cell>
          <cell r="D1605">
            <v>8.34</v>
          </cell>
          <cell r="E1605">
            <v>8.34</v>
          </cell>
          <cell r="F1605">
            <v>8.34</v>
          </cell>
          <cell r="G1605">
            <v>8.34</v>
          </cell>
          <cell r="H1605">
            <v>8.34</v>
          </cell>
          <cell r="I1605">
            <v>8.34</v>
          </cell>
        </row>
        <row r="1606">
          <cell r="A1606" t="str">
            <v>ESS-SOL-015</v>
          </cell>
          <cell r="B1606" t="str">
            <v>GEOTÊXTIL para proteção contra puncionamento, abrasão, distribuição de esforço sobre geomembrana (manta aplicada sobre o solo) de EPDM, Butil ou PVC</v>
          </cell>
          <cell r="C1606" t="str">
            <v>M2</v>
          </cell>
          <cell r="D1606">
            <v>6.53</v>
          </cell>
          <cell r="E1606">
            <v>6.53</v>
          </cell>
          <cell r="F1606">
            <v>6.53</v>
          </cell>
          <cell r="G1606">
            <v>6.53</v>
          </cell>
          <cell r="H1606">
            <v>6.53</v>
          </cell>
          <cell r="I1606">
            <v>6.53</v>
          </cell>
        </row>
        <row r="1607">
          <cell r="A1607" t="str">
            <v>ESS-SOL-020</v>
          </cell>
          <cell r="B1607" t="str">
            <v>GEOTÊXTIL como camada de berço e/ou amortecimento para proteção a esforço contundente em manta butílica, EDPM e PVC</v>
          </cell>
          <cell r="C1607" t="str">
            <v>M2</v>
          </cell>
          <cell r="D1607">
            <v>6.76</v>
          </cell>
          <cell r="E1607">
            <v>6.76</v>
          </cell>
          <cell r="F1607">
            <v>6.76</v>
          </cell>
          <cell r="G1607">
            <v>6.76</v>
          </cell>
          <cell r="H1607">
            <v>6.76</v>
          </cell>
          <cell r="I1607">
            <v>6.76</v>
          </cell>
        </row>
        <row r="1608">
          <cell r="A1608" t="str">
            <v>ESS-SOL-025</v>
          </cell>
          <cell r="B1608" t="str">
            <v>GEOTÊXTIL como camada de deslizamento e separação, aplicado entre a manta/membrana e a proteção mecânica</v>
          </cell>
          <cell r="C1608" t="str">
            <v>M2</v>
          </cell>
          <cell r="D1608">
            <v>6.76</v>
          </cell>
          <cell r="E1608">
            <v>6.76</v>
          </cell>
          <cell r="F1608">
            <v>6.76</v>
          </cell>
          <cell r="G1608">
            <v>6.76</v>
          </cell>
          <cell r="H1608">
            <v>6.76</v>
          </cell>
          <cell r="I1608">
            <v>6.76</v>
          </cell>
        </row>
        <row r="1609">
          <cell r="A1609" t="str">
            <v>ESS-SOL-030</v>
          </cell>
          <cell r="B1609" t="str">
            <v>GEOTÊXTIL usado como filtro envolvendo o material drenante</v>
          </cell>
          <cell r="C1609" t="str">
            <v>M2</v>
          </cell>
          <cell r="D1609">
            <v>6.79</v>
          </cell>
          <cell r="E1609">
            <v>6.79</v>
          </cell>
          <cell r="F1609">
            <v>6.79</v>
          </cell>
          <cell r="G1609">
            <v>6.79</v>
          </cell>
          <cell r="H1609">
            <v>6.79</v>
          </cell>
          <cell r="I1609">
            <v>6.79</v>
          </cell>
        </row>
        <row r="1610">
          <cell r="A1610" t="str">
            <v>ESS-SOL-040</v>
          </cell>
          <cell r="B1610" t="str">
            <v>GEOTÊXTIL em colchão drenante usado como filtro e distribuidor de carga onde a movimentação do colchão será pequena ao longo do tempo</v>
          </cell>
          <cell r="C1610" t="str">
            <v>M2</v>
          </cell>
          <cell r="D1610">
            <v>6.46</v>
          </cell>
          <cell r="E1610">
            <v>6.46</v>
          </cell>
          <cell r="F1610">
            <v>6.46</v>
          </cell>
          <cell r="G1610">
            <v>6.46</v>
          </cell>
          <cell r="H1610">
            <v>6.46</v>
          </cell>
          <cell r="I1610">
            <v>6.46</v>
          </cell>
        </row>
        <row r="1611">
          <cell r="A1611" t="str">
            <v>ESS-SOL-045</v>
          </cell>
          <cell r="B1611" t="str">
            <v>GEOTÊXTIL em colchão drenante usado como filtro e distribuidor de carga onde a movimentação do colchão será considerável ao longo do tempo</v>
          </cell>
          <cell r="C1611" t="str">
            <v>M2</v>
          </cell>
          <cell r="D1611">
            <v>6.83</v>
          </cell>
          <cell r="E1611">
            <v>6.83</v>
          </cell>
          <cell r="F1611">
            <v>6.83</v>
          </cell>
          <cell r="G1611">
            <v>6.83</v>
          </cell>
          <cell r="H1611">
            <v>6.83</v>
          </cell>
          <cell r="I1611">
            <v>6.83</v>
          </cell>
        </row>
        <row r="1612">
          <cell r="A1612" t="str">
            <v>EST-001</v>
          </cell>
          <cell r="B1612" t="str">
            <v>ESTRUTURAS DE CONCRETO</v>
          </cell>
        </row>
        <row r="1613">
          <cell r="A1613" t="str">
            <v>EST-CON-005</v>
          </cell>
          <cell r="B1613" t="str">
            <v>FORNECIMENTO E LANÇAMENTO DE CONCRETO ESTRUTURAL VIRADO EM OBRA FCK &gt;= 9 MPA, BRITA 1 E 2 EM ESTRUTURA</v>
          </cell>
          <cell r="C1613" t="str">
            <v>M3</v>
          </cell>
          <cell r="D1613">
            <v>284.17</v>
          </cell>
          <cell r="E1613">
            <v>263.20999999999998</v>
          </cell>
          <cell r="F1613">
            <v>274.37</v>
          </cell>
          <cell r="G1613">
            <v>252.57</v>
          </cell>
          <cell r="H1613">
            <v>277.74</v>
          </cell>
          <cell r="I1613">
            <v>259.31</v>
          </cell>
        </row>
        <row r="1614">
          <cell r="A1614" t="str">
            <v>EST-CON-010</v>
          </cell>
          <cell r="B1614" t="str">
            <v>FORNECIMENTO E LANÇAMENTO DE CONCRETO ESTRUTURAL VIRADO EM OBRA FCK &gt;= 10 MPA, BRITA 1 E 2 EM ESTRUTURA</v>
          </cell>
          <cell r="C1614" t="str">
            <v>M3</v>
          </cell>
          <cell r="D1614">
            <v>287.58</v>
          </cell>
          <cell r="E1614">
            <v>266.51</v>
          </cell>
          <cell r="F1614">
            <v>277.62</v>
          </cell>
          <cell r="G1614">
            <v>256.04000000000002</v>
          </cell>
          <cell r="H1614">
            <v>280.60000000000002</v>
          </cell>
          <cell r="I1614">
            <v>262.69</v>
          </cell>
        </row>
        <row r="1615">
          <cell r="A1615" t="str">
            <v>EST-CON-015</v>
          </cell>
          <cell r="B1615" t="str">
            <v>FORNECIMENTO E LANÇAMENTO DE CONCRETO ESTRUTURAL VIRADO EM OBRA FCK &gt;= 13,5 MPA, BRITA 1 E 2 EM ESTRUTURA</v>
          </cell>
          <cell r="C1615" t="str">
            <v>M3</v>
          </cell>
          <cell r="D1615">
            <v>297.79000000000002</v>
          </cell>
          <cell r="E1615">
            <v>276.74</v>
          </cell>
          <cell r="F1615">
            <v>287.83</v>
          </cell>
          <cell r="G1615">
            <v>266.26</v>
          </cell>
          <cell r="H1615">
            <v>290.82</v>
          </cell>
          <cell r="I1615">
            <v>272.91000000000003</v>
          </cell>
        </row>
        <row r="1616">
          <cell r="A1616" t="str">
            <v>EST-CON-020</v>
          </cell>
          <cell r="B1616" t="str">
            <v>FORNECIMENTO E LANÇAMENTO DE CONCRETO ESTRUTURAL VIRADO EM OBRA FCK &gt;= 15 MPA, BRITA 1 E 2 EM ESTRUTURA</v>
          </cell>
          <cell r="C1616" t="str">
            <v>M3</v>
          </cell>
          <cell r="D1616">
            <v>301.2</v>
          </cell>
          <cell r="E1616">
            <v>280.05</v>
          </cell>
          <cell r="F1616">
            <v>291.08</v>
          </cell>
          <cell r="G1616">
            <v>269.73</v>
          </cell>
          <cell r="H1616">
            <v>293.67</v>
          </cell>
          <cell r="I1616">
            <v>276.29000000000002</v>
          </cell>
        </row>
        <row r="1617">
          <cell r="A1617" t="str">
            <v>EST-CON-025</v>
          </cell>
          <cell r="B1617" t="str">
            <v>FORNECIMENTO E LANÇAMENTO DE CONCRETO ESTRUTURAL VIRADO EM OBRA FCK &gt;= 18 MPA, BRITA 1 E 2 EM ESTRUTURA</v>
          </cell>
          <cell r="C1617" t="str">
            <v>M3</v>
          </cell>
          <cell r="D1617">
            <v>310.29000000000002</v>
          </cell>
          <cell r="E1617">
            <v>289.13</v>
          </cell>
          <cell r="F1617">
            <v>300.16000000000003</v>
          </cell>
          <cell r="G1617">
            <v>278.81</v>
          </cell>
          <cell r="H1617">
            <v>302.76</v>
          </cell>
          <cell r="I1617">
            <v>285.37</v>
          </cell>
        </row>
        <row r="1618">
          <cell r="A1618" t="str">
            <v>EST-CON-030</v>
          </cell>
          <cell r="B1618" t="str">
            <v>FORNECIMENTO E LANÇAMENTO DE CONCRETO ESTRUTURAL VIRADO EM OBRA FCK &gt;= 20 MPA, BRITA 1 E 2 EM ESTRUTURA</v>
          </cell>
          <cell r="C1618" t="str">
            <v>M3</v>
          </cell>
          <cell r="D1618">
            <v>315.95999999999998</v>
          </cell>
          <cell r="E1618">
            <v>294.77999999999997</v>
          </cell>
          <cell r="F1618">
            <v>305.79000000000002</v>
          </cell>
          <cell r="G1618">
            <v>284.52</v>
          </cell>
          <cell r="H1618">
            <v>308.25</v>
          </cell>
          <cell r="I1618">
            <v>291.04000000000002</v>
          </cell>
        </row>
        <row r="1619">
          <cell r="A1619" t="str">
            <v>EST-CON-035</v>
          </cell>
          <cell r="B1619" t="str">
            <v>FORNECIMENTO E LANÇAMENTO DE CONCRETO ESTRUTURAL VIRADO EM OBRA FCK &gt;= 25 MPA, BRITA 1 E 2 EM ESTRUTURA</v>
          </cell>
          <cell r="C1619" t="str">
            <v>M3</v>
          </cell>
          <cell r="D1619">
            <v>326.18</v>
          </cell>
          <cell r="E1619">
            <v>304.93</v>
          </cell>
          <cell r="F1619">
            <v>315.89999999999998</v>
          </cell>
          <cell r="G1619">
            <v>294.77999999999997</v>
          </cell>
          <cell r="H1619">
            <v>318.11</v>
          </cell>
          <cell r="I1619">
            <v>301.23</v>
          </cell>
        </row>
        <row r="1620">
          <cell r="A1620" t="str">
            <v>EST-CON-040</v>
          </cell>
          <cell r="B1620" t="str">
            <v>FORNECIMENTO E LANÇAMENTO DE CONCRETO ESTRUTURAL VIRADO EM OBRA FCK &gt;= 30 MPA, BRITA 1 E 2 EM ESTRUTURA</v>
          </cell>
          <cell r="C1620" t="str">
            <v>M3</v>
          </cell>
          <cell r="D1620">
            <v>346.24</v>
          </cell>
          <cell r="E1620">
            <v>325.19</v>
          </cell>
          <cell r="F1620">
            <v>336.28</v>
          </cell>
          <cell r="G1620">
            <v>314.70999999999998</v>
          </cell>
          <cell r="H1620">
            <v>339.27</v>
          </cell>
          <cell r="I1620">
            <v>321.36</v>
          </cell>
        </row>
        <row r="1621">
          <cell r="A1621" t="str">
            <v>EST-CON-041</v>
          </cell>
          <cell r="B1621" t="str">
            <v>FORNECIMENTO E LANÇAMENTO DE CONCRETO ESTRUTURAL VIRADO EM OBRA FCK &gt;= 35 MPA, BRITA 1 E 2 EM ESTRUTURA</v>
          </cell>
          <cell r="C1621" t="str">
            <v>M3</v>
          </cell>
          <cell r="D1621">
            <v>316.98</v>
          </cell>
          <cell r="E1621">
            <v>299.47000000000003</v>
          </cell>
          <cell r="F1621">
            <v>411.74</v>
          </cell>
          <cell r="G1621">
            <v>299.47000000000003</v>
          </cell>
          <cell r="H1621">
            <v>324.19</v>
          </cell>
          <cell r="I1621">
            <v>316.98</v>
          </cell>
        </row>
        <row r="1622">
          <cell r="A1622" t="str">
            <v>EST-CON-045</v>
          </cell>
          <cell r="B1622" t="str">
            <v>FORNECIMENTO E LANÇAMENTO DE CONCRETO ESTRUTURAL VIRADO EM OBRA FCK &gt;= 40 MPA, BRITA 1 E 2 EM ESTRUTURA</v>
          </cell>
          <cell r="C1622" t="str">
            <v>M3</v>
          </cell>
          <cell r="D1622">
            <v>381.07</v>
          </cell>
          <cell r="E1622">
            <v>359.4</v>
          </cell>
          <cell r="F1622">
            <v>370.08</v>
          </cell>
          <cell r="G1622">
            <v>349.94</v>
          </cell>
          <cell r="H1622">
            <v>370.6</v>
          </cell>
          <cell r="I1622">
            <v>355.98</v>
          </cell>
        </row>
        <row r="1623">
          <cell r="A1623" t="str">
            <v>EST-CON-050</v>
          </cell>
          <cell r="B1623" t="str">
            <v>FORNECIMENTO E LANÇAMENTO DE CONCRETO ESTRUTURAL USINADO FCK &gt;= 7,5 MPA, BRITA 1 EM ESTRUTURA</v>
          </cell>
          <cell r="C1623" t="str">
            <v>M3</v>
          </cell>
          <cell r="D1623">
            <v>251.82</v>
          </cell>
          <cell r="E1623">
            <v>216.14</v>
          </cell>
          <cell r="F1623">
            <v>278.86</v>
          </cell>
          <cell r="G1623">
            <v>216.14</v>
          </cell>
          <cell r="H1623">
            <v>265.88</v>
          </cell>
          <cell r="I1623">
            <v>251.82</v>
          </cell>
        </row>
        <row r="1624">
          <cell r="A1624" t="str">
            <v>EST-CON-055</v>
          </cell>
          <cell r="B1624" t="str">
            <v>FORNECIMENTO E LANÇAMENTO DE CONCRETO ESTRUTURAL USINADO FCK &lt;= 9 MPA, BRITA 1 EM ESTRUTURA</v>
          </cell>
          <cell r="C1624" t="str">
            <v>M3</v>
          </cell>
          <cell r="D1624">
            <v>255.07</v>
          </cell>
          <cell r="E1624">
            <v>224.79</v>
          </cell>
          <cell r="F1624">
            <v>290.76</v>
          </cell>
          <cell r="G1624">
            <v>224.79</v>
          </cell>
          <cell r="H1624">
            <v>272.37</v>
          </cell>
          <cell r="I1624">
            <v>255.07</v>
          </cell>
        </row>
        <row r="1625">
          <cell r="A1625" t="str">
            <v>EST-CON-060</v>
          </cell>
          <cell r="B1625" t="str">
            <v>FORNECIMENTO E LANÇAMENTO DE CONCRETO ESTRUTURAL USINADO FCK &gt;= 10 MPA, BRITA 1 EM ESTRUTURA</v>
          </cell>
          <cell r="C1625" t="str">
            <v>M3</v>
          </cell>
          <cell r="D1625">
            <v>257.23</v>
          </cell>
          <cell r="E1625">
            <v>229.11</v>
          </cell>
          <cell r="F1625">
            <v>290.76</v>
          </cell>
          <cell r="G1625">
            <v>229.11</v>
          </cell>
          <cell r="H1625">
            <v>276.7</v>
          </cell>
          <cell r="I1625">
            <v>257.23</v>
          </cell>
        </row>
        <row r="1626">
          <cell r="A1626" t="str">
            <v>EST-CON-065</v>
          </cell>
          <cell r="B1626" t="str">
            <v>FORNECIMENTO E LANÇAMENTO DE CONCRETO ESTRUTURAL USINADO FCK &gt;= 13,5 MPA, BRITA 1 EM ESTRUTURA</v>
          </cell>
          <cell r="C1626" t="str">
            <v>M3</v>
          </cell>
          <cell r="D1626">
            <v>263.72000000000003</v>
          </cell>
          <cell r="E1626">
            <v>247.5</v>
          </cell>
          <cell r="F1626">
            <v>322.12</v>
          </cell>
          <cell r="G1626">
            <v>247.5</v>
          </cell>
          <cell r="H1626">
            <v>285.35000000000002</v>
          </cell>
          <cell r="I1626">
            <v>263.72000000000003</v>
          </cell>
        </row>
        <row r="1627">
          <cell r="A1627" t="str">
            <v>EST-CON-070</v>
          </cell>
          <cell r="B1627" t="str">
            <v>FORNECIMENTO E LANÇAMENTO DE CONCRETO ESTRUTURAL USINADO FCK &gt;= 15 MPA, BRITA 1 EM ESTRUTURA</v>
          </cell>
          <cell r="C1627" t="str">
            <v>M3</v>
          </cell>
          <cell r="D1627">
            <v>265.88</v>
          </cell>
          <cell r="E1627">
            <v>256.14999999999998</v>
          </cell>
          <cell r="F1627">
            <v>334.02</v>
          </cell>
          <cell r="G1627">
            <v>256.14999999999998</v>
          </cell>
          <cell r="H1627">
            <v>290.76</v>
          </cell>
          <cell r="I1627">
            <v>265.88</v>
          </cell>
        </row>
        <row r="1628">
          <cell r="A1628" t="str">
            <v>EST-CON-075</v>
          </cell>
          <cell r="B1628" t="str">
            <v>FORNECIMENTO E LANÇAMENTO DE CONCRETO ESTRUTURAL USINADO FCK &gt;= 18 MPA, BRITA 1 EM ESTRUTURA</v>
          </cell>
          <cell r="C1628" t="str">
            <v>M3</v>
          </cell>
          <cell r="D1628">
            <v>273.45</v>
          </cell>
          <cell r="E1628">
            <v>259.39999999999998</v>
          </cell>
          <cell r="F1628">
            <v>338.34</v>
          </cell>
          <cell r="G1628">
            <v>259.39999999999998</v>
          </cell>
          <cell r="H1628">
            <v>296.17</v>
          </cell>
          <cell r="I1628">
            <v>273.45</v>
          </cell>
        </row>
        <row r="1629">
          <cell r="A1629" t="str">
            <v>EST-CON-080</v>
          </cell>
          <cell r="B1629" t="str">
            <v>FORNECIMENTO E LANÇAMENTO DE CONCRETO ESTRUTURAL USINADO FCK &gt;= 20 MPA, BRITA 1 EM ESTRUTURA</v>
          </cell>
          <cell r="C1629" t="str">
            <v>M3</v>
          </cell>
          <cell r="D1629">
            <v>278.86</v>
          </cell>
          <cell r="E1629">
            <v>262.64</v>
          </cell>
          <cell r="F1629">
            <v>344.83</v>
          </cell>
          <cell r="G1629">
            <v>262.64</v>
          </cell>
          <cell r="H1629">
            <v>301.57</v>
          </cell>
          <cell r="I1629">
            <v>278.86</v>
          </cell>
        </row>
        <row r="1630">
          <cell r="A1630" t="str">
            <v>EST-CON-085</v>
          </cell>
          <cell r="B1630" t="str">
            <v>FORNECIMENTO E LANÇAMENTO DE CONCRETO ESTRUTURAL USINADO FCK &gt;= 25 MPA, BRITA 1 EM ESTRUTURA</v>
          </cell>
          <cell r="C1630" t="str">
            <v>M3</v>
          </cell>
          <cell r="D1630">
            <v>284.27</v>
          </cell>
          <cell r="E1630">
            <v>270.20999999999998</v>
          </cell>
          <cell r="F1630">
            <v>364.3</v>
          </cell>
          <cell r="G1630">
            <v>270.20999999999998</v>
          </cell>
          <cell r="H1630">
            <v>316.70999999999998</v>
          </cell>
          <cell r="I1630">
            <v>284.27</v>
          </cell>
        </row>
        <row r="1631">
          <cell r="A1631" t="str">
            <v>EST-CON-090</v>
          </cell>
          <cell r="B1631" t="str">
            <v>FORNECIMENTO E LANÇAMENTO DE CONCRETO ESTRUTURAL USINADO FCK &gt;= 30 MPA, BRITA 1 EM ESTRUTURA</v>
          </cell>
          <cell r="C1631" t="str">
            <v>M3</v>
          </cell>
          <cell r="D1631">
            <v>295.08</v>
          </cell>
          <cell r="E1631">
            <v>279.94</v>
          </cell>
          <cell r="F1631">
            <v>392.42</v>
          </cell>
          <cell r="G1631">
            <v>279.94</v>
          </cell>
          <cell r="H1631">
            <v>324.29000000000002</v>
          </cell>
          <cell r="I1631">
            <v>295.08</v>
          </cell>
        </row>
        <row r="1632">
          <cell r="A1632" t="str">
            <v>EST-CON-091</v>
          </cell>
          <cell r="B1632" t="str">
            <v>FORNECIMENTO E LANÇAMENTO DE CONCRETO ESTRUTURAL USINADO FCK &gt;= 35 MPA, BRITA 1 EM ESTRUTURA</v>
          </cell>
          <cell r="C1632" t="str">
            <v>M3</v>
          </cell>
          <cell r="D1632">
            <v>327.52999999999997</v>
          </cell>
          <cell r="E1632">
            <v>309.14</v>
          </cell>
          <cell r="F1632">
            <v>427.03</v>
          </cell>
          <cell r="G1632">
            <v>309.14</v>
          </cell>
          <cell r="H1632">
            <v>335.1</v>
          </cell>
          <cell r="I1632">
            <v>327.52999999999997</v>
          </cell>
        </row>
        <row r="1633">
          <cell r="A1633" t="str">
            <v>EST-CON-095</v>
          </cell>
          <cell r="B1633" t="str">
            <v>FORNECIMENTO E LANÇAMENTO DE CONCRETO ESTRUTURAL USINADO FCK &gt;= 40 MPA, BRITA 1 EM ESTRUTURA</v>
          </cell>
          <cell r="C1633" t="str">
            <v>M3</v>
          </cell>
          <cell r="D1633">
            <v>343.75</v>
          </cell>
          <cell r="E1633">
            <v>315.63</v>
          </cell>
          <cell r="F1633">
            <v>459.47</v>
          </cell>
          <cell r="G1633">
            <v>315.63</v>
          </cell>
          <cell r="H1633">
            <v>363.22</v>
          </cell>
          <cell r="I1633">
            <v>343.75</v>
          </cell>
        </row>
        <row r="1634">
          <cell r="A1634" t="str">
            <v>EST-CON-096</v>
          </cell>
          <cell r="B1634" t="str">
            <v>FORNECIMENTO E LANÇAMENTO DE CONCRETO ESTRUTURAL USINADO FCK &gt;= 45 MPA, BRITA 1 EM ESTRUTURA</v>
          </cell>
          <cell r="C1634" t="str">
            <v>M3</v>
          </cell>
          <cell r="D1634">
            <v>365.38</v>
          </cell>
          <cell r="E1634">
            <v>337.26</v>
          </cell>
          <cell r="F1634">
            <v>475.7</v>
          </cell>
          <cell r="G1634">
            <v>337.26</v>
          </cell>
          <cell r="H1634">
            <v>388.09</v>
          </cell>
          <cell r="I1634">
            <v>365.38</v>
          </cell>
        </row>
        <row r="1635">
          <cell r="A1635" t="str">
            <v>EST-CON-100</v>
          </cell>
          <cell r="B1635" t="str">
            <v>FORNECIMENTO E LANÇAMENTO DE CONCRETO ESTRUTURAL USINADO BOMBEADO FCK &gt;= 15 MPA, BRITA 1 EM ESTRUTURA</v>
          </cell>
          <cell r="C1635" t="str">
            <v>M3</v>
          </cell>
          <cell r="D1635">
            <v>322.77999999999997</v>
          </cell>
          <cell r="E1635">
            <v>292.19</v>
          </cell>
          <cell r="F1635">
            <v>376.55</v>
          </cell>
          <cell r="G1635">
            <v>292.19</v>
          </cell>
          <cell r="H1635">
            <v>345.13</v>
          </cell>
          <cell r="I1635">
            <v>322.77999999999997</v>
          </cell>
        </row>
        <row r="1636">
          <cell r="A1636" t="str">
            <v>EST-CON-105</v>
          </cell>
          <cell r="B1636" t="str">
            <v>FORNECIMENTO E LANÇAMENTO DE CONCRETO ESTRUTURAL USINADO BOMBEADO FCK &gt;= 18 MPA, BRITA 1 EM ESTRUTURA</v>
          </cell>
          <cell r="C1636" t="str">
            <v>M3</v>
          </cell>
          <cell r="D1636">
            <v>328.19</v>
          </cell>
          <cell r="E1636">
            <v>296.52</v>
          </cell>
          <cell r="F1636">
            <v>381.95</v>
          </cell>
          <cell r="G1636">
            <v>296.52</v>
          </cell>
          <cell r="H1636">
            <v>352.7</v>
          </cell>
          <cell r="I1636">
            <v>328.19</v>
          </cell>
        </row>
        <row r="1637">
          <cell r="A1637" t="str">
            <v>EST-CON-110</v>
          </cell>
          <cell r="B1637" t="str">
            <v>FORNECIMENTO E LANÇAMENTO DE CONCRETO ESTRUTURAL USINADO BOMBEADO FCK &gt;= 20 MPA, BRITA 1 EM ESTRUTURA</v>
          </cell>
          <cell r="C1637" t="str">
            <v>M3</v>
          </cell>
          <cell r="D1637">
            <v>333.6</v>
          </cell>
          <cell r="E1637">
            <v>298.68</v>
          </cell>
          <cell r="F1637">
            <v>388.44</v>
          </cell>
          <cell r="G1637">
            <v>298.68</v>
          </cell>
          <cell r="H1637">
            <v>358.11</v>
          </cell>
          <cell r="I1637">
            <v>333.6</v>
          </cell>
        </row>
        <row r="1638">
          <cell r="A1638" t="str">
            <v>EST-CON-115</v>
          </cell>
          <cell r="B1638" t="str">
            <v>FORNECIMENTO E LANÇAMENTO DE CONCRETO ESTRUTURAL USINADO BOMBEADO FCK &gt;= 25 MPA, BRITA 1 EM ESTRUTURA</v>
          </cell>
          <cell r="C1638" t="str">
            <v>M3</v>
          </cell>
          <cell r="D1638">
            <v>339</v>
          </cell>
          <cell r="E1638">
            <v>307.33</v>
          </cell>
          <cell r="F1638">
            <v>407.91</v>
          </cell>
          <cell r="G1638">
            <v>307.33</v>
          </cell>
          <cell r="H1638">
            <v>375.41</v>
          </cell>
          <cell r="I1638">
            <v>339</v>
          </cell>
        </row>
        <row r="1639">
          <cell r="A1639" t="str">
            <v>EST-CON-120</v>
          </cell>
          <cell r="B1639" t="str">
            <v>FORNECIMENTO E LANÇAMENTO DE CONCRETO ESTRUTURAL USINADO BOMBEADO FCK &gt;= 30 MPA, BRITA 1 EM ESTRUTURA</v>
          </cell>
          <cell r="C1639" t="str">
            <v>M3</v>
          </cell>
          <cell r="D1639">
            <v>349.82</v>
          </cell>
          <cell r="E1639">
            <v>315.98</v>
          </cell>
          <cell r="F1639">
            <v>436.03</v>
          </cell>
          <cell r="G1639">
            <v>315.98</v>
          </cell>
          <cell r="H1639">
            <v>378.66</v>
          </cell>
          <cell r="I1639">
            <v>349.82</v>
          </cell>
        </row>
        <row r="1640">
          <cell r="A1640" t="str">
            <v>EST-CON-121</v>
          </cell>
          <cell r="B1640" t="str">
            <v>FORNECIMENTO E LANÇAMENTO DE CONCRETO ESTRUTURAL USINADO BOMBEADO FCK &gt;= 35 MPA, BRITA 1 EM ESTRUTURA</v>
          </cell>
          <cell r="C1640" t="str">
            <v>M3</v>
          </cell>
          <cell r="D1640">
            <v>393.08</v>
          </cell>
          <cell r="E1640">
            <v>331.12</v>
          </cell>
          <cell r="F1640">
            <v>471.72</v>
          </cell>
          <cell r="G1640">
            <v>331.12</v>
          </cell>
          <cell r="H1640">
            <v>386.23</v>
          </cell>
          <cell r="I1640">
            <v>393.08</v>
          </cell>
        </row>
        <row r="1641">
          <cell r="A1641" t="str">
            <v>EST-CON-125</v>
          </cell>
          <cell r="B1641" t="str">
            <v>FORNECIMENTO E LANÇAMENTO DE CONCRETO ESTRUTURAL USINADO BOMBEADO FCK &gt;= 40 MPA, BRITA 1 EM ESTRUTURA</v>
          </cell>
          <cell r="C1641" t="str">
            <v>M3</v>
          </cell>
          <cell r="D1641">
            <v>403.89</v>
          </cell>
          <cell r="E1641">
            <v>351.67</v>
          </cell>
          <cell r="F1641">
            <v>504.16</v>
          </cell>
          <cell r="G1641">
            <v>351.67</v>
          </cell>
          <cell r="H1641">
            <v>393.8</v>
          </cell>
          <cell r="I1641">
            <v>403.89</v>
          </cell>
        </row>
        <row r="1642">
          <cell r="A1642" t="str">
            <v>EST-CON-130</v>
          </cell>
          <cell r="B1642" t="str">
            <v>FORNECIMENTO E LANÇAMENTO DE CONCRETO ESTRUTURAL USINADO BOMBEADO FCK &gt;= 45 MPA, BRITA 1 EM ESTRUTURA</v>
          </cell>
          <cell r="C1642" t="str">
            <v>M3</v>
          </cell>
          <cell r="D1642">
            <v>409.3</v>
          </cell>
          <cell r="E1642">
            <v>374.38</v>
          </cell>
          <cell r="F1642">
            <v>512.82000000000005</v>
          </cell>
          <cell r="G1642">
            <v>374.38</v>
          </cell>
          <cell r="H1642">
            <v>405.7</v>
          </cell>
          <cell r="I1642">
            <v>409.3</v>
          </cell>
        </row>
        <row r="1643">
          <cell r="A1643" t="str">
            <v>EST-FOR-005</v>
          </cell>
          <cell r="B1643" t="str">
            <v>FORMA E DESFORMA EM TÁBUAS DE PINHO, EXCLUSIVE ESCORAMENTO (3X)</v>
          </cell>
          <cell r="C1643" t="str">
            <v>M2</v>
          </cell>
          <cell r="D1643">
            <v>50.42</v>
          </cell>
          <cell r="E1643">
            <v>45.8</v>
          </cell>
          <cell r="F1643">
            <v>46.37</v>
          </cell>
          <cell r="G1643">
            <v>50.42</v>
          </cell>
          <cell r="H1643">
            <v>45.8</v>
          </cell>
          <cell r="I1643">
            <v>50.42</v>
          </cell>
        </row>
        <row r="1644">
          <cell r="A1644" t="str">
            <v>EST-FOR-010</v>
          </cell>
          <cell r="B1644" t="str">
            <v>FORMA E DESFORMA DE COMPENSADO RESINADO ESPESSURA 10 MM, EXCLUSIVE ESCORAMENTO (3X)</v>
          </cell>
          <cell r="C1644" t="str">
            <v>M2</v>
          </cell>
          <cell r="D1644">
            <v>45.74</v>
          </cell>
          <cell r="E1644">
            <v>40.840000000000003</v>
          </cell>
          <cell r="F1644">
            <v>43.23</v>
          </cell>
          <cell r="G1644">
            <v>46.06</v>
          </cell>
          <cell r="H1644">
            <v>40.840000000000003</v>
          </cell>
          <cell r="I1644">
            <v>45.45</v>
          </cell>
        </row>
        <row r="1645">
          <cell r="A1645" t="str">
            <v>EST-FOR-015</v>
          </cell>
          <cell r="B1645" t="str">
            <v>FORMA E DESFORMA DE COMPENSADO RESINADO ESPESSURA 12 MM, EXCLUSIVE ESCORAMENTO (3X)</v>
          </cell>
          <cell r="C1645" t="str">
            <v>M2</v>
          </cell>
          <cell r="D1645">
            <v>46.64</v>
          </cell>
          <cell r="E1645">
            <v>41.66</v>
          </cell>
          <cell r="F1645">
            <v>44.36</v>
          </cell>
          <cell r="G1645">
            <v>47.02</v>
          </cell>
          <cell r="H1645">
            <v>41.66</v>
          </cell>
          <cell r="I1645">
            <v>46.28</v>
          </cell>
        </row>
        <row r="1646">
          <cell r="A1646" t="str">
            <v>EST-FOR-020</v>
          </cell>
          <cell r="B1646" t="str">
            <v>FORMA E DESFORMA DE COMPENSADO RESINADO ESPESSURA 14 MM, EXCLUSIVE ESCORAMENTO (3X)</v>
          </cell>
          <cell r="C1646" t="str">
            <v>M2</v>
          </cell>
          <cell r="D1646">
            <v>47.25</v>
          </cell>
          <cell r="E1646">
            <v>42.63</v>
          </cell>
          <cell r="F1646">
            <v>45.78</v>
          </cell>
          <cell r="G1646">
            <v>47.25</v>
          </cell>
          <cell r="H1646">
            <v>42.63</v>
          </cell>
          <cell r="I1646">
            <v>47.25</v>
          </cell>
        </row>
        <row r="1647">
          <cell r="A1647" t="str">
            <v>EST-FOR-025</v>
          </cell>
          <cell r="B1647" t="str">
            <v>FORMA E DESFORMA DE COMPENSADO PLASTIFICADO ESPESSURA 12 MM, EXCLUSIVE ESCORAMENTO (5X)</v>
          </cell>
          <cell r="C1647" t="str">
            <v>M2</v>
          </cell>
          <cell r="D1647">
            <v>47.23</v>
          </cell>
          <cell r="E1647">
            <v>42.23</v>
          </cell>
          <cell r="F1647">
            <v>45.2</v>
          </cell>
          <cell r="G1647">
            <v>47.69</v>
          </cell>
          <cell r="H1647">
            <v>42.23</v>
          </cell>
          <cell r="I1647">
            <v>46.59</v>
          </cell>
        </row>
        <row r="1648">
          <cell r="A1648" t="str">
            <v>EST-FOR-030</v>
          </cell>
          <cell r="B1648" t="str">
            <v>FORMA E DESFORMA DE COMPENSADO PLASTIFICADO ESPESSURA 14 MM, EXCLUSIVE ESCORAMENTO (5X)</v>
          </cell>
          <cell r="C1648" t="str">
            <v>M2</v>
          </cell>
          <cell r="D1648">
            <v>47.9</v>
          </cell>
          <cell r="E1648">
            <v>43.28</v>
          </cell>
          <cell r="F1648">
            <v>43.85</v>
          </cell>
          <cell r="G1648">
            <v>47.9</v>
          </cell>
          <cell r="H1648">
            <v>43.28</v>
          </cell>
          <cell r="I1648">
            <v>47.9</v>
          </cell>
        </row>
        <row r="1649">
          <cell r="A1649" t="str">
            <v>EST-FOR-031</v>
          </cell>
          <cell r="B1649" t="str">
            <v>FORMA E DESFORMA DE MADEIRA PARA ESTRUTURAS EM CURVA COM TÁBUAS DE 3ª E CHAPA DE MADEIRA COMPENSADA RESINADA E = 6 MM (2 X), EXCLUSIVE ESCORAMENTO</v>
          </cell>
          <cell r="C1649" t="str">
            <v>M2</v>
          </cell>
          <cell r="D1649">
            <v>68.739999999999995</v>
          </cell>
          <cell r="E1649">
            <v>68.430000000000007</v>
          </cell>
          <cell r="F1649">
            <v>70.3</v>
          </cell>
          <cell r="G1649">
            <v>69.08</v>
          </cell>
          <cell r="H1649">
            <v>68.430000000000007</v>
          </cell>
          <cell r="I1649">
            <v>68.430000000000007</v>
          </cell>
        </row>
        <row r="1650">
          <cell r="A1650" t="str">
            <v>EST-FOR-035</v>
          </cell>
          <cell r="B1650" t="str">
            <v>ESCORAMENTO TUBULAR CONVENCIONAL TIPO "A" (H = 2,11 À 3,20 M) COM ACESSÓRIOS PARA LAJES E VIGAS MACIÇAS, EXCLUSIVE TRANSPORTE E MONTAGEM (ALUGUEL MENSAL)</v>
          </cell>
          <cell r="C1650" t="str">
            <v>M3XMÊS</v>
          </cell>
          <cell r="D1650">
            <v>1.84</v>
          </cell>
          <cell r="E1650">
            <v>1.84</v>
          </cell>
          <cell r="F1650">
            <v>1.84</v>
          </cell>
          <cell r="G1650">
            <v>1.84</v>
          </cell>
          <cell r="H1650">
            <v>1.84</v>
          </cell>
          <cell r="I1650">
            <v>1.84</v>
          </cell>
        </row>
        <row r="1651">
          <cell r="A1651" t="str">
            <v>EST-FOR-040</v>
          </cell>
          <cell r="B1651" t="str">
            <v>ESCORAMENTO TUBULAR CONVENCIONAL TIPO "B" (H = 3,21 À 4,50 M) COM ACESSÓRIOS PARA LAJES E VIGAS MACIÇAS, EXCLUSIVE TRANSPORTE E MONTAGEM (ALUGUEL MENSAL)</v>
          </cell>
          <cell r="C1651" t="str">
            <v>M3XMÊS</v>
          </cell>
          <cell r="D1651">
            <v>1.58</v>
          </cell>
          <cell r="E1651">
            <v>1.58</v>
          </cell>
          <cell r="F1651">
            <v>1.58</v>
          </cell>
          <cell r="G1651">
            <v>1.58</v>
          </cell>
          <cell r="H1651">
            <v>1.58</v>
          </cell>
          <cell r="I1651">
            <v>1.58</v>
          </cell>
        </row>
        <row r="1652">
          <cell r="A1652" t="str">
            <v>EST-FOR-041</v>
          </cell>
          <cell r="B1652" t="str">
            <v>DESCARGA, MONTAGEM, DESMONTAGEM E CARGA DE ESCORAMENTO METÁLICO TIPOS A E B PARA VIGAS E LAJES</v>
          </cell>
          <cell r="C1652" t="str">
            <v>M3</v>
          </cell>
          <cell r="D1652">
            <v>4.42</v>
          </cell>
          <cell r="E1652">
            <v>4.42</v>
          </cell>
          <cell r="F1652">
            <v>4.42</v>
          </cell>
          <cell r="G1652">
            <v>4.42</v>
          </cell>
          <cell r="H1652">
            <v>4.42</v>
          </cell>
          <cell r="I1652">
            <v>4.42</v>
          </cell>
        </row>
        <row r="1653">
          <cell r="A1653" t="str">
            <v>EST-FOR-045</v>
          </cell>
          <cell r="B1653" t="str">
            <v>CIMBRAMENTO DE MADEIRA</v>
          </cell>
          <cell r="C1653" t="str">
            <v>M3</v>
          </cell>
          <cell r="D1653">
            <v>18.22</v>
          </cell>
          <cell r="E1653">
            <v>14.72</v>
          </cell>
          <cell r="F1653">
            <v>16.68</v>
          </cell>
          <cell r="G1653">
            <v>18.22</v>
          </cell>
          <cell r="H1653">
            <v>14.72</v>
          </cell>
          <cell r="I1653">
            <v>16.68</v>
          </cell>
        </row>
        <row r="1654">
          <cell r="A1654" t="str">
            <v>EST-FOR-055</v>
          </cell>
          <cell r="B1654" t="str">
            <v>LOCAÇÃO, MONTAGEM E DESMONTAGEM DE MOLDES PLÁSTICOS PARA CONCRETAGEM DE LAJES NERVURADAS 600 X 425 CM, INCLUSIVE CIMBRAMENTO H = 3,00 M</v>
          </cell>
          <cell r="C1654" t="str">
            <v>M2</v>
          </cell>
          <cell r="D1654">
            <v>46.93</v>
          </cell>
          <cell r="E1654">
            <v>46.47</v>
          </cell>
          <cell r="F1654">
            <v>46.53</v>
          </cell>
          <cell r="G1654">
            <v>46.93</v>
          </cell>
          <cell r="H1654">
            <v>46.47</v>
          </cell>
          <cell r="I1654">
            <v>46.93</v>
          </cell>
        </row>
        <row r="1655">
          <cell r="A1655" t="str">
            <v>EST-002</v>
          </cell>
          <cell r="B1655" t="str">
            <v>ESTRUTURA DE CONCRETO</v>
          </cell>
        </row>
        <row r="1656">
          <cell r="A1656" t="str">
            <v>EST-ANC-005</v>
          </cell>
          <cell r="B1656" t="str">
            <v>ANCORAGEM DE BARRAS DE AÇO , COM RESINA BASE DE POLIÉSTER</v>
          </cell>
          <cell r="C1656" t="str">
            <v>DM3</v>
          </cell>
          <cell r="D1656">
            <v>77.540000000000006</v>
          </cell>
          <cell r="E1656">
            <v>77.540000000000006</v>
          </cell>
          <cell r="F1656">
            <v>77.540000000000006</v>
          </cell>
          <cell r="G1656">
            <v>77.540000000000006</v>
          </cell>
          <cell r="H1656">
            <v>77.540000000000006</v>
          </cell>
          <cell r="I1656">
            <v>77.540000000000006</v>
          </cell>
        </row>
        <row r="1657">
          <cell r="A1657" t="str">
            <v>EST-ARM-005</v>
          </cell>
          <cell r="B1657" t="str">
            <v>LIXAMENTO ELÉTRICO DA ARMADURA COM ESCOVA CIRCULAR</v>
          </cell>
          <cell r="C1657" t="str">
            <v>M</v>
          </cell>
          <cell r="D1657">
            <v>2.4500000000000002</v>
          </cell>
          <cell r="E1657">
            <v>2.4500000000000002</v>
          </cell>
          <cell r="F1657">
            <v>2.4500000000000002</v>
          </cell>
          <cell r="G1657">
            <v>2.4500000000000002</v>
          </cell>
          <cell r="H1657">
            <v>2.4500000000000002</v>
          </cell>
          <cell r="I1657">
            <v>2.4500000000000002</v>
          </cell>
        </row>
        <row r="1658">
          <cell r="A1658" t="str">
            <v>EST-ARM-010</v>
          </cell>
          <cell r="B1658" t="str">
            <v>PROTEÇÃO DE ARMADURA CORROÍDA POR AÇÃO DE CLORETOS, COM TINTA DE ALTO TEOR DE ZINCO</v>
          </cell>
          <cell r="C1658" t="str">
            <v>M</v>
          </cell>
          <cell r="D1658">
            <v>2.19</v>
          </cell>
          <cell r="E1658">
            <v>2.19</v>
          </cell>
          <cell r="F1658">
            <v>2.19</v>
          </cell>
          <cell r="G1658">
            <v>2.19</v>
          </cell>
          <cell r="H1658">
            <v>2.19</v>
          </cell>
          <cell r="I1658">
            <v>2.19</v>
          </cell>
        </row>
        <row r="1659">
          <cell r="A1659" t="str">
            <v>EST-ARM-015</v>
          </cell>
          <cell r="B1659" t="str">
            <v>REFORÇO ESTRUTURAL COM EMENDA POR SOLDA , PARA RECONSTITUIÇÃO DA SEÇÃO DA ARMADURA</v>
          </cell>
          <cell r="C1659" t="str">
            <v>UN</v>
          </cell>
          <cell r="D1659">
            <v>5.75</v>
          </cell>
          <cell r="E1659">
            <v>5.75</v>
          </cell>
          <cell r="F1659">
            <v>5.75</v>
          </cell>
          <cell r="G1659">
            <v>5.75</v>
          </cell>
          <cell r="H1659">
            <v>5.75</v>
          </cell>
          <cell r="I1659">
            <v>5.75</v>
          </cell>
        </row>
        <row r="1660">
          <cell r="A1660" t="str">
            <v>EST-ARM-020</v>
          </cell>
          <cell r="B1660" t="str">
            <v>REFORÇO ESTRUTURAL COM EMENDA POR TRANSPASSE , PARA RECONSTITUIÇÃO DA SEÇÃO DA ARMADURA</v>
          </cell>
          <cell r="C1660" t="str">
            <v>KG</v>
          </cell>
          <cell r="D1660">
            <v>7.23</v>
          </cell>
          <cell r="E1660">
            <v>7.23</v>
          </cell>
          <cell r="F1660">
            <v>7.23</v>
          </cell>
          <cell r="G1660">
            <v>7.23</v>
          </cell>
          <cell r="H1660">
            <v>7.23</v>
          </cell>
          <cell r="I1660">
            <v>7.23</v>
          </cell>
        </row>
        <row r="1661">
          <cell r="A1661" t="str">
            <v>EST-ESC-005</v>
          </cell>
          <cell r="B1661" t="str">
            <v>ESCARIFICAÇÃO MANUAL , CORTE DE CONCRETO ATÉ 3 CM DE PROFUNDIDADE</v>
          </cell>
          <cell r="C1661" t="str">
            <v>M2</v>
          </cell>
          <cell r="D1661">
            <v>73.650000000000006</v>
          </cell>
          <cell r="E1661">
            <v>73.650000000000006</v>
          </cell>
          <cell r="F1661">
            <v>73.650000000000006</v>
          </cell>
          <cell r="G1661">
            <v>73.650000000000006</v>
          </cell>
          <cell r="H1661">
            <v>73.650000000000006</v>
          </cell>
          <cell r="I1661">
            <v>73.650000000000006</v>
          </cell>
        </row>
        <row r="1662">
          <cell r="A1662" t="str">
            <v>EST-GRO-005</v>
          </cell>
          <cell r="B1662" t="str">
            <v>GROUT - PREPARO E LANÇAMENTO COM ARGAMASSA DE CIMENTO, CAL HIDRATADA, AREIA SEM PENEIRAR E PEDRICO TRAÇO 1:0,1:3:2</v>
          </cell>
          <cell r="C1662" t="str">
            <v>M3</v>
          </cell>
          <cell r="D1662">
            <v>340.54</v>
          </cell>
          <cell r="E1662">
            <v>342.66</v>
          </cell>
          <cell r="F1662">
            <v>344.07</v>
          </cell>
          <cell r="G1662">
            <v>339.13</v>
          </cell>
          <cell r="H1662">
            <v>352.54</v>
          </cell>
          <cell r="I1662">
            <v>341.25</v>
          </cell>
        </row>
        <row r="1663">
          <cell r="A1663" t="str">
            <v>EST-GRO-010</v>
          </cell>
          <cell r="B1663" t="str">
            <v>FORNECIMENTO E APLICAÇÃO DE GROUT PARA ANCORAGENS, RECUPERAÇÕES ESTRUTURAIS E USO EM GERAL</v>
          </cell>
          <cell r="C1663" t="str">
            <v>M3</v>
          </cell>
          <cell r="D1663">
            <v>1670.75</v>
          </cell>
          <cell r="E1663">
            <v>1670.75</v>
          </cell>
          <cell r="F1663">
            <v>1670.75</v>
          </cell>
          <cell r="G1663">
            <v>1670.75</v>
          </cell>
          <cell r="H1663">
            <v>1670.75</v>
          </cell>
          <cell r="I1663">
            <v>1670.75</v>
          </cell>
        </row>
        <row r="1664">
          <cell r="A1664" t="str">
            <v>EST-GRO-015</v>
          </cell>
          <cell r="B1664" t="str">
            <v>GROUT - PREPARO COM ARGAMASSA DE CIMENTO, AREIA SEM PENEIRAR E PEDRISCO TRAÇO 1:3:2</v>
          </cell>
          <cell r="C1664" t="str">
            <v>M3</v>
          </cell>
          <cell r="D1664">
            <v>222.42</v>
          </cell>
          <cell r="E1664">
            <v>224.95</v>
          </cell>
          <cell r="F1664">
            <v>226.64</v>
          </cell>
          <cell r="G1664">
            <v>220.73</v>
          </cell>
          <cell r="H1664">
            <v>236.78</v>
          </cell>
          <cell r="I1664">
            <v>223.26</v>
          </cell>
        </row>
        <row r="1665">
          <cell r="A1665" t="str">
            <v>EST-003</v>
          </cell>
          <cell r="B1665" t="str">
            <v>ESTRUTURA METÁLICA</v>
          </cell>
        </row>
        <row r="1666">
          <cell r="A1666" t="str">
            <v>EST-MET-005</v>
          </cell>
          <cell r="B1666" t="str">
            <v>FORNECIMENTO, FABRICAÇÃO, TRANSPORTE E MONTAGEM DE ESTRUTURA METÁLICA EM PERFIS LAMINADOS</v>
          </cell>
          <cell r="C1666" t="str">
            <v>KG</v>
          </cell>
          <cell r="D1666">
            <v>10.82</v>
          </cell>
          <cell r="E1666">
            <v>10.82</v>
          </cell>
          <cell r="F1666">
            <v>10.82</v>
          </cell>
          <cell r="G1666">
            <v>10.82</v>
          </cell>
          <cell r="H1666">
            <v>10.82</v>
          </cell>
          <cell r="I1666">
            <v>10.82</v>
          </cell>
        </row>
        <row r="1667">
          <cell r="A1667" t="str">
            <v>EST-MET-010</v>
          </cell>
          <cell r="B1667" t="str">
            <v>FORNECIMENTO, FABRICAÇÃO, TRANSPORTE E MONTAGEM DE ESTRUTURA METÁLICA EM PERFIS SOLDADOS</v>
          </cell>
          <cell r="C1667" t="str">
            <v>KG</v>
          </cell>
          <cell r="D1667">
            <v>10.82</v>
          </cell>
          <cell r="E1667">
            <v>10.82</v>
          </cell>
          <cell r="F1667">
            <v>10.82</v>
          </cell>
          <cell r="G1667">
            <v>10.82</v>
          </cell>
          <cell r="H1667">
            <v>10.82</v>
          </cell>
          <cell r="I1667">
            <v>10.82</v>
          </cell>
        </row>
        <row r="1668">
          <cell r="A1668" t="str">
            <v>EST-MET-015</v>
          </cell>
          <cell r="B1668" t="str">
            <v>FORNECIMENTO, FABRICAÇÃO, TRANSPORTE E MONTAGEM DE ESTRUTURA METÁLICA EM PERFIS TUBULARES</v>
          </cell>
          <cell r="C1668" t="str">
            <v>KG</v>
          </cell>
          <cell r="D1668">
            <v>10.82</v>
          </cell>
          <cell r="E1668">
            <v>10.82</v>
          </cell>
          <cell r="F1668">
            <v>10.82</v>
          </cell>
          <cell r="G1668">
            <v>10.82</v>
          </cell>
          <cell r="H1668">
            <v>10.82</v>
          </cell>
          <cell r="I1668">
            <v>10.82</v>
          </cell>
        </row>
        <row r="1669">
          <cell r="A1669" t="str">
            <v>EST-MET-030</v>
          </cell>
          <cell r="B1669" t="str">
            <v>FORNECIMENTO, FABRICAÇÃO, TRANSPORTE E MONTAGEM DE ESTRUTURA METÁLICA PARA TELHADO DE QUADRA POLI ESPORTIVA EM AÇO SAC-41, PINTADA</v>
          </cell>
          <cell r="C1669" t="str">
            <v>M2</v>
          </cell>
          <cell r="D1669">
            <v>102.64</v>
          </cell>
          <cell r="E1669">
            <v>102.64</v>
          </cell>
          <cell r="F1669">
            <v>102.64</v>
          </cell>
          <cell r="G1669">
            <v>102.64</v>
          </cell>
          <cell r="H1669">
            <v>102.64</v>
          </cell>
          <cell r="I1669">
            <v>102.64</v>
          </cell>
        </row>
        <row r="1670">
          <cell r="A1670" t="str">
            <v>EST-MET-035</v>
          </cell>
          <cell r="B1670" t="str">
            <v>FORNECIMENTO, FABRICAÇÃO, TRANSPORTE E MONTAGEM DE ESTRUTURA METÁLICA PARA TELHADO SOBRE LAJE PARA TELHAS METÁLICAS</v>
          </cell>
          <cell r="C1670" t="str">
            <v>M2</v>
          </cell>
          <cell r="D1670">
            <v>61.29</v>
          </cell>
          <cell r="E1670">
            <v>61.29</v>
          </cell>
          <cell r="F1670">
            <v>61.29</v>
          </cell>
          <cell r="G1670">
            <v>61.29</v>
          </cell>
          <cell r="H1670">
            <v>61.29</v>
          </cell>
          <cell r="I1670">
            <v>61.29</v>
          </cell>
        </row>
        <row r="1671">
          <cell r="A1671" t="str">
            <v>EST-MET-040</v>
          </cell>
          <cell r="B1671" t="str">
            <v>FORNECIMENTO, FABRICAÇÃO, TRANSPORTE E MONTAGEM DE ESTRUTURA METÁLICA PARA TELHADO SOBRE LAJE PARA TELHAS CERÂMICAS</v>
          </cell>
          <cell r="C1671" t="str">
            <v>M2</v>
          </cell>
          <cell r="D1671">
            <v>116.01</v>
          </cell>
          <cell r="E1671">
            <v>116.01</v>
          </cell>
          <cell r="F1671">
            <v>116.01</v>
          </cell>
          <cell r="G1671">
            <v>116.01</v>
          </cell>
          <cell r="H1671">
            <v>116.01</v>
          </cell>
          <cell r="I1671">
            <v>116.01</v>
          </cell>
        </row>
        <row r="1672">
          <cell r="A1672" t="str">
            <v>EST-MET-045</v>
          </cell>
          <cell r="B1672" t="str">
            <v>FORNECIMENTO, FABRICAÇÃO, TRANSPORTE E MONTAGEM DE ESTRUTURA DE AÇO PARA COBERTURA EM ARCO , ESPAÇAMENTO ENTRE ARCOS 4 M, VÃO 15 M</v>
          </cell>
          <cell r="C1672" t="str">
            <v>M2</v>
          </cell>
          <cell r="D1672">
            <v>102.21</v>
          </cell>
          <cell r="E1672">
            <v>102.21</v>
          </cell>
          <cell r="F1672">
            <v>102.21</v>
          </cell>
          <cell r="G1672">
            <v>102.21</v>
          </cell>
          <cell r="H1672">
            <v>102.21</v>
          </cell>
          <cell r="I1672">
            <v>102.21</v>
          </cell>
        </row>
        <row r="1673">
          <cell r="A1673" t="str">
            <v>EST-MET-050</v>
          </cell>
          <cell r="B1673" t="str">
            <v>FORNECIMENTO, FABRICAÇÃO, TRANSPORTE E MONTAGEM DE ESTRUTURA DE AÇO PARA COBERTURA EM ARCO , ESPAÇAMENTO ENTRE ARCOS 5 M, VÃO 20 M</v>
          </cell>
          <cell r="C1673" t="str">
            <v>M2</v>
          </cell>
          <cell r="D1673">
            <v>108.53</v>
          </cell>
          <cell r="E1673">
            <v>108.53</v>
          </cell>
          <cell r="F1673">
            <v>108.53</v>
          </cell>
          <cell r="G1673">
            <v>108.53</v>
          </cell>
          <cell r="H1673">
            <v>108.53</v>
          </cell>
          <cell r="I1673">
            <v>108.53</v>
          </cell>
        </row>
        <row r="1674">
          <cell r="A1674" t="str">
            <v>EST-MET-055</v>
          </cell>
          <cell r="B1674" t="str">
            <v>FORNECIMENTO, FABRICAÇÃO, TRANSPORTE E MONTAGEM DE ESTRUTURA DE AÇO PARA COBERTURA EM ARCO , ESPAÇAMENTO ENTRE ARCOS 6 M, VÃO 25 M</v>
          </cell>
          <cell r="C1674" t="str">
            <v>M2</v>
          </cell>
          <cell r="D1674">
            <v>115.91</v>
          </cell>
          <cell r="E1674">
            <v>115.91</v>
          </cell>
          <cell r="F1674">
            <v>115.91</v>
          </cell>
          <cell r="G1674">
            <v>115.91</v>
          </cell>
          <cell r="H1674">
            <v>115.91</v>
          </cell>
          <cell r="I1674">
            <v>115.91</v>
          </cell>
        </row>
        <row r="1675">
          <cell r="A1675" t="str">
            <v>EST-MET-060</v>
          </cell>
          <cell r="B1675" t="str">
            <v>FORNECIMENTO, FABRICAÇÃO, TRANSPORTE E MONTAGEM DE ESTRUTURA DE AÇO PARA COBERTURA EM ARCO , ESPAÇAMENTO ENTRE ARCOS 6 M, VÃO 30 M</v>
          </cell>
          <cell r="C1675" t="str">
            <v>M2</v>
          </cell>
          <cell r="D1675">
            <v>120.12</v>
          </cell>
          <cell r="E1675">
            <v>120.12</v>
          </cell>
          <cell r="F1675">
            <v>120.12</v>
          </cell>
          <cell r="G1675">
            <v>120.12</v>
          </cell>
          <cell r="H1675">
            <v>120.12</v>
          </cell>
          <cell r="I1675">
            <v>120.12</v>
          </cell>
        </row>
        <row r="1676">
          <cell r="A1676" t="str">
            <v>EST-MET-065</v>
          </cell>
          <cell r="B1676" t="str">
            <v>FORNECIMENTO, FABRICAÇÃO, TRANSPORTE E MONTAGEM DE ESTRUTURA DE AÇO PARA COBERTURA EM SHED , ESPAÇAMENTO ENTRE TESOURAS 7 M, VÃO 15 M</v>
          </cell>
          <cell r="C1676" t="str">
            <v>M2</v>
          </cell>
          <cell r="D1676">
            <v>147.52000000000001</v>
          </cell>
          <cell r="E1676">
            <v>147.52000000000001</v>
          </cell>
          <cell r="F1676">
            <v>147.52000000000001</v>
          </cell>
          <cell r="G1676">
            <v>147.52000000000001</v>
          </cell>
          <cell r="H1676">
            <v>147.52000000000001</v>
          </cell>
          <cell r="I1676">
            <v>147.52000000000001</v>
          </cell>
        </row>
        <row r="1677">
          <cell r="A1677" t="str">
            <v>EST-MET-070</v>
          </cell>
          <cell r="B1677" t="str">
            <v>FORNECIMENTO, FABRICAÇÃO, TRANSPORTE E MONTAGEM DE ESTRUTURA DE AÇO PARA COBERTURA EM SHED , ESPAÇAMENTO ENTRE TESOURAS 10 M, VÃO 20 M</v>
          </cell>
          <cell r="C1677" t="str">
            <v>M2</v>
          </cell>
          <cell r="D1677">
            <v>158.05000000000001</v>
          </cell>
          <cell r="E1677">
            <v>158.05000000000001</v>
          </cell>
          <cell r="F1677">
            <v>158.05000000000001</v>
          </cell>
          <cell r="G1677">
            <v>158.05000000000001</v>
          </cell>
          <cell r="H1677">
            <v>158.05000000000001</v>
          </cell>
          <cell r="I1677">
            <v>158.05000000000001</v>
          </cell>
        </row>
        <row r="1678">
          <cell r="A1678" t="str">
            <v>EST-MET-075</v>
          </cell>
          <cell r="B1678" t="str">
            <v>FORNECIMENTO, FABRICAÇÃO, TRANSPORTE E MONTAGEM DE ESTRUTURA DE AÇO PARA COBERTURA EM SHED , ESPAÇAMENTO ENTRE TESOURAS 10 M, VÃO 25 M</v>
          </cell>
          <cell r="C1678" t="str">
            <v>M2</v>
          </cell>
          <cell r="D1678">
            <v>168.59</v>
          </cell>
          <cell r="E1678">
            <v>168.59</v>
          </cell>
          <cell r="F1678">
            <v>168.59</v>
          </cell>
          <cell r="G1678">
            <v>168.59</v>
          </cell>
          <cell r="H1678">
            <v>168.59</v>
          </cell>
          <cell r="I1678">
            <v>168.59</v>
          </cell>
        </row>
        <row r="1679">
          <cell r="A1679" t="str">
            <v>EST-MET-080</v>
          </cell>
          <cell r="B1679" t="str">
            <v>FORNECIMENTO, FABRICAÇÃO, TRANSPORTE E MONTAGEM DE ESTRUTURA DE AÇO PARA COBERTURA EM SHED , ESPAÇAMENTO ENTRE TESOURAS 12 M, VÃO 30 M</v>
          </cell>
          <cell r="C1679" t="str">
            <v>M2</v>
          </cell>
          <cell r="D1679">
            <v>179.13</v>
          </cell>
          <cell r="E1679">
            <v>179.13</v>
          </cell>
          <cell r="F1679">
            <v>179.13</v>
          </cell>
          <cell r="G1679">
            <v>179.13</v>
          </cell>
          <cell r="H1679">
            <v>179.13</v>
          </cell>
          <cell r="I1679">
            <v>179.13</v>
          </cell>
        </row>
        <row r="1680">
          <cell r="A1680" t="str">
            <v>EST-MET-085</v>
          </cell>
          <cell r="B1680" t="str">
            <v>FORNECIMENTO, FABRICAÇÃO, TRANSPORTE E MONTAGEM DE ESTRUTURA DE AÇO PARA COBERTURA DUAS ÁGUAS COM LANTERNIM, ESPAÇAMENTO ENTRE TESOURAS 4 M, VÃO 15 M</v>
          </cell>
          <cell r="C1680" t="str">
            <v>M2</v>
          </cell>
          <cell r="D1680">
            <v>147.52000000000001</v>
          </cell>
          <cell r="E1680">
            <v>147.52000000000001</v>
          </cell>
          <cell r="F1680">
            <v>147.52000000000001</v>
          </cell>
          <cell r="G1680">
            <v>147.52000000000001</v>
          </cell>
          <cell r="H1680">
            <v>147.52000000000001</v>
          </cell>
          <cell r="I1680">
            <v>147.52000000000001</v>
          </cell>
        </row>
        <row r="1681">
          <cell r="A1681" t="str">
            <v>EST-MET-090</v>
          </cell>
          <cell r="B1681" t="str">
            <v>FORNECIMENTO, FABRICAÇÃO, TRANSPORTE E MONTAGEM DE ESTRUTURA DE AÇO PARA COBERTURA DUAS ÁGUAS COM LANTERNIM, ESPAÇAMENTO ENTRE TESOURAS 5 M, VÃO 25 M</v>
          </cell>
          <cell r="C1681" t="str">
            <v>M2</v>
          </cell>
          <cell r="D1681">
            <v>168.59</v>
          </cell>
          <cell r="E1681">
            <v>168.59</v>
          </cell>
          <cell r="F1681">
            <v>168.59</v>
          </cell>
          <cell r="G1681">
            <v>168.59</v>
          </cell>
          <cell r="H1681">
            <v>168.59</v>
          </cell>
          <cell r="I1681">
            <v>168.59</v>
          </cell>
        </row>
        <row r="1682">
          <cell r="A1682" t="str">
            <v>EST-MET-095</v>
          </cell>
          <cell r="B1682" t="str">
            <v>FORNECIMENTO, FABRICAÇÃO, TRANSPORTE E MONTAGEM DE ESTRUTURA DE AÇO PARA COBERTURA DUAS ÁGUAS COM LANTERNIM, ESPAÇAMENTO ENTRE TESOURAS 5 M, VÃO 30 M</v>
          </cell>
          <cell r="C1682" t="str">
            <v>M2</v>
          </cell>
          <cell r="D1682">
            <v>189.66</v>
          </cell>
          <cell r="E1682">
            <v>189.66</v>
          </cell>
          <cell r="F1682">
            <v>189.66</v>
          </cell>
          <cell r="G1682">
            <v>189.66</v>
          </cell>
          <cell r="H1682">
            <v>189.66</v>
          </cell>
          <cell r="I1682">
            <v>189.66</v>
          </cell>
        </row>
        <row r="1683">
          <cell r="A1683" t="str">
            <v>EST-MET-100</v>
          </cell>
          <cell r="B1683" t="str">
            <v>ESTRUTURA de alumínio em duas águas , espaçamento entre tesouras de 3 a 6 m, vão de 20 m</v>
          </cell>
          <cell r="C1683" t="str">
            <v>M2</v>
          </cell>
          <cell r="D1683">
            <v>111.19</v>
          </cell>
          <cell r="E1683">
            <v>111.19</v>
          </cell>
          <cell r="F1683">
            <v>111.19</v>
          </cell>
          <cell r="G1683">
            <v>111.19</v>
          </cell>
          <cell r="H1683">
            <v>111.19</v>
          </cell>
          <cell r="I1683">
            <v>111.19</v>
          </cell>
        </row>
        <row r="1684">
          <cell r="A1684" t="str">
            <v>EST-MET-105</v>
          </cell>
          <cell r="B1684" t="str">
            <v>ESTRUTURA de alumínio em duas águas , espaçamento entre tesouras de 3 a 6 m, vão de 25 m</v>
          </cell>
          <cell r="C1684" t="str">
            <v>M2</v>
          </cell>
          <cell r="D1684">
            <v>119.84</v>
          </cell>
          <cell r="E1684">
            <v>119.84</v>
          </cell>
          <cell r="F1684">
            <v>119.84</v>
          </cell>
          <cell r="G1684">
            <v>119.84</v>
          </cell>
          <cell r="H1684">
            <v>119.84</v>
          </cell>
          <cell r="I1684">
            <v>119.84</v>
          </cell>
        </row>
        <row r="1685">
          <cell r="A1685" t="str">
            <v>EST-MET-110</v>
          </cell>
          <cell r="B1685" t="str">
            <v>ESTRUTURA de alumínio em duas águas , espaçamento entre tesouras de 3 a 6 m, vão de 30 m</v>
          </cell>
          <cell r="C1685" t="str">
            <v>M2</v>
          </cell>
          <cell r="D1685">
            <v>128.49</v>
          </cell>
          <cell r="E1685">
            <v>128.49</v>
          </cell>
          <cell r="F1685">
            <v>128.49</v>
          </cell>
          <cell r="G1685">
            <v>128.49</v>
          </cell>
          <cell r="H1685">
            <v>128.49</v>
          </cell>
          <cell r="I1685">
            <v>128.49</v>
          </cell>
        </row>
        <row r="1686">
          <cell r="A1686" t="str">
            <v>EST-MET-115</v>
          </cell>
          <cell r="B1686" t="str">
            <v>ESTRUTURA de alumínio em duas águas , espaçamento entre tesouras de 3 a 6 m, vão de 40 m</v>
          </cell>
          <cell r="C1686" t="str">
            <v>M2</v>
          </cell>
          <cell r="D1686">
            <v>142.91</v>
          </cell>
          <cell r="E1686">
            <v>142.91</v>
          </cell>
          <cell r="F1686">
            <v>142.91</v>
          </cell>
          <cell r="G1686">
            <v>142.91</v>
          </cell>
          <cell r="H1686">
            <v>142.91</v>
          </cell>
          <cell r="I1686">
            <v>142.91</v>
          </cell>
        </row>
        <row r="1687">
          <cell r="A1687" t="str">
            <v>FER-001</v>
          </cell>
          <cell r="B1687" t="str">
            <v>FERRAMENTAS (VALORES REFERÊNCIA PARA O CÁLCULO DE CONSUMO/MÊS)</v>
          </cell>
        </row>
        <row r="1688">
          <cell r="A1688" t="str">
            <v>FER-ALA-005</v>
          </cell>
          <cell r="B1688" t="str">
            <v>ALAVANCA 1" X 1,5" M</v>
          </cell>
          <cell r="C1688" t="str">
            <v>UN</v>
          </cell>
          <cell r="D1688">
            <v>57.23</v>
          </cell>
          <cell r="E1688">
            <v>57.23</v>
          </cell>
          <cell r="F1688">
            <v>57.23</v>
          </cell>
          <cell r="G1688">
            <v>57.23</v>
          </cell>
          <cell r="H1688">
            <v>57.23</v>
          </cell>
          <cell r="I1688">
            <v>57.23</v>
          </cell>
        </row>
        <row r="1689">
          <cell r="A1689" t="str">
            <v>FER-ALA-010</v>
          </cell>
          <cell r="B1689" t="str">
            <v>ALAVANCA 1" X 1,8" M</v>
          </cell>
          <cell r="C1689" t="str">
            <v>UN</v>
          </cell>
          <cell r="D1689">
            <v>81.02</v>
          </cell>
          <cell r="E1689">
            <v>81.02</v>
          </cell>
          <cell r="F1689">
            <v>81.02</v>
          </cell>
          <cell r="G1689">
            <v>81.02</v>
          </cell>
          <cell r="H1689">
            <v>81.02</v>
          </cell>
          <cell r="I1689">
            <v>81.02</v>
          </cell>
        </row>
        <row r="1690">
          <cell r="A1690" t="str">
            <v>FER-ALI-005</v>
          </cell>
          <cell r="B1690" t="str">
            <v>ALICATE DE PRESSÃO</v>
          </cell>
          <cell r="C1690" t="str">
            <v>UN</v>
          </cell>
          <cell r="D1690">
            <v>23.11</v>
          </cell>
          <cell r="E1690">
            <v>23.11</v>
          </cell>
          <cell r="F1690">
            <v>23.11</v>
          </cell>
          <cell r="G1690">
            <v>23.11</v>
          </cell>
          <cell r="H1690">
            <v>23.11</v>
          </cell>
          <cell r="I1690">
            <v>23.11</v>
          </cell>
        </row>
        <row r="1691">
          <cell r="A1691" t="str">
            <v>FER-ALI-010</v>
          </cell>
          <cell r="B1691" t="str">
            <v>ALICATE DE BICO MEIA CANA</v>
          </cell>
          <cell r="C1691" t="str">
            <v>UN</v>
          </cell>
          <cell r="D1691">
            <v>47.35</v>
          </cell>
          <cell r="E1691">
            <v>47.35</v>
          </cell>
          <cell r="F1691">
            <v>47.35</v>
          </cell>
          <cell r="G1691">
            <v>47.35</v>
          </cell>
          <cell r="H1691">
            <v>47.35</v>
          </cell>
          <cell r="I1691">
            <v>47.35</v>
          </cell>
        </row>
        <row r="1692">
          <cell r="A1692" t="str">
            <v>FER-ALI-015</v>
          </cell>
          <cell r="B1692" t="str">
            <v>ALICATE DE CORTE DIAGONAL</v>
          </cell>
          <cell r="C1692" t="str">
            <v>UN</v>
          </cell>
          <cell r="D1692">
            <v>35.31</v>
          </cell>
          <cell r="E1692">
            <v>35.31</v>
          </cell>
          <cell r="F1692">
            <v>35.31</v>
          </cell>
          <cell r="G1692">
            <v>35.31</v>
          </cell>
          <cell r="H1692">
            <v>35.31</v>
          </cell>
          <cell r="I1692">
            <v>35.31</v>
          </cell>
        </row>
        <row r="1693">
          <cell r="A1693" t="str">
            <v>FER-ALI-020</v>
          </cell>
          <cell r="B1693" t="str">
            <v>ALICATE UNIVERSAL</v>
          </cell>
          <cell r="C1693" t="str">
            <v>UN</v>
          </cell>
          <cell r="D1693">
            <v>29.59</v>
          </cell>
          <cell r="E1693">
            <v>29.59</v>
          </cell>
          <cell r="F1693">
            <v>29.59</v>
          </cell>
          <cell r="G1693">
            <v>29.59</v>
          </cell>
          <cell r="H1693">
            <v>29.59</v>
          </cell>
          <cell r="I1693">
            <v>29.59</v>
          </cell>
        </row>
        <row r="1694">
          <cell r="A1694" t="str">
            <v>FER-ARC-006</v>
          </cell>
          <cell r="B1694" t="str">
            <v>ARCO DE SERRA FIXO 12"</v>
          </cell>
          <cell r="C1694" t="str">
            <v>UN</v>
          </cell>
          <cell r="D1694">
            <v>19.059999999999999</v>
          </cell>
          <cell r="E1694">
            <v>19.059999999999999</v>
          </cell>
          <cell r="F1694">
            <v>19.059999999999999</v>
          </cell>
          <cell r="G1694">
            <v>19.059999999999999</v>
          </cell>
          <cell r="H1694">
            <v>19.059999999999999</v>
          </cell>
          <cell r="I1694">
            <v>19.059999999999999</v>
          </cell>
        </row>
        <row r="1695">
          <cell r="A1695" t="str">
            <v>FER-BAL-005</v>
          </cell>
          <cell r="B1695" t="str">
            <v>BALDE DE PVC PARA CONCRETO</v>
          </cell>
          <cell r="C1695" t="str">
            <v>UN</v>
          </cell>
          <cell r="D1695">
            <v>8.06</v>
          </cell>
          <cell r="E1695">
            <v>8.06</v>
          </cell>
          <cell r="F1695">
            <v>8.06</v>
          </cell>
          <cell r="G1695">
            <v>8.06</v>
          </cell>
          <cell r="H1695">
            <v>8.06</v>
          </cell>
          <cell r="I1695">
            <v>8.06</v>
          </cell>
        </row>
        <row r="1696">
          <cell r="A1696" t="str">
            <v>FER-BOC-005</v>
          </cell>
          <cell r="B1696" t="str">
            <v>BOCA DE LOBO</v>
          </cell>
          <cell r="C1696" t="str">
            <v>UN</v>
          </cell>
          <cell r="D1696">
            <v>27.3</v>
          </cell>
          <cell r="E1696">
            <v>27.3</v>
          </cell>
          <cell r="F1696">
            <v>27.3</v>
          </cell>
          <cell r="G1696">
            <v>27.3</v>
          </cell>
          <cell r="H1696">
            <v>27.3</v>
          </cell>
          <cell r="I1696">
            <v>27.3</v>
          </cell>
        </row>
        <row r="1697">
          <cell r="A1697" t="str">
            <v>FER-CAR-005</v>
          </cell>
          <cell r="B1697" t="str">
            <v>CARRINHOS CAPACIDADE DE 80 L COM RODA DE PNEU G-14</v>
          </cell>
          <cell r="C1697" t="str">
            <v>UN</v>
          </cell>
          <cell r="D1697">
            <v>224.09</v>
          </cell>
          <cell r="E1697">
            <v>224.09</v>
          </cell>
          <cell r="F1697">
            <v>224.09</v>
          </cell>
          <cell r="G1697">
            <v>224.09</v>
          </cell>
          <cell r="H1697">
            <v>224.09</v>
          </cell>
          <cell r="I1697">
            <v>224.09</v>
          </cell>
        </row>
        <row r="1698">
          <cell r="A1698" t="str">
            <v>FER-CAR-010</v>
          </cell>
          <cell r="B1698" t="str">
            <v>CARRINHOS CAPACIDADE DE 80 L COM RODA DE PNEU G-18</v>
          </cell>
          <cell r="C1698" t="str">
            <v>UN</v>
          </cell>
          <cell r="D1698">
            <v>186.16</v>
          </cell>
          <cell r="E1698">
            <v>186.16</v>
          </cell>
          <cell r="F1698">
            <v>186.16</v>
          </cell>
          <cell r="G1698">
            <v>186.16</v>
          </cell>
          <cell r="H1698">
            <v>186.16</v>
          </cell>
          <cell r="I1698">
            <v>186.16</v>
          </cell>
        </row>
        <row r="1699">
          <cell r="A1699" t="str">
            <v>FER-CAR-015</v>
          </cell>
          <cell r="B1699" t="str">
            <v>CARRINHOS CAPACIDADE DE 80 L COM RODA DE PNEU REFORÇADO</v>
          </cell>
          <cell r="C1699" t="str">
            <v>UN</v>
          </cell>
          <cell r="D1699">
            <v>151.41</v>
          </cell>
          <cell r="E1699">
            <v>151.41</v>
          </cell>
          <cell r="F1699">
            <v>151.41</v>
          </cell>
          <cell r="G1699">
            <v>151.41</v>
          </cell>
          <cell r="H1699">
            <v>151.41</v>
          </cell>
          <cell r="I1699">
            <v>151.41</v>
          </cell>
        </row>
        <row r="1700">
          <cell r="A1700" t="str">
            <v>FER-CHA-005</v>
          </cell>
          <cell r="B1700" t="str">
            <v>CHAVE DE FENDA DE 3/16" X 5"</v>
          </cell>
          <cell r="C1700" t="str">
            <v>UN</v>
          </cell>
          <cell r="D1700">
            <v>3.17</v>
          </cell>
          <cell r="E1700">
            <v>3.17</v>
          </cell>
          <cell r="F1700">
            <v>3.17</v>
          </cell>
          <cell r="G1700">
            <v>3.17</v>
          </cell>
          <cell r="H1700">
            <v>3.17</v>
          </cell>
          <cell r="I1700">
            <v>3.17</v>
          </cell>
        </row>
        <row r="1701">
          <cell r="A1701" t="str">
            <v>FER-CHA-010</v>
          </cell>
          <cell r="B1701" t="str">
            <v>CHAVE DE FENDA DE 1/4" X 6"</v>
          </cell>
          <cell r="C1701" t="str">
            <v>UN</v>
          </cell>
          <cell r="D1701">
            <v>4.51</v>
          </cell>
          <cell r="E1701">
            <v>4.51</v>
          </cell>
          <cell r="F1701">
            <v>4.51</v>
          </cell>
          <cell r="G1701">
            <v>4.51</v>
          </cell>
          <cell r="H1701">
            <v>4.51</v>
          </cell>
          <cell r="I1701">
            <v>4.51</v>
          </cell>
        </row>
        <row r="1702">
          <cell r="A1702" t="str">
            <v>FER-CHA-015</v>
          </cell>
          <cell r="B1702" t="str">
            <v>CHAVE DE FENDA DE 5/16" X 6"</v>
          </cell>
          <cell r="C1702" t="str">
            <v>UN</v>
          </cell>
          <cell r="D1702">
            <v>6.46</v>
          </cell>
          <cell r="E1702">
            <v>6.46</v>
          </cell>
          <cell r="F1702">
            <v>6.46</v>
          </cell>
          <cell r="G1702">
            <v>6.46</v>
          </cell>
          <cell r="H1702">
            <v>6.46</v>
          </cell>
          <cell r="I1702">
            <v>6.46</v>
          </cell>
        </row>
        <row r="1703">
          <cell r="A1703" t="str">
            <v>FER-CHA-020</v>
          </cell>
          <cell r="B1703" t="str">
            <v>CHAVE DE FENDA DE 1/8" X 4"</v>
          </cell>
          <cell r="C1703" t="str">
            <v>UN</v>
          </cell>
          <cell r="D1703">
            <v>2.27</v>
          </cell>
          <cell r="E1703">
            <v>2.27</v>
          </cell>
          <cell r="F1703">
            <v>2.27</v>
          </cell>
          <cell r="G1703">
            <v>2.27</v>
          </cell>
          <cell r="H1703">
            <v>2.27</v>
          </cell>
          <cell r="I1703">
            <v>2.27</v>
          </cell>
        </row>
        <row r="1704">
          <cell r="A1704" t="str">
            <v>FER-CHA-025</v>
          </cell>
          <cell r="B1704" t="str">
            <v>CHAVE PARA VIRAR FERRO REDONDO DE 3/8"</v>
          </cell>
          <cell r="C1704" t="str">
            <v>UN</v>
          </cell>
          <cell r="D1704">
            <v>18.55</v>
          </cell>
          <cell r="E1704">
            <v>18.55</v>
          </cell>
          <cell r="F1704">
            <v>18.55</v>
          </cell>
          <cell r="G1704">
            <v>18.55</v>
          </cell>
          <cell r="H1704">
            <v>18.55</v>
          </cell>
          <cell r="I1704">
            <v>18.55</v>
          </cell>
        </row>
        <row r="1705">
          <cell r="A1705" t="str">
            <v>FER-CHA-030</v>
          </cell>
          <cell r="B1705" t="str">
            <v>CHAVE PARA VIRAR FERRO REDONDO DE 1/2"</v>
          </cell>
          <cell r="C1705" t="str">
            <v>UN</v>
          </cell>
          <cell r="D1705">
            <v>20.09</v>
          </cell>
          <cell r="E1705">
            <v>20.09</v>
          </cell>
          <cell r="F1705">
            <v>20.09</v>
          </cell>
          <cell r="G1705">
            <v>20.09</v>
          </cell>
          <cell r="H1705">
            <v>20.09</v>
          </cell>
          <cell r="I1705">
            <v>20.09</v>
          </cell>
        </row>
        <row r="1706">
          <cell r="A1706" t="str">
            <v>FER-CHA-035</v>
          </cell>
          <cell r="B1706" t="str">
            <v>CHAVE PARA VIRAR FERRO REDONDO DE 5/8"</v>
          </cell>
          <cell r="C1706" t="str">
            <v>UN</v>
          </cell>
          <cell r="D1706">
            <v>23.88</v>
          </cell>
          <cell r="E1706">
            <v>23.88</v>
          </cell>
          <cell r="F1706">
            <v>23.88</v>
          </cell>
          <cell r="G1706">
            <v>23.88</v>
          </cell>
          <cell r="H1706">
            <v>23.88</v>
          </cell>
          <cell r="I1706">
            <v>23.88</v>
          </cell>
        </row>
        <row r="1707">
          <cell r="A1707" t="str">
            <v>FER-CHA-040</v>
          </cell>
          <cell r="B1707" t="str">
            <v>CHAVE PARA VIRAR FERRO REDONDO DE 3/4"</v>
          </cell>
          <cell r="C1707" t="str">
            <v>UN</v>
          </cell>
          <cell r="D1707">
            <v>34.840000000000003</v>
          </cell>
          <cell r="E1707">
            <v>34.840000000000003</v>
          </cell>
          <cell r="F1707">
            <v>34.840000000000003</v>
          </cell>
          <cell r="G1707">
            <v>34.840000000000003</v>
          </cell>
          <cell r="H1707">
            <v>34.840000000000003</v>
          </cell>
          <cell r="I1707">
            <v>34.840000000000003</v>
          </cell>
        </row>
        <row r="1708">
          <cell r="A1708" t="str">
            <v>FER-CHA-045</v>
          </cell>
          <cell r="B1708" t="str">
            <v>CHAVE PARA VIRAR FERRO REDONDO DE 7/8"</v>
          </cell>
          <cell r="C1708" t="str">
            <v>UN</v>
          </cell>
          <cell r="D1708">
            <v>48.84</v>
          </cell>
          <cell r="E1708">
            <v>48.84</v>
          </cell>
          <cell r="F1708">
            <v>48.84</v>
          </cell>
          <cell r="G1708">
            <v>48.84</v>
          </cell>
          <cell r="H1708">
            <v>48.84</v>
          </cell>
          <cell r="I1708">
            <v>48.84</v>
          </cell>
        </row>
        <row r="1709">
          <cell r="A1709" t="str">
            <v>FER-CHI-005</v>
          </cell>
          <cell r="B1709" t="str">
            <v>CHIBANCA COM CABO</v>
          </cell>
          <cell r="C1709" t="str">
            <v>UN</v>
          </cell>
          <cell r="D1709">
            <v>23.59</v>
          </cell>
          <cell r="E1709">
            <v>23.59</v>
          </cell>
          <cell r="F1709">
            <v>23.59</v>
          </cell>
          <cell r="G1709">
            <v>23.59</v>
          </cell>
          <cell r="H1709">
            <v>23.59</v>
          </cell>
          <cell r="I1709">
            <v>23.59</v>
          </cell>
        </row>
        <row r="1710">
          <cell r="A1710" t="str">
            <v>FER-CRA-005</v>
          </cell>
          <cell r="B1710" t="str">
            <v>CAVADEIRA COM CABO</v>
          </cell>
          <cell r="C1710" t="str">
            <v>UN</v>
          </cell>
          <cell r="D1710">
            <v>17.7</v>
          </cell>
          <cell r="E1710">
            <v>17.7</v>
          </cell>
          <cell r="F1710">
            <v>17.7</v>
          </cell>
          <cell r="G1710">
            <v>17.7</v>
          </cell>
          <cell r="H1710">
            <v>17.7</v>
          </cell>
          <cell r="I1710">
            <v>17.7</v>
          </cell>
        </row>
        <row r="1711">
          <cell r="A1711" t="str">
            <v>FER-DIS-005</v>
          </cell>
          <cell r="B1711" t="str">
            <v>DISCO PARA MAKITA</v>
          </cell>
          <cell r="C1711" t="str">
            <v>UN</v>
          </cell>
          <cell r="D1711">
            <v>42.75</v>
          </cell>
          <cell r="E1711">
            <v>42.75</v>
          </cell>
          <cell r="F1711">
            <v>42.75</v>
          </cell>
          <cell r="G1711">
            <v>42.75</v>
          </cell>
          <cell r="H1711">
            <v>42.75</v>
          </cell>
          <cell r="I1711">
            <v>42.75</v>
          </cell>
        </row>
        <row r="1712">
          <cell r="A1712" t="str">
            <v>FER-DIS-010</v>
          </cell>
          <cell r="B1712" t="str">
            <v>DISCO PARA CORTAR TIPO CLIPER</v>
          </cell>
          <cell r="C1712" t="str">
            <v>UN</v>
          </cell>
          <cell r="D1712">
            <v>72.39</v>
          </cell>
          <cell r="E1712">
            <v>72.39</v>
          </cell>
          <cell r="F1712">
            <v>72.39</v>
          </cell>
          <cell r="G1712">
            <v>72.39</v>
          </cell>
          <cell r="H1712">
            <v>72.39</v>
          </cell>
          <cell r="I1712">
            <v>72.39</v>
          </cell>
        </row>
        <row r="1713">
          <cell r="A1713" t="str">
            <v>FER-DIS-015</v>
          </cell>
          <cell r="B1713" t="str">
            <v>DISCO PARA SERRA CIRCULAR</v>
          </cell>
          <cell r="C1713" t="str">
            <v>UN</v>
          </cell>
          <cell r="D1713">
            <v>154.5</v>
          </cell>
          <cell r="E1713">
            <v>154.5</v>
          </cell>
          <cell r="F1713">
            <v>154.5</v>
          </cell>
          <cell r="G1713">
            <v>154.5</v>
          </cell>
          <cell r="H1713">
            <v>154.5</v>
          </cell>
          <cell r="I1713">
            <v>154.5</v>
          </cell>
        </row>
        <row r="1714">
          <cell r="A1714" t="str">
            <v>FER-ENX-005</v>
          </cell>
          <cell r="B1714" t="str">
            <v>ENXADA DE 2,5 LIBRAS COM CABO</v>
          </cell>
          <cell r="C1714" t="str">
            <v>UN</v>
          </cell>
          <cell r="D1714">
            <v>16.84</v>
          </cell>
          <cell r="E1714">
            <v>16.84</v>
          </cell>
          <cell r="F1714">
            <v>16.84</v>
          </cell>
          <cell r="G1714">
            <v>16.84</v>
          </cell>
          <cell r="H1714">
            <v>16.84</v>
          </cell>
          <cell r="I1714">
            <v>16.84</v>
          </cell>
        </row>
        <row r="1715">
          <cell r="A1715" t="str">
            <v>FER-LAT-005</v>
          </cell>
          <cell r="B1715" t="str">
            <v>LATA PARA CONCRETO</v>
          </cell>
          <cell r="C1715" t="str">
            <v>UN</v>
          </cell>
          <cell r="D1715">
            <v>17.649999999999999</v>
          </cell>
          <cell r="E1715">
            <v>17.649999999999999</v>
          </cell>
          <cell r="F1715">
            <v>17.649999999999999</v>
          </cell>
          <cell r="G1715">
            <v>17.649999999999999</v>
          </cell>
          <cell r="H1715">
            <v>17.649999999999999</v>
          </cell>
          <cell r="I1715">
            <v>17.649999999999999</v>
          </cell>
        </row>
        <row r="1716">
          <cell r="A1716" t="str">
            <v>FER-LIM-005</v>
          </cell>
          <cell r="B1716" t="str">
            <v>LIMA MEIA CANA 10"</v>
          </cell>
          <cell r="C1716" t="str">
            <v>UN</v>
          </cell>
          <cell r="D1716">
            <v>17.87</v>
          </cell>
          <cell r="E1716">
            <v>17.87</v>
          </cell>
          <cell r="F1716">
            <v>17.87</v>
          </cell>
          <cell r="G1716">
            <v>17.87</v>
          </cell>
          <cell r="H1716">
            <v>17.87</v>
          </cell>
          <cell r="I1716">
            <v>17.87</v>
          </cell>
        </row>
        <row r="1717">
          <cell r="A1717" t="str">
            <v>FER-LIM-010</v>
          </cell>
          <cell r="B1717" t="str">
            <v>LIMA REDONDA 10"</v>
          </cell>
          <cell r="C1717" t="str">
            <v>UN</v>
          </cell>
          <cell r="D1717">
            <v>17.559999999999999</v>
          </cell>
          <cell r="E1717">
            <v>17.559999999999999</v>
          </cell>
          <cell r="F1717">
            <v>17.559999999999999</v>
          </cell>
          <cell r="G1717">
            <v>17.559999999999999</v>
          </cell>
          <cell r="H1717">
            <v>17.559999999999999</v>
          </cell>
          <cell r="I1717">
            <v>17.559999999999999</v>
          </cell>
        </row>
        <row r="1718">
          <cell r="A1718" t="str">
            <v>FER-MAR-005</v>
          </cell>
          <cell r="B1718" t="str">
            <v>MARRETA OITAVADA 1 KG COM CABO</v>
          </cell>
          <cell r="C1718" t="str">
            <v>UN</v>
          </cell>
          <cell r="D1718">
            <v>15.09</v>
          </cell>
          <cell r="E1718">
            <v>15.09</v>
          </cell>
          <cell r="F1718">
            <v>15.09</v>
          </cell>
          <cell r="G1718">
            <v>15.09</v>
          </cell>
          <cell r="H1718">
            <v>15.09</v>
          </cell>
          <cell r="I1718">
            <v>15.09</v>
          </cell>
        </row>
        <row r="1719">
          <cell r="A1719" t="str">
            <v>FER-MAR-010</v>
          </cell>
          <cell r="B1719" t="str">
            <v>MARRETA OITAVADA 1,5 KG COM CABO</v>
          </cell>
          <cell r="C1719" t="str">
            <v>UN</v>
          </cell>
          <cell r="D1719">
            <v>21.35</v>
          </cell>
          <cell r="E1719">
            <v>21.35</v>
          </cell>
          <cell r="F1719">
            <v>21.35</v>
          </cell>
          <cell r="G1719">
            <v>21.35</v>
          </cell>
          <cell r="H1719">
            <v>21.35</v>
          </cell>
          <cell r="I1719">
            <v>21.35</v>
          </cell>
        </row>
        <row r="1720">
          <cell r="A1720" t="str">
            <v>FER-MAR-015</v>
          </cell>
          <cell r="B1720" t="str">
            <v>MARRETA OITAVADA 2 KG COM CABO</v>
          </cell>
          <cell r="C1720" t="str">
            <v>UN</v>
          </cell>
          <cell r="D1720">
            <v>25.75</v>
          </cell>
          <cell r="E1720">
            <v>25.75</v>
          </cell>
          <cell r="F1720">
            <v>25.75</v>
          </cell>
          <cell r="G1720">
            <v>25.75</v>
          </cell>
          <cell r="H1720">
            <v>25.75</v>
          </cell>
          <cell r="I1720">
            <v>25.75</v>
          </cell>
        </row>
        <row r="1721">
          <cell r="A1721" t="str">
            <v>FER-MAT-005</v>
          </cell>
          <cell r="B1721" t="str">
            <v>MARTELO NACIONAL COM CABO</v>
          </cell>
          <cell r="C1721" t="str">
            <v>UN</v>
          </cell>
          <cell r="D1721">
            <v>20.3</v>
          </cell>
          <cell r="E1721">
            <v>20.3</v>
          </cell>
          <cell r="F1721">
            <v>20.3</v>
          </cell>
          <cell r="G1721">
            <v>20.3</v>
          </cell>
          <cell r="H1721">
            <v>20.3</v>
          </cell>
          <cell r="I1721">
            <v>20.3</v>
          </cell>
        </row>
        <row r="1722">
          <cell r="A1722" t="str">
            <v>FER-MAT-010</v>
          </cell>
          <cell r="B1722" t="str">
            <v>MARTELO BOLA 300 G</v>
          </cell>
          <cell r="C1722" t="str">
            <v>UN</v>
          </cell>
          <cell r="D1722">
            <v>13.91</v>
          </cell>
          <cell r="E1722">
            <v>13.91</v>
          </cell>
          <cell r="F1722">
            <v>13.91</v>
          </cell>
          <cell r="G1722">
            <v>13.91</v>
          </cell>
          <cell r="H1722">
            <v>13.91</v>
          </cell>
          <cell r="I1722">
            <v>13.91</v>
          </cell>
        </row>
        <row r="1723">
          <cell r="A1723" t="str">
            <v>FER-MAT-015</v>
          </cell>
          <cell r="B1723" t="str">
            <v>MARTELO BOLA 400 G</v>
          </cell>
          <cell r="C1723" t="str">
            <v>UN</v>
          </cell>
          <cell r="D1723">
            <v>19.079999999999998</v>
          </cell>
          <cell r="E1723">
            <v>19.079999999999998</v>
          </cell>
          <cell r="F1723">
            <v>19.079999999999998</v>
          </cell>
          <cell r="G1723">
            <v>19.079999999999998</v>
          </cell>
          <cell r="H1723">
            <v>19.079999999999998</v>
          </cell>
          <cell r="I1723">
            <v>19.079999999999998</v>
          </cell>
        </row>
        <row r="1724">
          <cell r="A1724" t="str">
            <v>FER-MAT-020</v>
          </cell>
          <cell r="B1724" t="str">
            <v>MARTELO BOLA 500 G</v>
          </cell>
          <cell r="C1724" t="str">
            <v>UN</v>
          </cell>
          <cell r="D1724">
            <v>21.29</v>
          </cell>
          <cell r="E1724">
            <v>21.29</v>
          </cell>
          <cell r="F1724">
            <v>21.29</v>
          </cell>
          <cell r="G1724">
            <v>21.29</v>
          </cell>
          <cell r="H1724">
            <v>21.29</v>
          </cell>
          <cell r="I1724">
            <v>21.29</v>
          </cell>
        </row>
        <row r="1725">
          <cell r="A1725" t="str">
            <v>FER-MAT-025</v>
          </cell>
          <cell r="B1725" t="str">
            <v>MARTELO PENA 300 G</v>
          </cell>
          <cell r="C1725" t="str">
            <v>UN</v>
          </cell>
          <cell r="D1725">
            <v>16.02</v>
          </cell>
          <cell r="E1725">
            <v>16.02</v>
          </cell>
          <cell r="F1725">
            <v>16.02</v>
          </cell>
          <cell r="G1725">
            <v>16.02</v>
          </cell>
          <cell r="H1725">
            <v>16.02</v>
          </cell>
          <cell r="I1725">
            <v>16.02</v>
          </cell>
        </row>
        <row r="1726">
          <cell r="A1726" t="str">
            <v>FER-MET-005</v>
          </cell>
          <cell r="B1726" t="str">
            <v>METRO DUPLO NACIONAL</v>
          </cell>
          <cell r="C1726" t="str">
            <v>UN</v>
          </cell>
          <cell r="D1726">
            <v>7.62</v>
          </cell>
          <cell r="E1726">
            <v>7.62</v>
          </cell>
          <cell r="F1726">
            <v>7.62</v>
          </cell>
          <cell r="G1726">
            <v>7.62</v>
          </cell>
          <cell r="H1726">
            <v>7.62</v>
          </cell>
          <cell r="I1726">
            <v>7.62</v>
          </cell>
        </row>
        <row r="1727">
          <cell r="A1727" t="str">
            <v>FER-PAB-005</v>
          </cell>
          <cell r="B1727" t="str">
            <v>PÁ DE BICO COM CABO No. 4</v>
          </cell>
          <cell r="C1727" t="str">
            <v>UN</v>
          </cell>
          <cell r="D1727">
            <v>17.77</v>
          </cell>
          <cell r="E1727">
            <v>17.77</v>
          </cell>
          <cell r="F1727">
            <v>17.77</v>
          </cell>
          <cell r="G1727">
            <v>17.77</v>
          </cell>
          <cell r="H1727">
            <v>17.77</v>
          </cell>
          <cell r="I1727">
            <v>17.77</v>
          </cell>
        </row>
        <row r="1728">
          <cell r="A1728" t="str">
            <v>FER-PEC-005</v>
          </cell>
          <cell r="B1728" t="str">
            <v>PÉ DE CABRA 5/8" X 0,80 M</v>
          </cell>
          <cell r="C1728" t="str">
            <v>UN</v>
          </cell>
          <cell r="D1728">
            <v>13.84</v>
          </cell>
          <cell r="E1728">
            <v>13.84</v>
          </cell>
          <cell r="F1728">
            <v>13.84</v>
          </cell>
          <cell r="G1728">
            <v>13.84</v>
          </cell>
          <cell r="H1728">
            <v>13.84</v>
          </cell>
          <cell r="I1728">
            <v>13.84</v>
          </cell>
        </row>
        <row r="1729">
          <cell r="A1729" t="str">
            <v>FER-PEN-005</v>
          </cell>
          <cell r="B1729" t="str">
            <v>PENEIRA GROSSA</v>
          </cell>
          <cell r="C1729" t="str">
            <v>UN</v>
          </cell>
          <cell r="D1729">
            <v>12.67</v>
          </cell>
          <cell r="E1729">
            <v>12.67</v>
          </cell>
          <cell r="F1729">
            <v>12.67</v>
          </cell>
          <cell r="G1729">
            <v>12.67</v>
          </cell>
          <cell r="H1729">
            <v>12.67</v>
          </cell>
          <cell r="I1729">
            <v>12.67</v>
          </cell>
        </row>
        <row r="1730">
          <cell r="A1730" t="str">
            <v>FER-PEN-010</v>
          </cell>
          <cell r="B1730" t="str">
            <v>PENEIRA FINA</v>
          </cell>
          <cell r="C1730" t="str">
            <v>UN</v>
          </cell>
          <cell r="D1730">
            <v>14.52</v>
          </cell>
          <cell r="E1730">
            <v>14.52</v>
          </cell>
          <cell r="F1730">
            <v>14.52</v>
          </cell>
          <cell r="G1730">
            <v>14.52</v>
          </cell>
          <cell r="H1730">
            <v>14.52</v>
          </cell>
          <cell r="I1730">
            <v>14.52</v>
          </cell>
        </row>
        <row r="1731">
          <cell r="A1731" t="str">
            <v>FER-PIC-005</v>
          </cell>
          <cell r="B1731" t="str">
            <v>PICARETA NACIONAL COM CABO</v>
          </cell>
          <cell r="C1731" t="str">
            <v>UN</v>
          </cell>
          <cell r="D1731">
            <v>19.809999999999999</v>
          </cell>
          <cell r="E1731">
            <v>19.809999999999999</v>
          </cell>
          <cell r="F1731">
            <v>19.809999999999999</v>
          </cell>
          <cell r="G1731">
            <v>19.809999999999999</v>
          </cell>
          <cell r="H1731">
            <v>19.809999999999999</v>
          </cell>
          <cell r="I1731">
            <v>19.809999999999999</v>
          </cell>
        </row>
        <row r="1732">
          <cell r="A1732" t="str">
            <v>FER-PON-010</v>
          </cell>
          <cell r="B1732" t="str">
            <v>PONTEIRO DE AÇO 10"</v>
          </cell>
          <cell r="C1732" t="str">
            <v>UN</v>
          </cell>
          <cell r="D1732">
            <v>6.98</v>
          </cell>
          <cell r="E1732">
            <v>6.98</v>
          </cell>
          <cell r="F1732">
            <v>6.98</v>
          </cell>
          <cell r="G1732">
            <v>6.98</v>
          </cell>
          <cell r="H1732">
            <v>6.98</v>
          </cell>
          <cell r="I1732">
            <v>6.98</v>
          </cell>
        </row>
        <row r="1733">
          <cell r="A1733" t="str">
            <v>FER-PRU-005</v>
          </cell>
          <cell r="B1733" t="str">
            <v>PRUMO</v>
          </cell>
          <cell r="C1733" t="str">
            <v>UN</v>
          </cell>
          <cell r="D1733">
            <v>11.43</v>
          </cell>
          <cell r="E1733">
            <v>11.43</v>
          </cell>
          <cell r="F1733">
            <v>11.43</v>
          </cell>
          <cell r="G1733">
            <v>11.43</v>
          </cell>
          <cell r="H1733">
            <v>11.43</v>
          </cell>
          <cell r="I1733">
            <v>11.43</v>
          </cell>
        </row>
        <row r="1734">
          <cell r="A1734" t="str">
            <v>FER-REG-005</v>
          </cell>
          <cell r="B1734" t="str">
            <v>REGUA ALUMÍNIO 2 M</v>
          </cell>
          <cell r="C1734" t="str">
            <v>UN</v>
          </cell>
          <cell r="D1734">
            <v>31.93</v>
          </cell>
          <cell r="E1734">
            <v>31.93</v>
          </cell>
          <cell r="F1734">
            <v>31.93</v>
          </cell>
          <cell r="G1734">
            <v>31.93</v>
          </cell>
          <cell r="H1734">
            <v>31.93</v>
          </cell>
          <cell r="I1734">
            <v>31.93</v>
          </cell>
        </row>
        <row r="1735">
          <cell r="A1735" t="str">
            <v>FER-SER-005</v>
          </cell>
          <cell r="B1735" t="str">
            <v>SERRA TICO-TICO CAP. 6 MM EM AÇO 0,43 HP</v>
          </cell>
          <cell r="C1735" t="str">
            <v>UN</v>
          </cell>
          <cell r="D1735">
            <v>395.01</v>
          </cell>
          <cell r="E1735">
            <v>395.01</v>
          </cell>
          <cell r="F1735">
            <v>395.01</v>
          </cell>
          <cell r="G1735">
            <v>395.01</v>
          </cell>
          <cell r="H1735">
            <v>395.01</v>
          </cell>
          <cell r="I1735">
            <v>395.01</v>
          </cell>
        </row>
        <row r="1736">
          <cell r="A1736" t="str">
            <v>FER-SER-010</v>
          </cell>
          <cell r="B1736" t="str">
            <v>SERRA STARRET 1/2" X 1/4"</v>
          </cell>
          <cell r="C1736" t="str">
            <v>UN</v>
          </cell>
          <cell r="D1736">
            <v>4.79</v>
          </cell>
          <cell r="E1736">
            <v>4.79</v>
          </cell>
          <cell r="F1736">
            <v>4.79</v>
          </cell>
          <cell r="G1736">
            <v>4.79</v>
          </cell>
          <cell r="H1736">
            <v>4.79</v>
          </cell>
          <cell r="I1736">
            <v>4.79</v>
          </cell>
        </row>
        <row r="1737">
          <cell r="A1737" t="str">
            <v>FER-SER-015</v>
          </cell>
          <cell r="B1737" t="str">
            <v>SERROTE 16"</v>
          </cell>
          <cell r="C1737" t="str">
            <v>UN</v>
          </cell>
          <cell r="D1737">
            <v>23.28</v>
          </cell>
          <cell r="E1737">
            <v>23.28</v>
          </cell>
          <cell r="F1737">
            <v>23.28</v>
          </cell>
          <cell r="G1737">
            <v>23.28</v>
          </cell>
          <cell r="H1737">
            <v>23.28</v>
          </cell>
          <cell r="I1737">
            <v>23.28</v>
          </cell>
        </row>
        <row r="1738">
          <cell r="A1738" t="str">
            <v>FER-SER-020</v>
          </cell>
          <cell r="B1738" t="str">
            <v>SERROTE 20"</v>
          </cell>
          <cell r="C1738" t="str">
            <v>UN</v>
          </cell>
          <cell r="D1738">
            <v>24.57</v>
          </cell>
          <cell r="E1738">
            <v>24.57</v>
          </cell>
          <cell r="F1738">
            <v>24.57</v>
          </cell>
          <cell r="G1738">
            <v>24.57</v>
          </cell>
          <cell r="H1738">
            <v>24.57</v>
          </cell>
          <cell r="I1738">
            <v>24.57</v>
          </cell>
        </row>
        <row r="1739">
          <cell r="A1739" t="str">
            <v>FER-TAL-005</v>
          </cell>
          <cell r="B1739" t="str">
            <v>TALHADEIRA DE AÇO 10"</v>
          </cell>
          <cell r="C1739" t="str">
            <v>UN</v>
          </cell>
          <cell r="D1739">
            <v>7.23</v>
          </cell>
          <cell r="E1739">
            <v>7.23</v>
          </cell>
          <cell r="F1739">
            <v>7.23</v>
          </cell>
          <cell r="G1739">
            <v>7.23</v>
          </cell>
          <cell r="H1739">
            <v>7.23</v>
          </cell>
          <cell r="I1739">
            <v>7.23</v>
          </cell>
        </row>
        <row r="1740">
          <cell r="A1740" t="str">
            <v>FER-TER-005</v>
          </cell>
          <cell r="B1740" t="str">
            <v>TRENA DE FIBRA DE 10 M</v>
          </cell>
          <cell r="C1740" t="str">
            <v>UN</v>
          </cell>
          <cell r="D1740">
            <v>26.37</v>
          </cell>
          <cell r="E1740">
            <v>26.37</v>
          </cell>
          <cell r="F1740">
            <v>26.37</v>
          </cell>
          <cell r="G1740">
            <v>26.37</v>
          </cell>
          <cell r="H1740">
            <v>26.37</v>
          </cell>
          <cell r="I1740">
            <v>26.37</v>
          </cell>
        </row>
        <row r="1741">
          <cell r="A1741" t="str">
            <v>FER-TER-010</v>
          </cell>
          <cell r="B1741" t="str">
            <v>TRENA DE FIBRA DE 20 M</v>
          </cell>
          <cell r="C1741" t="str">
            <v>UN</v>
          </cell>
          <cell r="D1741">
            <v>36.14</v>
          </cell>
          <cell r="E1741">
            <v>36.14</v>
          </cell>
          <cell r="F1741">
            <v>36.14</v>
          </cell>
          <cell r="G1741">
            <v>36.14</v>
          </cell>
          <cell r="H1741">
            <v>36.14</v>
          </cell>
          <cell r="I1741">
            <v>36.14</v>
          </cell>
        </row>
        <row r="1742">
          <cell r="A1742" t="str">
            <v>FER-TER-015</v>
          </cell>
          <cell r="B1742" t="str">
            <v>TRENA DE FIBRA DE 50 M</v>
          </cell>
          <cell r="C1742" t="str">
            <v>UN</v>
          </cell>
          <cell r="D1742">
            <v>59.21</v>
          </cell>
          <cell r="E1742">
            <v>59.21</v>
          </cell>
          <cell r="F1742">
            <v>59.21</v>
          </cell>
          <cell r="G1742">
            <v>59.21</v>
          </cell>
          <cell r="H1742">
            <v>59.21</v>
          </cell>
          <cell r="I1742">
            <v>59.21</v>
          </cell>
        </row>
        <row r="1743">
          <cell r="A1743" t="str">
            <v>FER-TER-020</v>
          </cell>
          <cell r="B1743" t="str">
            <v>TRENA DE AÇO DE 2 M</v>
          </cell>
          <cell r="C1743" t="str">
            <v>UN</v>
          </cell>
          <cell r="D1743">
            <v>12.7</v>
          </cell>
          <cell r="E1743">
            <v>12.7</v>
          </cell>
          <cell r="F1743">
            <v>12.7</v>
          </cell>
          <cell r="G1743">
            <v>12.7</v>
          </cell>
          <cell r="H1743">
            <v>12.7</v>
          </cell>
          <cell r="I1743">
            <v>12.7</v>
          </cell>
        </row>
        <row r="1744">
          <cell r="A1744" t="str">
            <v>FER-TER-025</v>
          </cell>
          <cell r="B1744" t="str">
            <v>TRENA DE AÇO DE 5 M</v>
          </cell>
          <cell r="C1744" t="str">
            <v>UN</v>
          </cell>
          <cell r="D1744">
            <v>37.49</v>
          </cell>
          <cell r="E1744">
            <v>37.49</v>
          </cell>
          <cell r="F1744">
            <v>37.49</v>
          </cell>
          <cell r="G1744">
            <v>37.49</v>
          </cell>
          <cell r="H1744">
            <v>37.49</v>
          </cell>
          <cell r="I1744">
            <v>37.49</v>
          </cell>
        </row>
        <row r="1745">
          <cell r="A1745" t="str">
            <v>FER-TER-030</v>
          </cell>
          <cell r="B1745" t="str">
            <v>TRENA DE AÇO DE 10 M</v>
          </cell>
          <cell r="C1745" t="str">
            <v>UN</v>
          </cell>
          <cell r="D1745">
            <v>49.05</v>
          </cell>
          <cell r="E1745">
            <v>49.05</v>
          </cell>
          <cell r="F1745">
            <v>49.05</v>
          </cell>
          <cell r="G1745">
            <v>49.05</v>
          </cell>
          <cell r="H1745">
            <v>49.05</v>
          </cell>
          <cell r="I1745">
            <v>49.05</v>
          </cell>
        </row>
        <row r="1746">
          <cell r="A1746" t="str">
            <v>FER-TER-035</v>
          </cell>
          <cell r="B1746" t="str">
            <v>TRENA DE AÇO DE 20 M</v>
          </cell>
          <cell r="C1746" t="str">
            <v>UN</v>
          </cell>
          <cell r="D1746">
            <v>81.290000000000006</v>
          </cell>
          <cell r="E1746">
            <v>81.290000000000006</v>
          </cell>
          <cell r="F1746">
            <v>81.290000000000006</v>
          </cell>
          <cell r="G1746">
            <v>81.290000000000006</v>
          </cell>
          <cell r="H1746">
            <v>81.290000000000006</v>
          </cell>
          <cell r="I1746">
            <v>81.290000000000006</v>
          </cell>
        </row>
        <row r="1747">
          <cell r="A1747" t="str">
            <v>FER-TES-005</v>
          </cell>
          <cell r="B1747" t="str">
            <v>TESOURA 36" PARA CORTAR FERRO ATÉ 5/8" (SEM BANCADA)</v>
          </cell>
          <cell r="C1747" t="str">
            <v>UN</v>
          </cell>
          <cell r="D1747">
            <v>461.44</v>
          </cell>
          <cell r="E1747">
            <v>461.44</v>
          </cell>
          <cell r="F1747">
            <v>461.44</v>
          </cell>
          <cell r="G1747">
            <v>461.44</v>
          </cell>
          <cell r="H1747">
            <v>461.44</v>
          </cell>
          <cell r="I1747">
            <v>461.44</v>
          </cell>
        </row>
        <row r="1748">
          <cell r="A1748" t="str">
            <v>FER-TES-010</v>
          </cell>
          <cell r="B1748" t="str">
            <v>TESOURA PARA CORTAR FERRO DE 3/8"</v>
          </cell>
          <cell r="C1748" t="str">
            <v>UN</v>
          </cell>
          <cell r="D1748">
            <v>204.97</v>
          </cell>
          <cell r="E1748">
            <v>204.97</v>
          </cell>
          <cell r="F1748">
            <v>204.97</v>
          </cell>
          <cell r="G1748">
            <v>204.97</v>
          </cell>
          <cell r="H1748">
            <v>204.97</v>
          </cell>
          <cell r="I1748">
            <v>204.97</v>
          </cell>
        </row>
        <row r="1749">
          <cell r="A1749" t="str">
            <v>FER-TES-015</v>
          </cell>
          <cell r="B1749" t="str">
            <v>TESOURA PARA CORTAR FERRO DE 1/2"</v>
          </cell>
          <cell r="C1749" t="str">
            <v>UN</v>
          </cell>
          <cell r="D1749">
            <v>118.45</v>
          </cell>
          <cell r="E1749">
            <v>118.45</v>
          </cell>
          <cell r="F1749">
            <v>118.45</v>
          </cell>
          <cell r="G1749">
            <v>118.45</v>
          </cell>
          <cell r="H1749">
            <v>118.45</v>
          </cell>
          <cell r="I1749">
            <v>118.45</v>
          </cell>
        </row>
        <row r="1750">
          <cell r="A1750" t="str">
            <v>FER-TOR-005</v>
          </cell>
          <cell r="B1750" t="str">
            <v>TORQUÊS ARMADOR</v>
          </cell>
          <cell r="C1750" t="str">
            <v>UN</v>
          </cell>
          <cell r="D1750">
            <v>25.75</v>
          </cell>
          <cell r="E1750">
            <v>25.75</v>
          </cell>
          <cell r="F1750">
            <v>25.75</v>
          </cell>
          <cell r="G1750">
            <v>25.75</v>
          </cell>
          <cell r="H1750">
            <v>25.75</v>
          </cell>
          <cell r="I1750">
            <v>25.75</v>
          </cell>
        </row>
        <row r="1751">
          <cell r="A1751" t="str">
            <v>FER-TOR-010</v>
          </cell>
          <cell r="B1751" t="str">
            <v>TORQUÊS AZULEJISTA</v>
          </cell>
          <cell r="C1751" t="str">
            <v>UN</v>
          </cell>
          <cell r="D1751">
            <v>17.72</v>
          </cell>
          <cell r="E1751">
            <v>17.72</v>
          </cell>
          <cell r="F1751">
            <v>17.72</v>
          </cell>
          <cell r="G1751">
            <v>17.72</v>
          </cell>
          <cell r="H1751">
            <v>17.72</v>
          </cell>
          <cell r="I1751">
            <v>17.72</v>
          </cell>
        </row>
        <row r="1752">
          <cell r="A1752" t="str">
            <v>FER-TOR-015</v>
          </cell>
          <cell r="B1752" t="str">
            <v>TORQUÊS CARPINTEIRO</v>
          </cell>
          <cell r="C1752" t="str">
            <v>UN</v>
          </cell>
          <cell r="D1752">
            <v>27.76</v>
          </cell>
          <cell r="E1752">
            <v>27.76</v>
          </cell>
          <cell r="F1752">
            <v>27.76</v>
          </cell>
          <cell r="G1752">
            <v>27.76</v>
          </cell>
          <cell r="H1752">
            <v>27.76</v>
          </cell>
          <cell r="I1752">
            <v>27.76</v>
          </cell>
        </row>
        <row r="1753">
          <cell r="A1753" t="str">
            <v>FOR-001</v>
          </cell>
          <cell r="B1753" t="str">
            <v>FORROS</v>
          </cell>
        </row>
        <row r="1754">
          <cell r="A1754" t="str">
            <v>FOR-ACU-005</v>
          </cell>
          <cell r="B1754" t="str">
            <v>FORRO ACÚSTICO DE FIBRA MINERAL removível, modulação 625 x 625 mm, apoiados em perfis metálicos tipo "T" suspensos por perfis rígidos, e=15 mm</v>
          </cell>
          <cell r="C1754" t="str">
            <v>M2</v>
          </cell>
          <cell r="D1754">
            <v>41.3</v>
          </cell>
          <cell r="E1754">
            <v>41.3</v>
          </cell>
          <cell r="F1754">
            <v>41.3</v>
          </cell>
          <cell r="G1754">
            <v>41.3</v>
          </cell>
          <cell r="H1754">
            <v>41.3</v>
          </cell>
          <cell r="I1754">
            <v>41.3</v>
          </cell>
        </row>
        <row r="1755">
          <cell r="A1755" t="str">
            <v>FOR-ACU-010</v>
          </cell>
          <cell r="B1755" t="str">
            <v>FORRO ACÚSTICO DE FIBRA MINERAL removível, modulação 625 x 1250 mm, apoiados em perfis metálicos tipo "T" suspensos por perfis rígidos, e=15 mm</v>
          </cell>
          <cell r="C1755" t="str">
            <v>M2</v>
          </cell>
          <cell r="D1755">
            <v>42.97</v>
          </cell>
          <cell r="E1755">
            <v>42.97</v>
          </cell>
          <cell r="F1755">
            <v>42.97</v>
          </cell>
          <cell r="G1755">
            <v>42.97</v>
          </cell>
          <cell r="H1755">
            <v>42.97</v>
          </cell>
          <cell r="I1755">
            <v>42.97</v>
          </cell>
        </row>
        <row r="1756">
          <cell r="A1756" t="str">
            <v>FOR-GES-005</v>
          </cell>
          <cell r="B1756" t="str">
            <v>FORRO DE GESSO EM PLACAS 60 X 60 CM LISO</v>
          </cell>
          <cell r="C1756" t="str">
            <v>M2</v>
          </cell>
          <cell r="D1756">
            <v>18.54</v>
          </cell>
          <cell r="E1756">
            <v>18.54</v>
          </cell>
          <cell r="F1756">
            <v>18.54</v>
          </cell>
          <cell r="G1756">
            <v>18.54</v>
          </cell>
          <cell r="H1756">
            <v>18.54</v>
          </cell>
          <cell r="I1756">
            <v>18.54</v>
          </cell>
        </row>
        <row r="1757">
          <cell r="A1757" t="str">
            <v>FOR-GES-010</v>
          </cell>
          <cell r="B1757" t="str">
            <v>FORRO DE GESSO EM PLACAS ACARTONADAS - FGE</v>
          </cell>
          <cell r="C1757" t="str">
            <v>M2</v>
          </cell>
          <cell r="D1757">
            <v>33.99</v>
          </cell>
          <cell r="E1757">
            <v>33.99</v>
          </cell>
          <cell r="F1757">
            <v>33.99</v>
          </cell>
          <cell r="G1757">
            <v>33.99</v>
          </cell>
          <cell r="H1757">
            <v>33.99</v>
          </cell>
          <cell r="I1757">
            <v>33.99</v>
          </cell>
        </row>
        <row r="1758">
          <cell r="A1758" t="str">
            <v>FOR-GES-015</v>
          </cell>
          <cell r="B1758" t="str">
            <v>FORRO DE GESSO EM PLACAS ACARTONADAS - FGA</v>
          </cell>
          <cell r="C1758" t="str">
            <v>M2</v>
          </cell>
          <cell r="D1758">
            <v>28.84</v>
          </cell>
          <cell r="E1758">
            <v>28.84</v>
          </cell>
          <cell r="F1758">
            <v>28.84</v>
          </cell>
          <cell r="G1758">
            <v>28.84</v>
          </cell>
          <cell r="H1758">
            <v>28.84</v>
          </cell>
          <cell r="I1758">
            <v>28.84</v>
          </cell>
        </row>
        <row r="1759">
          <cell r="A1759" t="str">
            <v>FOR-GES-020</v>
          </cell>
          <cell r="B1759" t="str">
            <v>COLOCAÇÃO DE MOLDURA DE GESSO</v>
          </cell>
          <cell r="C1759" t="str">
            <v>M</v>
          </cell>
          <cell r="D1759">
            <v>11.23</v>
          </cell>
          <cell r="E1759">
            <v>11.23</v>
          </cell>
          <cell r="F1759">
            <v>11.23</v>
          </cell>
          <cell r="G1759">
            <v>11.23</v>
          </cell>
          <cell r="H1759">
            <v>11.23</v>
          </cell>
          <cell r="I1759">
            <v>11.23</v>
          </cell>
        </row>
        <row r="1760">
          <cell r="A1760" t="str">
            <v>FOR-MAD-005</v>
          </cell>
          <cell r="B1760" t="str">
            <v>FORRO DE MADEIRA EM ANGELIM</v>
          </cell>
          <cell r="C1760" t="str">
            <v>M2</v>
          </cell>
          <cell r="D1760">
            <v>38.6</v>
          </cell>
          <cell r="E1760">
            <v>38.6</v>
          </cell>
          <cell r="F1760">
            <v>38.6</v>
          </cell>
          <cell r="G1760">
            <v>38.6</v>
          </cell>
          <cell r="H1760">
            <v>38.6</v>
          </cell>
          <cell r="I1760">
            <v>38.6</v>
          </cell>
        </row>
        <row r="1761">
          <cell r="A1761" t="str">
            <v>FOR-MAD-010</v>
          </cell>
          <cell r="B1761" t="str">
            <v>FORRO DE MADEIRA DE PINUS</v>
          </cell>
          <cell r="C1761" t="str">
            <v>M2</v>
          </cell>
          <cell r="D1761">
            <v>30.78</v>
          </cell>
          <cell r="E1761">
            <v>30.78</v>
          </cell>
          <cell r="F1761">
            <v>30.78</v>
          </cell>
          <cell r="G1761">
            <v>30.78</v>
          </cell>
          <cell r="H1761">
            <v>30.78</v>
          </cell>
          <cell r="I1761">
            <v>30.78</v>
          </cell>
        </row>
        <row r="1762">
          <cell r="A1762" t="str">
            <v>FOR-MAD-015</v>
          </cell>
          <cell r="B1762" t="str">
            <v>CIMALHA DE MADEIRA PARA FORRO DE MADEIRA</v>
          </cell>
          <cell r="C1762" t="str">
            <v>M</v>
          </cell>
          <cell r="D1762">
            <v>8.27</v>
          </cell>
          <cell r="E1762">
            <v>8.27</v>
          </cell>
          <cell r="F1762">
            <v>8.27</v>
          </cell>
          <cell r="G1762">
            <v>8.27</v>
          </cell>
          <cell r="H1762">
            <v>8.27</v>
          </cell>
          <cell r="I1762">
            <v>8.27</v>
          </cell>
        </row>
        <row r="1763">
          <cell r="A1763" t="str">
            <v>FOR-MAD-020</v>
          </cell>
          <cell r="B1763" t="str">
            <v>EMPENAS DE MADEIRA (RÉGUAS)</v>
          </cell>
          <cell r="C1763" t="str">
            <v>M2</v>
          </cell>
          <cell r="D1763">
            <v>40.94</v>
          </cell>
          <cell r="E1763">
            <v>40.94</v>
          </cell>
          <cell r="F1763">
            <v>40.94</v>
          </cell>
          <cell r="G1763">
            <v>40.94</v>
          </cell>
          <cell r="H1763">
            <v>40.94</v>
          </cell>
          <cell r="I1763">
            <v>40.94</v>
          </cell>
        </row>
        <row r="1764">
          <cell r="A1764" t="str">
            <v>FOR-MAN-005</v>
          </cell>
          <cell r="B1764" t="str">
            <v>MANTA ISOLANTE PARA TELHADOS</v>
          </cell>
          <cell r="C1764" t="str">
            <v>M2</v>
          </cell>
          <cell r="D1764">
            <v>16.559999999999999</v>
          </cell>
          <cell r="E1764">
            <v>16.559999999999999</v>
          </cell>
          <cell r="F1764">
            <v>16.559999999999999</v>
          </cell>
          <cell r="G1764">
            <v>16.559999999999999</v>
          </cell>
          <cell r="H1764">
            <v>16.559999999999999</v>
          </cell>
          <cell r="I1764">
            <v>16.559999999999999</v>
          </cell>
        </row>
        <row r="1765">
          <cell r="A1765" t="str">
            <v>FOR-MET-005</v>
          </cell>
          <cell r="B1765" t="str">
            <v>FORRO METÁLICO TIPO COLMÉIA</v>
          </cell>
          <cell r="C1765" t="str">
            <v>M2</v>
          </cell>
          <cell r="D1765">
            <v>48.28</v>
          </cell>
          <cell r="E1765">
            <v>48.28</v>
          </cell>
          <cell r="F1765">
            <v>48.28</v>
          </cell>
          <cell r="G1765">
            <v>48.28</v>
          </cell>
          <cell r="H1765">
            <v>48.28</v>
          </cell>
          <cell r="I1765">
            <v>48.28</v>
          </cell>
        </row>
        <row r="1766">
          <cell r="A1766" t="str">
            <v>FOR-PVC-005</v>
          </cell>
          <cell r="B1766" t="str">
            <v>FORRO EM PVC BRANCO DE L = 10 CM</v>
          </cell>
          <cell r="C1766" t="str">
            <v>M2</v>
          </cell>
          <cell r="D1766">
            <v>33.99</v>
          </cell>
          <cell r="E1766">
            <v>33.99</v>
          </cell>
          <cell r="F1766">
            <v>33.99</v>
          </cell>
          <cell r="G1766">
            <v>33.99</v>
          </cell>
          <cell r="H1766">
            <v>33.99</v>
          </cell>
          <cell r="I1766">
            <v>33.99</v>
          </cell>
        </row>
        <row r="1767">
          <cell r="A1767" t="str">
            <v>FOR-PVC-010</v>
          </cell>
          <cell r="B1767" t="str">
            <v>FORRO EM PVC BRANCO DE L = 20 CM</v>
          </cell>
          <cell r="C1767" t="str">
            <v>M2</v>
          </cell>
          <cell r="D1767">
            <v>33.479999999999997</v>
          </cell>
          <cell r="E1767">
            <v>33.479999999999997</v>
          </cell>
          <cell r="F1767">
            <v>33.479999999999997</v>
          </cell>
          <cell r="G1767">
            <v>33.479999999999997</v>
          </cell>
          <cell r="H1767">
            <v>33.479999999999997</v>
          </cell>
          <cell r="I1767">
            <v>33.479999999999997</v>
          </cell>
        </row>
        <row r="1768">
          <cell r="A1768" t="str">
            <v>FRG-001</v>
          </cell>
          <cell r="B1768" t="str">
            <v>FERRAGENS</v>
          </cell>
        </row>
        <row r="1769">
          <cell r="A1769" t="str">
            <v>FRG-DOB-005</v>
          </cell>
          <cell r="B1769" t="str">
            <v>DOBRADIÇA DE FERRO CROMADO 3" X 2"</v>
          </cell>
          <cell r="C1769" t="str">
            <v>UN</v>
          </cell>
          <cell r="D1769">
            <v>4.8499999999999996</v>
          </cell>
          <cell r="E1769">
            <v>4.8499999999999996</v>
          </cell>
          <cell r="F1769">
            <v>4.8499999999999996</v>
          </cell>
          <cell r="G1769">
            <v>4.8499999999999996</v>
          </cell>
          <cell r="H1769">
            <v>4.8499999999999996</v>
          </cell>
          <cell r="I1769">
            <v>4.8499999999999996</v>
          </cell>
        </row>
        <row r="1770">
          <cell r="A1770" t="str">
            <v>FRG-DOB-010</v>
          </cell>
          <cell r="B1770" t="str">
            <v>DOBRADIÇA DE FERRO CROMADA 3" X 2 1/2"</v>
          </cell>
          <cell r="C1770" t="str">
            <v>UN</v>
          </cell>
          <cell r="D1770">
            <v>5.79</v>
          </cell>
          <cell r="E1770">
            <v>5.79</v>
          </cell>
          <cell r="F1770">
            <v>5.79</v>
          </cell>
          <cell r="G1770">
            <v>5.79</v>
          </cell>
          <cell r="H1770">
            <v>5.79</v>
          </cell>
          <cell r="I1770">
            <v>5.79</v>
          </cell>
        </row>
        <row r="1771">
          <cell r="A1771" t="str">
            <v>FRG-DOB-015</v>
          </cell>
          <cell r="B1771" t="str">
            <v>DOBRADIÇA DE FERRO CROMADA 3 1/2" X 2 1/2"</v>
          </cell>
          <cell r="C1771" t="str">
            <v>UN</v>
          </cell>
          <cell r="D1771">
            <v>6.29</v>
          </cell>
          <cell r="E1771">
            <v>6.29</v>
          </cell>
          <cell r="F1771">
            <v>6.29</v>
          </cell>
          <cell r="G1771">
            <v>6.29</v>
          </cell>
          <cell r="H1771">
            <v>6.29</v>
          </cell>
          <cell r="I1771">
            <v>6.29</v>
          </cell>
        </row>
        <row r="1772">
          <cell r="A1772" t="str">
            <v>FRG-FEC-005</v>
          </cell>
          <cell r="B1772" t="str">
            <v>FECHADURA 357-(E49) E282 - ML600 CROMADA</v>
          </cell>
          <cell r="C1772" t="str">
            <v>PÇ</v>
          </cell>
          <cell r="D1772">
            <v>150.06</v>
          </cell>
          <cell r="E1772">
            <v>150.06</v>
          </cell>
          <cell r="F1772">
            <v>150.06</v>
          </cell>
          <cell r="G1772">
            <v>150.06</v>
          </cell>
          <cell r="H1772">
            <v>150.06</v>
          </cell>
          <cell r="I1772">
            <v>150.06</v>
          </cell>
        </row>
        <row r="1773">
          <cell r="A1773" t="str">
            <v>FRG-FEC-010</v>
          </cell>
          <cell r="B1773" t="str">
            <v>FECHADURA 457-(E49) E283 - ML600 CROMADA</v>
          </cell>
          <cell r="C1773" t="str">
            <v>PÇ</v>
          </cell>
          <cell r="D1773">
            <v>116.79</v>
          </cell>
          <cell r="E1773">
            <v>116.79</v>
          </cell>
          <cell r="F1773">
            <v>116.79</v>
          </cell>
          <cell r="G1773">
            <v>116.79</v>
          </cell>
          <cell r="H1773">
            <v>116.79</v>
          </cell>
          <cell r="I1773">
            <v>116.79</v>
          </cell>
        </row>
        <row r="1774">
          <cell r="A1774" t="str">
            <v>FRG-FEC-015</v>
          </cell>
          <cell r="B1774" t="str">
            <v>FECHADURA 557-(E49) E285 - ML600 CROMADA</v>
          </cell>
          <cell r="C1774" t="str">
            <v>PÇ</v>
          </cell>
          <cell r="D1774">
            <v>116.79</v>
          </cell>
          <cell r="E1774">
            <v>116.79</v>
          </cell>
          <cell r="F1774">
            <v>116.79</v>
          </cell>
          <cell r="G1774">
            <v>116.79</v>
          </cell>
          <cell r="H1774">
            <v>116.79</v>
          </cell>
          <cell r="I1774">
            <v>116.79</v>
          </cell>
        </row>
        <row r="1775">
          <cell r="A1775" t="str">
            <v>FRG-MOL-005</v>
          </cell>
          <cell r="B1775" t="str">
            <v>MOLA HIDRÁULICA NORMAL</v>
          </cell>
          <cell r="C1775" t="str">
            <v>UN</v>
          </cell>
          <cell r="D1775">
            <v>178.29</v>
          </cell>
          <cell r="E1775">
            <v>178.29</v>
          </cell>
          <cell r="F1775">
            <v>178.29</v>
          </cell>
          <cell r="G1775">
            <v>178.29</v>
          </cell>
          <cell r="H1775">
            <v>178.29</v>
          </cell>
          <cell r="I1775">
            <v>178.29</v>
          </cell>
        </row>
        <row r="1776">
          <cell r="A1776" t="str">
            <v>FRG-MOL-010</v>
          </cell>
          <cell r="B1776" t="str">
            <v>MOLA HIDRÁULICA PARA PORTA DE CHUMBO</v>
          </cell>
          <cell r="C1776" t="str">
            <v>UN</v>
          </cell>
          <cell r="D1776">
            <v>1024.49</v>
          </cell>
          <cell r="E1776">
            <v>1024.49</v>
          </cell>
          <cell r="F1776">
            <v>1024.49</v>
          </cell>
          <cell r="G1776">
            <v>1024.49</v>
          </cell>
          <cell r="H1776">
            <v>1024.49</v>
          </cell>
          <cell r="I1776">
            <v>1024.49</v>
          </cell>
        </row>
        <row r="1777">
          <cell r="A1777" t="str">
            <v>FRG-TAR-005</v>
          </cell>
          <cell r="B1777" t="str">
            <v>TARJETA CROMADA, INSTALADA PORTAS DE SANITÁRIOS</v>
          </cell>
          <cell r="C1777" t="str">
            <v>PÇ</v>
          </cell>
          <cell r="D1777">
            <v>38.450000000000003</v>
          </cell>
          <cell r="E1777">
            <v>38.450000000000003</v>
          </cell>
          <cell r="F1777">
            <v>38.450000000000003</v>
          </cell>
          <cell r="G1777">
            <v>38.450000000000003</v>
          </cell>
          <cell r="H1777">
            <v>38.450000000000003</v>
          </cell>
          <cell r="I1777">
            <v>38.450000000000003</v>
          </cell>
        </row>
        <row r="1778">
          <cell r="A1778" t="str">
            <v>FRG-TAR-010</v>
          </cell>
          <cell r="B1778" t="str">
            <v>TARJETA CROMADA, INSTALADA PORTAS DE SANITÁRIOS-LIVRE/OCUPADO</v>
          </cell>
          <cell r="C1778" t="str">
            <v>PÇ</v>
          </cell>
          <cell r="D1778">
            <v>49.94</v>
          </cell>
          <cell r="E1778">
            <v>49.94</v>
          </cell>
          <cell r="F1778">
            <v>49.94</v>
          </cell>
          <cell r="G1778">
            <v>49.94</v>
          </cell>
          <cell r="H1778">
            <v>49.94</v>
          </cell>
          <cell r="I1778">
            <v>49.94</v>
          </cell>
        </row>
        <row r="1779">
          <cell r="A1779" t="str">
            <v>FUN-001</v>
          </cell>
          <cell r="B1779" t="str">
            <v>FUNDAÇÕES PROFUNDAS - EXCETO ARMAÇÃO E REMOÇÃO DE MATERIAL ESCAVADO</v>
          </cell>
        </row>
        <row r="1780">
          <cell r="A1780" t="str">
            <v>FUN-FRA-005</v>
          </cell>
          <cell r="B1780" t="str">
            <v>MOBILIZAÇÃO E DESMOBILIZAÇÃO DE EQUIPAMENTO PARA ESTACA TIPO FRANKI DMT ATÉ 50 KM</v>
          </cell>
          <cell r="C1780" t="str">
            <v>VB</v>
          </cell>
          <cell r="D1780">
            <v>6695</v>
          </cell>
          <cell r="E1780">
            <v>6695</v>
          </cell>
          <cell r="F1780">
            <v>6695</v>
          </cell>
          <cell r="G1780">
            <v>6695</v>
          </cell>
          <cell r="H1780">
            <v>6695</v>
          </cell>
          <cell r="I1780">
            <v>6695</v>
          </cell>
        </row>
        <row r="1781">
          <cell r="A1781" t="str">
            <v>FUN-FRA-006</v>
          </cell>
          <cell r="B1781" t="str">
            <v>MOBILIZAÇÃO E DESMOBILIZAÇÃO DE EQUIPAMENTO PARA ESTACA TIPO FRANKI DMT DE 50,1 A 100 KM</v>
          </cell>
          <cell r="C1781" t="str">
            <v>VB</v>
          </cell>
          <cell r="D1781">
            <v>12360</v>
          </cell>
          <cell r="E1781">
            <v>12360</v>
          </cell>
          <cell r="F1781">
            <v>12360</v>
          </cell>
          <cell r="G1781">
            <v>12360</v>
          </cell>
          <cell r="H1781">
            <v>12360</v>
          </cell>
          <cell r="I1781">
            <v>12360</v>
          </cell>
        </row>
        <row r="1782">
          <cell r="A1782" t="str">
            <v>FUN-FRA-010</v>
          </cell>
          <cell r="B1782" t="str">
            <v>CRAVAÇÃO E CONCRETAGEM ESTACA TIPO FRANKI MOLDADA "IN LOCO" 55 TON D = 350 MM</v>
          </cell>
          <cell r="C1782" t="str">
            <v>M</v>
          </cell>
          <cell r="D1782">
            <v>134.5</v>
          </cell>
          <cell r="E1782">
            <v>130.88999999999999</v>
          </cell>
          <cell r="F1782">
            <v>132.47999999999999</v>
          </cell>
          <cell r="G1782">
            <v>129.66999999999999</v>
          </cell>
          <cell r="H1782">
            <v>131.9</v>
          </cell>
          <cell r="I1782">
            <v>130.46</v>
          </cell>
        </row>
        <row r="1783">
          <cell r="A1783" t="str">
            <v>FUN-FRA-015</v>
          </cell>
          <cell r="B1783" t="str">
            <v>CRAVAÇÃO E CONCRETAGEM ESTACA TIPO FRANKI MOLDADA "IN LOCO" 70 TON D = 400 MM</v>
          </cell>
          <cell r="C1783" t="str">
            <v>M</v>
          </cell>
          <cell r="D1783">
            <v>153.63</v>
          </cell>
          <cell r="E1783">
            <v>149</v>
          </cell>
          <cell r="F1783">
            <v>151.04</v>
          </cell>
          <cell r="G1783">
            <v>147.41999999999999</v>
          </cell>
          <cell r="H1783">
            <v>150.30000000000001</v>
          </cell>
          <cell r="I1783">
            <v>148.44</v>
          </cell>
        </row>
        <row r="1784">
          <cell r="A1784" t="str">
            <v>FUN-FRA-020</v>
          </cell>
          <cell r="B1784" t="str">
            <v>CRAVAÇÃO E CONCRETAGEM ESTACA TIPO FRANKI MOLDADA "IN LOCO" 95 TON D = 450 MM</v>
          </cell>
          <cell r="C1784" t="str">
            <v>M</v>
          </cell>
          <cell r="D1784">
            <v>185.39</v>
          </cell>
          <cell r="E1784">
            <v>178.93</v>
          </cell>
          <cell r="F1784">
            <v>181.75</v>
          </cell>
          <cell r="G1784">
            <v>176.77</v>
          </cell>
          <cell r="H1784">
            <v>180.66</v>
          </cell>
          <cell r="I1784">
            <v>178.17</v>
          </cell>
        </row>
        <row r="1785">
          <cell r="A1785" t="str">
            <v>FUN-FRA-025</v>
          </cell>
          <cell r="B1785" t="str">
            <v>CRAVAÇÃO E CONCRETAGEM ESTACA TIPO FRANKI MOLDADA "IN LOCO" 130 TON D = 520 MM</v>
          </cell>
          <cell r="C1785" t="str">
            <v>M</v>
          </cell>
          <cell r="D1785">
            <v>214.72</v>
          </cell>
          <cell r="E1785">
            <v>206.97</v>
          </cell>
          <cell r="F1785">
            <v>210.35</v>
          </cell>
          <cell r="G1785">
            <v>204.39</v>
          </cell>
          <cell r="H1785">
            <v>208.99</v>
          </cell>
          <cell r="I1785">
            <v>206.06</v>
          </cell>
        </row>
        <row r="1786">
          <cell r="A1786" t="str">
            <v>FUN-FRA-035</v>
          </cell>
          <cell r="B1786" t="str">
            <v>CRAVAÇÃO E CONCRETAGEM ESTACA TIPO FRANKI MOLDADA "IN LOCO" 170 TON D = 600 MM</v>
          </cell>
          <cell r="C1786" t="str">
            <v>M</v>
          </cell>
          <cell r="D1786">
            <v>258.58</v>
          </cell>
          <cell r="E1786">
            <v>248.22</v>
          </cell>
          <cell r="F1786">
            <v>252.71</v>
          </cell>
          <cell r="G1786">
            <v>244.82</v>
          </cell>
          <cell r="H1786">
            <v>250.82</v>
          </cell>
          <cell r="I1786">
            <v>247.02</v>
          </cell>
        </row>
        <row r="1787">
          <cell r="A1787" t="str">
            <v>FUN-HEL-005</v>
          </cell>
          <cell r="B1787" t="str">
            <v>MOBILIZAÇÃO E DESMOBILIZAÇÃO DE EQUIPAMENTO PARA ESTACA TIPO HÉLICE CONTÍNUA DMT ATÉ 50 KM</v>
          </cell>
          <cell r="C1787" t="str">
            <v>VB</v>
          </cell>
          <cell r="D1787">
            <v>9218.5</v>
          </cell>
          <cell r="E1787">
            <v>9218.5</v>
          </cell>
          <cell r="F1787">
            <v>9218.5</v>
          </cell>
          <cell r="G1787">
            <v>9218.5</v>
          </cell>
          <cell r="H1787">
            <v>9218.5</v>
          </cell>
          <cell r="I1787">
            <v>9218.5</v>
          </cell>
        </row>
        <row r="1788">
          <cell r="A1788" t="str">
            <v>FUN-HEL-006</v>
          </cell>
          <cell r="B1788" t="str">
            <v>MOBILIZAÇÃO E DESMOBILIZAÇÃO DE EQUIPAMENTO PARA ESTACA TIPO HÉLICE CONTÍNUA DMT DE 50,1 A 100 KM</v>
          </cell>
          <cell r="C1788" t="str">
            <v>VB</v>
          </cell>
          <cell r="D1788">
            <v>18540</v>
          </cell>
          <cell r="E1788">
            <v>18540</v>
          </cell>
          <cell r="F1788">
            <v>18540</v>
          </cell>
          <cell r="G1788">
            <v>18540</v>
          </cell>
          <cell r="H1788">
            <v>18540</v>
          </cell>
          <cell r="I1788">
            <v>18540</v>
          </cell>
        </row>
        <row r="1789">
          <cell r="A1789" t="str">
            <v>FUN-HEL-010</v>
          </cell>
          <cell r="B1789" t="str">
            <v>EXECUÇÃO DE ESTACA TIPO HÉLICE CONTÍNUA D = 400 MM, EXCETO CONCRETO</v>
          </cell>
          <cell r="C1789" t="str">
            <v>M</v>
          </cell>
          <cell r="D1789">
            <v>49.03</v>
          </cell>
          <cell r="E1789">
            <v>49.03</v>
          </cell>
          <cell r="F1789">
            <v>49.03</v>
          </cell>
          <cell r="G1789">
            <v>49.03</v>
          </cell>
          <cell r="H1789">
            <v>49.03</v>
          </cell>
          <cell r="I1789">
            <v>49.03</v>
          </cell>
        </row>
        <row r="1790">
          <cell r="A1790" t="str">
            <v>FUN-HEL-015</v>
          </cell>
          <cell r="B1790" t="str">
            <v>EXECUÇÃO DE ESTACA TIPO HÉLICE CONTÍNUA D = 500 MM, EXCETO CONCRETO</v>
          </cell>
          <cell r="C1790" t="str">
            <v>M</v>
          </cell>
          <cell r="D1790">
            <v>59.33</v>
          </cell>
          <cell r="E1790">
            <v>59.33</v>
          </cell>
          <cell r="F1790">
            <v>59.33</v>
          </cell>
          <cell r="G1790">
            <v>59.33</v>
          </cell>
          <cell r="H1790">
            <v>59.33</v>
          </cell>
          <cell r="I1790">
            <v>59.33</v>
          </cell>
        </row>
        <row r="1791">
          <cell r="A1791" t="str">
            <v>FUN-HEL-020</v>
          </cell>
          <cell r="B1791" t="str">
            <v>EXECUÇÃO DE ESTACA TIPO HÉLICE CONTÍNUA D = 600 MM, EXCETO CONCRETO</v>
          </cell>
          <cell r="C1791" t="str">
            <v>M</v>
          </cell>
          <cell r="D1791">
            <v>69.63</v>
          </cell>
          <cell r="E1791">
            <v>69.63</v>
          </cell>
          <cell r="F1791">
            <v>69.63</v>
          </cell>
          <cell r="G1791">
            <v>69.63</v>
          </cell>
          <cell r="H1791">
            <v>69.63</v>
          </cell>
          <cell r="I1791">
            <v>69.63</v>
          </cell>
        </row>
        <row r="1792">
          <cell r="A1792" t="str">
            <v>FUN-HEL-025</v>
          </cell>
          <cell r="B1792" t="str">
            <v>EXECUÇÃO DE ESTACA TIPO HÉLICE CONTÍNUA D = 800 MM, EXCETO CONCRETO</v>
          </cell>
          <cell r="C1792" t="str">
            <v>M</v>
          </cell>
          <cell r="D1792">
            <v>95.38</v>
          </cell>
          <cell r="E1792">
            <v>95.38</v>
          </cell>
          <cell r="F1792">
            <v>95.38</v>
          </cell>
          <cell r="G1792">
            <v>95.38</v>
          </cell>
          <cell r="H1792">
            <v>95.38</v>
          </cell>
          <cell r="I1792">
            <v>95.38</v>
          </cell>
        </row>
        <row r="1793">
          <cell r="A1793" t="str">
            <v>FUN-LAS-020</v>
          </cell>
          <cell r="B1793" t="str">
            <v>LASTRO DE CONCRETO magro com seixo, e=8 cm, incluindo preparo e lançamento</v>
          </cell>
          <cell r="C1793" t="str">
            <v>M2</v>
          </cell>
          <cell r="D1793">
            <v>26.28</v>
          </cell>
          <cell r="E1793">
            <v>26.44</v>
          </cell>
          <cell r="F1793">
            <v>26.56</v>
          </cell>
          <cell r="G1793">
            <v>26.15</v>
          </cell>
          <cell r="H1793">
            <v>27.25</v>
          </cell>
          <cell r="I1793">
            <v>26.33</v>
          </cell>
        </row>
        <row r="1794">
          <cell r="A1794" t="str">
            <v>FUN-LAS-025</v>
          </cell>
          <cell r="B1794" t="str">
            <v>LASTRO DE CONCRETO (contra-piso) não estrutural impermeabilizado (espessura: 6 cm)</v>
          </cell>
          <cell r="C1794" t="str">
            <v>M2</v>
          </cell>
          <cell r="D1794">
            <v>23.47</v>
          </cell>
          <cell r="E1794">
            <v>22.16</v>
          </cell>
          <cell r="F1794">
            <v>22.78</v>
          </cell>
          <cell r="G1794">
            <v>21.62</v>
          </cell>
          <cell r="H1794">
            <v>22.74</v>
          </cell>
          <cell r="I1794">
            <v>21.96</v>
          </cell>
        </row>
        <row r="1795">
          <cell r="A1795" t="str">
            <v>FUN-LAS-030</v>
          </cell>
          <cell r="B1795" t="str">
            <v>LASTRO DE CONCRETO (contra-piso) não estrutural impermeabilizado (espessura: 8 cm)</v>
          </cell>
          <cell r="C1795" t="str">
            <v>M2</v>
          </cell>
          <cell r="D1795">
            <v>30.43</v>
          </cell>
          <cell r="E1795">
            <v>28.68</v>
          </cell>
          <cell r="F1795">
            <v>29.51</v>
          </cell>
          <cell r="G1795">
            <v>27.95</v>
          </cell>
          <cell r="H1795">
            <v>29.45</v>
          </cell>
          <cell r="I1795">
            <v>28.42</v>
          </cell>
        </row>
        <row r="1796">
          <cell r="A1796" t="str">
            <v>FUN-MAD-010</v>
          </cell>
          <cell r="B1796" t="str">
            <v>FUNDAÇÃO DE ESTACA DE MADEIRA D = 150 MM</v>
          </cell>
          <cell r="C1796" t="str">
            <v>M</v>
          </cell>
          <cell r="D1796">
            <v>40.090000000000003</v>
          </cell>
          <cell r="E1796">
            <v>40.090000000000003</v>
          </cell>
          <cell r="F1796">
            <v>40.090000000000003</v>
          </cell>
          <cell r="G1796">
            <v>40.090000000000003</v>
          </cell>
          <cell r="H1796">
            <v>40.090000000000003</v>
          </cell>
          <cell r="I1796">
            <v>40.090000000000003</v>
          </cell>
        </row>
        <row r="1797">
          <cell r="A1797" t="str">
            <v>FUN-MAD-015</v>
          </cell>
          <cell r="B1797" t="str">
            <v>FUNDAÇÃO DE ESTACA DE MADEIRA D = 200 MM</v>
          </cell>
          <cell r="C1797" t="str">
            <v>M</v>
          </cell>
          <cell r="D1797">
            <v>46.16</v>
          </cell>
          <cell r="E1797">
            <v>46.16</v>
          </cell>
          <cell r="F1797">
            <v>46.16</v>
          </cell>
          <cell r="G1797">
            <v>46.16</v>
          </cell>
          <cell r="H1797">
            <v>46.16</v>
          </cell>
          <cell r="I1797">
            <v>46.16</v>
          </cell>
        </row>
        <row r="1798">
          <cell r="A1798" t="str">
            <v>FUN-MAD-020</v>
          </cell>
          <cell r="B1798" t="str">
            <v>FUNDAÇÃO DE ESTACA DE MADEIRA D = 250 MM</v>
          </cell>
          <cell r="C1798" t="str">
            <v>M</v>
          </cell>
          <cell r="D1798">
            <v>71.67</v>
          </cell>
          <cell r="E1798">
            <v>71.67</v>
          </cell>
          <cell r="F1798">
            <v>71.67</v>
          </cell>
          <cell r="G1798">
            <v>71.67</v>
          </cell>
          <cell r="H1798">
            <v>71.67</v>
          </cell>
          <cell r="I1798">
            <v>71.67</v>
          </cell>
        </row>
        <row r="1799">
          <cell r="A1799" t="str">
            <v>FUN-PRE-005</v>
          </cell>
          <cell r="B1799" t="str">
            <v>MOBILIZAÇÃO E DESMOBILIZAÇÃO DE EQUIPAMENTO PARA ESTACA CRAVADA DMT ATÉ 50 KM</v>
          </cell>
          <cell r="C1799" t="str">
            <v>VB</v>
          </cell>
          <cell r="D1799">
            <v>2472</v>
          </cell>
          <cell r="E1799">
            <v>2472</v>
          </cell>
          <cell r="F1799">
            <v>2472</v>
          </cell>
          <cell r="G1799">
            <v>2472</v>
          </cell>
          <cell r="H1799">
            <v>2472</v>
          </cell>
          <cell r="I1799">
            <v>2472</v>
          </cell>
        </row>
        <row r="1800">
          <cell r="A1800" t="str">
            <v>FUN-PRE-006</v>
          </cell>
          <cell r="B1800" t="str">
            <v>MOBILIZAÇÃO E DESMOBILIZAÇÃO DE EQUIPAMENTO PARA ESTACA CRAVADA DMT DE 50,1 A 100 KM</v>
          </cell>
          <cell r="C1800" t="str">
            <v>VB</v>
          </cell>
          <cell r="D1800">
            <v>5665</v>
          </cell>
          <cell r="E1800">
            <v>5665</v>
          </cell>
          <cell r="F1800">
            <v>5665</v>
          </cell>
          <cell r="G1800">
            <v>5665</v>
          </cell>
          <cell r="H1800">
            <v>5665</v>
          </cell>
          <cell r="I1800">
            <v>5665</v>
          </cell>
        </row>
        <row r="1801">
          <cell r="A1801" t="str">
            <v>FUN-PRE-010</v>
          </cell>
          <cell r="B1801" t="str">
            <v>ESTACA PRÉ-MOLDADA DE CONCRETO ARMADO CRAVADA D = 180 MM/35T</v>
          </cell>
          <cell r="C1801" t="str">
            <v>M</v>
          </cell>
          <cell r="D1801">
            <v>77.739999999999995</v>
          </cell>
          <cell r="E1801">
            <v>77.739999999999995</v>
          </cell>
          <cell r="F1801">
            <v>77.739999999999995</v>
          </cell>
          <cell r="G1801">
            <v>77.739999999999995</v>
          </cell>
          <cell r="H1801">
            <v>77.739999999999995</v>
          </cell>
          <cell r="I1801">
            <v>77.739999999999995</v>
          </cell>
        </row>
        <row r="1802">
          <cell r="A1802" t="str">
            <v>FUN-PRE-015</v>
          </cell>
          <cell r="B1802" t="str">
            <v>ESTACA PRÉ-MOLDADA DE CONCRETO ARMADO CRAVADA D = 230 MM/55T</v>
          </cell>
          <cell r="C1802" t="str">
            <v>M</v>
          </cell>
          <cell r="D1802">
            <v>97.57</v>
          </cell>
          <cell r="E1802">
            <v>97.57</v>
          </cell>
          <cell r="F1802">
            <v>97.57</v>
          </cell>
          <cell r="G1802">
            <v>97.57</v>
          </cell>
          <cell r="H1802">
            <v>97.57</v>
          </cell>
          <cell r="I1802">
            <v>97.57</v>
          </cell>
        </row>
        <row r="1803">
          <cell r="A1803" t="str">
            <v>FUN-PRE-020</v>
          </cell>
          <cell r="B1803" t="str">
            <v>ESTACA PRÉ-MOLDADA DE CONCRETO ARMADO CRAVADA D = 260 MM/70T</v>
          </cell>
          <cell r="C1803" t="str">
            <v>M</v>
          </cell>
          <cell r="D1803">
            <v>117.45</v>
          </cell>
          <cell r="E1803">
            <v>117.45</v>
          </cell>
          <cell r="F1803">
            <v>117.45</v>
          </cell>
          <cell r="G1803">
            <v>117.45</v>
          </cell>
          <cell r="H1803">
            <v>117.45</v>
          </cell>
          <cell r="I1803">
            <v>117.45</v>
          </cell>
        </row>
        <row r="1804">
          <cell r="A1804" t="str">
            <v>FUN-PRE-025</v>
          </cell>
          <cell r="B1804" t="str">
            <v>ESTACA PRÉ-MOLDADA DE CONCRETO ARMADO CRAVADA D = 330 MM/90T</v>
          </cell>
          <cell r="C1804" t="str">
            <v>M</v>
          </cell>
          <cell r="D1804">
            <v>132.80000000000001</v>
          </cell>
          <cell r="E1804">
            <v>132.80000000000001</v>
          </cell>
          <cell r="F1804">
            <v>132.80000000000001</v>
          </cell>
          <cell r="G1804">
            <v>132.80000000000001</v>
          </cell>
          <cell r="H1804">
            <v>132.80000000000001</v>
          </cell>
          <cell r="I1804">
            <v>132.80000000000001</v>
          </cell>
        </row>
        <row r="1805">
          <cell r="A1805" t="str">
            <v>FUN-PRE-026</v>
          </cell>
          <cell r="B1805" t="str">
            <v>ESTACA PRÉ-MOLDADA DE CONCRETO ARMADO CRAVADA D = 380 MM/105T</v>
          </cell>
          <cell r="C1805" t="str">
            <v>M</v>
          </cell>
          <cell r="D1805">
            <v>140.07</v>
          </cell>
          <cell r="E1805">
            <v>140.07</v>
          </cell>
          <cell r="F1805">
            <v>140.07</v>
          </cell>
          <cell r="G1805">
            <v>140.07</v>
          </cell>
          <cell r="H1805">
            <v>140.07</v>
          </cell>
          <cell r="I1805">
            <v>140.07</v>
          </cell>
        </row>
        <row r="1806">
          <cell r="A1806" t="str">
            <v>FUN-PRE-027</v>
          </cell>
          <cell r="B1806" t="str">
            <v>ESTACA PRÉ-MOLDADA DE CONCRETO ARMADO CRAVADA D = 420 MM/130T</v>
          </cell>
          <cell r="C1806" t="str">
            <v>M</v>
          </cell>
          <cell r="D1806">
            <v>162.21</v>
          </cell>
          <cell r="E1806">
            <v>162.21</v>
          </cell>
          <cell r="F1806">
            <v>162.21</v>
          </cell>
          <cell r="G1806">
            <v>162.21</v>
          </cell>
          <cell r="H1806">
            <v>162.21</v>
          </cell>
          <cell r="I1806">
            <v>162.21</v>
          </cell>
        </row>
        <row r="1807">
          <cell r="A1807" t="str">
            <v>FUN-PRE-028</v>
          </cell>
          <cell r="B1807" t="str">
            <v>ESTACA PRÉ-MOLDADA DE CONCRETO ARMADO CRAVADA D = 500 MM/150T</v>
          </cell>
          <cell r="C1807" t="str">
            <v>M</v>
          </cell>
          <cell r="D1807">
            <v>218.08</v>
          </cell>
          <cell r="E1807">
            <v>218.08</v>
          </cell>
          <cell r="F1807">
            <v>218.08</v>
          </cell>
          <cell r="G1807">
            <v>218.08</v>
          </cell>
          <cell r="H1807">
            <v>218.08</v>
          </cell>
          <cell r="I1807">
            <v>218.08</v>
          </cell>
        </row>
        <row r="1808">
          <cell r="A1808" t="str">
            <v>FUN-PRE-030</v>
          </cell>
          <cell r="B1808" t="str">
            <v>ESTACA PRÉ-MOLDADA DE CONCRETO ARMADO CRAVADA 15 X 15 CM/25T</v>
          </cell>
          <cell r="C1808" t="str">
            <v>M</v>
          </cell>
          <cell r="D1808">
            <v>60.76</v>
          </cell>
          <cell r="E1808">
            <v>60.76</v>
          </cell>
          <cell r="F1808">
            <v>60.76</v>
          </cell>
          <cell r="G1808">
            <v>60.76</v>
          </cell>
          <cell r="H1808">
            <v>60.76</v>
          </cell>
          <cell r="I1808">
            <v>60.76</v>
          </cell>
        </row>
        <row r="1809">
          <cell r="A1809" t="str">
            <v>FUN-PRE-035</v>
          </cell>
          <cell r="B1809" t="str">
            <v>ESTACA PRÉ-MOLDADA DE CONCRETO ARMADO CRAVADA 17 x 17 CM/35T</v>
          </cell>
          <cell r="C1809" t="str">
            <v>M</v>
          </cell>
          <cell r="D1809">
            <v>67.77</v>
          </cell>
          <cell r="E1809">
            <v>67.77</v>
          </cell>
          <cell r="F1809">
            <v>67.77</v>
          </cell>
          <cell r="G1809">
            <v>67.77</v>
          </cell>
          <cell r="H1809">
            <v>67.77</v>
          </cell>
          <cell r="I1809">
            <v>67.77</v>
          </cell>
        </row>
        <row r="1810">
          <cell r="A1810" t="str">
            <v>FUN-PRE-040</v>
          </cell>
          <cell r="B1810" t="str">
            <v>ESTACA PRÉ-MOLDADA DE CONCRETO ARMADO CRAVADA 20 X 20 CM/50T</v>
          </cell>
          <cell r="C1810" t="str">
            <v>M</v>
          </cell>
          <cell r="D1810">
            <v>77.5</v>
          </cell>
          <cell r="E1810">
            <v>77.5</v>
          </cell>
          <cell r="F1810">
            <v>77.5</v>
          </cell>
          <cell r="G1810">
            <v>77.5</v>
          </cell>
          <cell r="H1810">
            <v>77.5</v>
          </cell>
          <cell r="I1810">
            <v>77.5</v>
          </cell>
        </row>
        <row r="1811">
          <cell r="A1811" t="str">
            <v>FUN-PRE-045</v>
          </cell>
          <cell r="B1811" t="str">
            <v>ESTACA PRÉ-MOLDADA DE CONCRETO ARMADO CRAVADA 21,5 X 21,5 CM/60T</v>
          </cell>
          <cell r="C1811" t="str">
            <v>M</v>
          </cell>
          <cell r="D1811">
            <v>82.52</v>
          </cell>
          <cell r="E1811">
            <v>82.52</v>
          </cell>
          <cell r="F1811">
            <v>82.52</v>
          </cell>
          <cell r="G1811">
            <v>82.52</v>
          </cell>
          <cell r="H1811">
            <v>82.52</v>
          </cell>
          <cell r="I1811">
            <v>82.52</v>
          </cell>
        </row>
        <row r="1812">
          <cell r="A1812" t="str">
            <v>FUN-PRE-050</v>
          </cell>
          <cell r="B1812" t="str">
            <v>ESTACA PRÉ-MOLDADA DE CONCRETO ARMADO CRAVADA 23 X 23 CM/70T</v>
          </cell>
          <cell r="C1812" t="str">
            <v>M</v>
          </cell>
          <cell r="D1812">
            <v>89.64</v>
          </cell>
          <cell r="E1812">
            <v>89.64</v>
          </cell>
          <cell r="F1812">
            <v>89.64</v>
          </cell>
          <cell r="G1812">
            <v>89.64</v>
          </cell>
          <cell r="H1812">
            <v>89.64</v>
          </cell>
          <cell r="I1812">
            <v>89.64</v>
          </cell>
        </row>
        <row r="1813">
          <cell r="A1813" t="str">
            <v>FUN-PRE-055</v>
          </cell>
          <cell r="B1813" t="str">
            <v>ESTACA PRÉ-MOLDADA DE CONCRETO ARMADO CRAVADA 25,5 X 25,5 CM/85T</v>
          </cell>
          <cell r="C1813" t="str">
            <v>M</v>
          </cell>
          <cell r="D1813">
            <v>106.64</v>
          </cell>
          <cell r="E1813">
            <v>106.64</v>
          </cell>
          <cell r="F1813">
            <v>106.64</v>
          </cell>
          <cell r="G1813">
            <v>106.64</v>
          </cell>
          <cell r="H1813">
            <v>106.64</v>
          </cell>
          <cell r="I1813">
            <v>106.64</v>
          </cell>
        </row>
        <row r="1814">
          <cell r="A1814" t="str">
            <v>FUN-PRE-056</v>
          </cell>
          <cell r="B1814" t="str">
            <v>ESTACA PRÉ-MOLDADA DE CONCRETO ARMADO CRAVADA 28 X 28 CM/105T</v>
          </cell>
          <cell r="C1814" t="str">
            <v>M</v>
          </cell>
          <cell r="D1814">
            <v>122.87</v>
          </cell>
          <cell r="E1814">
            <v>122.87</v>
          </cell>
          <cell r="F1814">
            <v>122.87</v>
          </cell>
          <cell r="G1814">
            <v>122.87</v>
          </cell>
          <cell r="H1814">
            <v>122.87</v>
          </cell>
          <cell r="I1814">
            <v>122.87</v>
          </cell>
        </row>
        <row r="1815">
          <cell r="A1815" t="str">
            <v>FUN-PRE-060</v>
          </cell>
          <cell r="B1815" t="str">
            <v>EMENDA DE ESTACA PRÉ-MOLDADA ATÉ 65T</v>
          </cell>
          <cell r="C1815" t="str">
            <v>UN</v>
          </cell>
          <cell r="D1815">
            <v>82.4</v>
          </cell>
          <cell r="E1815">
            <v>82.4</v>
          </cell>
          <cell r="F1815">
            <v>82.4</v>
          </cell>
          <cell r="G1815">
            <v>82.4</v>
          </cell>
          <cell r="H1815">
            <v>82.4</v>
          </cell>
          <cell r="I1815">
            <v>82.4</v>
          </cell>
        </row>
        <row r="1816">
          <cell r="A1816" t="str">
            <v>FUN-PRE-065</v>
          </cell>
          <cell r="B1816" t="str">
            <v>EMENDA DE ESTACA PRÉ-MOLDADA DE 65T A 95T</v>
          </cell>
          <cell r="C1816" t="str">
            <v>UN</v>
          </cell>
          <cell r="D1816">
            <v>82.4</v>
          </cell>
          <cell r="E1816">
            <v>82.4</v>
          </cell>
          <cell r="F1816">
            <v>82.4</v>
          </cell>
          <cell r="G1816">
            <v>82.4</v>
          </cell>
          <cell r="H1816">
            <v>82.4</v>
          </cell>
          <cell r="I1816">
            <v>82.4</v>
          </cell>
        </row>
        <row r="1817">
          <cell r="A1817" t="str">
            <v>FUN-PRE-070</v>
          </cell>
          <cell r="B1817" t="str">
            <v>EMENDA DE ESTACA PRÉ MOLDADA ACIMA DE 95T</v>
          </cell>
          <cell r="C1817" t="str">
            <v>UN</v>
          </cell>
          <cell r="D1817">
            <v>82.4</v>
          </cell>
          <cell r="E1817">
            <v>82.4</v>
          </cell>
          <cell r="F1817">
            <v>82.4</v>
          </cell>
          <cell r="G1817">
            <v>82.4</v>
          </cell>
          <cell r="H1817">
            <v>82.4</v>
          </cell>
          <cell r="I1817">
            <v>82.4</v>
          </cell>
        </row>
        <row r="1818">
          <cell r="A1818" t="str">
            <v>FUN-PRE-075</v>
          </cell>
          <cell r="B1818" t="str">
            <v>CORTE E PREPARO DE CABEÇA DE ESTACAS</v>
          </cell>
          <cell r="C1818" t="str">
            <v>UN</v>
          </cell>
          <cell r="D1818">
            <v>21.23</v>
          </cell>
          <cell r="E1818">
            <v>21.23</v>
          </cell>
          <cell r="F1818">
            <v>21.23</v>
          </cell>
          <cell r="G1818">
            <v>21.23</v>
          </cell>
          <cell r="H1818">
            <v>21.23</v>
          </cell>
          <cell r="I1818">
            <v>21.23</v>
          </cell>
        </row>
        <row r="1819">
          <cell r="A1819" t="str">
            <v>FUN-STR-005</v>
          </cell>
          <cell r="B1819" t="str">
            <v>MOBILIZAÇÃO E DESMOBILIZAÇÃO DE EQUIPAMENTO PARA ESTACA STRAUSS DMT ATÉ 50 KM</v>
          </cell>
          <cell r="C1819" t="str">
            <v>VB</v>
          </cell>
          <cell r="D1819">
            <v>2163</v>
          </cell>
          <cell r="E1819">
            <v>2163</v>
          </cell>
          <cell r="F1819">
            <v>2163</v>
          </cell>
          <cell r="G1819">
            <v>2163</v>
          </cell>
          <cell r="H1819">
            <v>2163</v>
          </cell>
          <cell r="I1819">
            <v>2163</v>
          </cell>
        </row>
        <row r="1820">
          <cell r="A1820" t="str">
            <v>FUN-STR-006</v>
          </cell>
          <cell r="B1820" t="str">
            <v>MOBILIZAÇÃO E DESMOBILIZAÇÃO DE EQUIPAMENTO PARA ESTACA STRAUSS DMT DE 50,1 A 100 KM</v>
          </cell>
          <cell r="C1820" t="str">
            <v>VB</v>
          </cell>
          <cell r="D1820">
            <v>3605</v>
          </cell>
          <cell r="E1820">
            <v>3605</v>
          </cell>
          <cell r="F1820">
            <v>3605</v>
          </cell>
          <cell r="G1820">
            <v>3605</v>
          </cell>
          <cell r="H1820">
            <v>3605</v>
          </cell>
          <cell r="I1820">
            <v>3605</v>
          </cell>
        </row>
        <row r="1821">
          <cell r="A1821" t="str">
            <v>FUN-STR-010</v>
          </cell>
          <cell r="B1821" t="str">
            <v>ESCAVAÇÃO E CONCRETAGEM ESTACA TIPO STRAUSS MOLDADA "IN LOCO" D = 250 MM</v>
          </cell>
          <cell r="C1821" t="str">
            <v>M</v>
          </cell>
          <cell r="D1821">
            <v>38.299999999999997</v>
          </cell>
          <cell r="E1821">
            <v>37.36</v>
          </cell>
          <cell r="F1821">
            <v>37.869999999999997</v>
          </cell>
          <cell r="G1821">
            <v>36.85</v>
          </cell>
          <cell r="H1821">
            <v>38.08</v>
          </cell>
          <cell r="I1821">
            <v>37.17</v>
          </cell>
        </row>
        <row r="1822">
          <cell r="A1822" t="str">
            <v>FUN-STR-015</v>
          </cell>
          <cell r="B1822" t="str">
            <v>ESCAVAÇÃO E CONCRETAGEM ESTACA TIPO STRAUSS MOLDADA "IN LOCO" D = 320 MM</v>
          </cell>
          <cell r="C1822" t="str">
            <v>M</v>
          </cell>
          <cell r="D1822">
            <v>53.54</v>
          </cell>
          <cell r="E1822">
            <v>51.94</v>
          </cell>
          <cell r="F1822">
            <v>52.79</v>
          </cell>
          <cell r="G1822">
            <v>51.14</v>
          </cell>
          <cell r="H1822">
            <v>53.01</v>
          </cell>
          <cell r="I1822">
            <v>51.64</v>
          </cell>
        </row>
        <row r="1823">
          <cell r="A1823" t="str">
            <v>FUN-STR-016</v>
          </cell>
          <cell r="B1823" t="str">
            <v>ESCAVAÇÃO E CONCRETAGEM ESTACA TIPO STRAUSS MOLDADA "IN LOCO" D = 380 MM</v>
          </cell>
          <cell r="C1823" t="str">
            <v>M</v>
          </cell>
          <cell r="D1823">
            <v>62.73</v>
          </cell>
          <cell r="E1823">
            <v>60.62</v>
          </cell>
          <cell r="F1823">
            <v>61.77</v>
          </cell>
          <cell r="G1823">
            <v>59.49</v>
          </cell>
          <cell r="H1823">
            <v>62.2</v>
          </cell>
          <cell r="I1823">
            <v>60.2</v>
          </cell>
        </row>
        <row r="1824">
          <cell r="A1824" t="str">
            <v>FUN-STR-020</v>
          </cell>
          <cell r="B1824" t="str">
            <v>ESCAVAÇÃO E CONCRETAGEM ESTACA TIPO STRAUSS MOLDADA "IN LOCO" D = 420 MM</v>
          </cell>
          <cell r="C1824" t="str">
            <v>M</v>
          </cell>
          <cell r="D1824">
            <v>70.47</v>
          </cell>
          <cell r="E1824">
            <v>67.650000000000006</v>
          </cell>
          <cell r="F1824">
            <v>69.13</v>
          </cell>
          <cell r="G1824">
            <v>66.25</v>
          </cell>
          <cell r="H1824">
            <v>69.53</v>
          </cell>
          <cell r="I1824">
            <v>67.14</v>
          </cell>
        </row>
        <row r="1825">
          <cell r="A1825" t="str">
            <v>FUN-STR-025</v>
          </cell>
          <cell r="B1825" t="str">
            <v>ESCAVAÇÃO E CONCRETAGEM ESTACA TIPO STRAUSS MOLDADA "IN LOCO" D = 520 MM</v>
          </cell>
          <cell r="C1825" t="str">
            <v>M</v>
          </cell>
          <cell r="D1825">
            <v>92.47</v>
          </cell>
          <cell r="E1825">
            <v>89.23</v>
          </cell>
          <cell r="F1825">
            <v>90.94</v>
          </cell>
          <cell r="G1825">
            <v>87.61</v>
          </cell>
          <cell r="H1825">
            <v>91.39</v>
          </cell>
          <cell r="I1825">
            <v>88.64</v>
          </cell>
        </row>
        <row r="1826">
          <cell r="A1826" t="str">
            <v>FUN-TRA-005</v>
          </cell>
          <cell r="B1826" t="str">
            <v>PERFURAÇÃO DE ESTACA BROCA A TRADO MANUAL D = 150 MM</v>
          </cell>
          <cell r="C1826" t="str">
            <v>M</v>
          </cell>
          <cell r="D1826">
            <v>8.4700000000000006</v>
          </cell>
          <cell r="E1826">
            <v>8.4700000000000006</v>
          </cell>
          <cell r="F1826">
            <v>8.4700000000000006</v>
          </cell>
          <cell r="G1826">
            <v>8.4700000000000006</v>
          </cell>
          <cell r="H1826">
            <v>8.4700000000000006</v>
          </cell>
          <cell r="I1826">
            <v>8.4700000000000006</v>
          </cell>
        </row>
        <row r="1827">
          <cell r="A1827" t="str">
            <v>FUN-TRA-010</v>
          </cell>
          <cell r="B1827" t="str">
            <v>PERFURAÇÃO DE ESTACA BROCA A TRADO MANUAL D = 200 MM</v>
          </cell>
          <cell r="C1827" t="str">
            <v>M</v>
          </cell>
          <cell r="D1827">
            <v>11.05</v>
          </cell>
          <cell r="E1827">
            <v>11.05</v>
          </cell>
          <cell r="F1827">
            <v>11.05</v>
          </cell>
          <cell r="G1827">
            <v>11.05</v>
          </cell>
          <cell r="H1827">
            <v>11.05</v>
          </cell>
          <cell r="I1827">
            <v>11.05</v>
          </cell>
        </row>
        <row r="1828">
          <cell r="A1828" t="str">
            <v>FUN-TRA-015</v>
          </cell>
          <cell r="B1828" t="str">
            <v>PERFURAÇÃO DE ESTACA BROCA A TRADO MANUAL D = 250 MM</v>
          </cell>
          <cell r="C1828" t="str">
            <v>M</v>
          </cell>
          <cell r="D1828">
            <v>14.73</v>
          </cell>
          <cell r="E1828">
            <v>14.73</v>
          </cell>
          <cell r="F1828">
            <v>14.73</v>
          </cell>
          <cell r="G1828">
            <v>14.73</v>
          </cell>
          <cell r="H1828">
            <v>14.73</v>
          </cell>
          <cell r="I1828">
            <v>14.73</v>
          </cell>
        </row>
        <row r="1829">
          <cell r="A1829" t="str">
            <v>FUN-TRA-020</v>
          </cell>
          <cell r="B1829" t="str">
            <v>PERFURAÇÃO DE ESTACA BROCA A TRADO MANUAL D = 300 MM</v>
          </cell>
          <cell r="C1829" t="str">
            <v>M</v>
          </cell>
          <cell r="D1829">
            <v>22.09</v>
          </cell>
          <cell r="E1829">
            <v>22.09</v>
          </cell>
          <cell r="F1829">
            <v>22.09</v>
          </cell>
          <cell r="G1829">
            <v>22.09</v>
          </cell>
          <cell r="H1829">
            <v>22.09</v>
          </cell>
          <cell r="I1829">
            <v>22.09</v>
          </cell>
        </row>
        <row r="1830">
          <cell r="A1830" t="str">
            <v>FUN-TRA-025</v>
          </cell>
          <cell r="B1830" t="str">
            <v>MOBILIZAÇÃO E DESMOBILIZAÇÃO DE EQUIPAMENTO PARA BROCA TRADO DMT ATÉ 50 KM</v>
          </cell>
          <cell r="C1830" t="str">
            <v>VB</v>
          </cell>
          <cell r="D1830">
            <v>1133</v>
          </cell>
          <cell r="E1830">
            <v>1133</v>
          </cell>
          <cell r="F1830">
            <v>1133</v>
          </cell>
          <cell r="G1830">
            <v>1133</v>
          </cell>
          <cell r="H1830">
            <v>1133</v>
          </cell>
          <cell r="I1830">
            <v>1133</v>
          </cell>
        </row>
        <row r="1831">
          <cell r="A1831" t="str">
            <v>FUN-TRA-026</v>
          </cell>
          <cell r="B1831" t="str">
            <v>MOBILIZAÇÃO E DESMOBILIZAÇÃO DE EQUIPAMENTO PARA BROCA TRADO DMT DE 50,1 A 100 KM</v>
          </cell>
          <cell r="C1831" t="str">
            <v>VB</v>
          </cell>
          <cell r="D1831">
            <v>1545</v>
          </cell>
          <cell r="E1831">
            <v>1545</v>
          </cell>
          <cell r="F1831">
            <v>1545</v>
          </cell>
          <cell r="G1831">
            <v>1545</v>
          </cell>
          <cell r="H1831">
            <v>1545</v>
          </cell>
          <cell r="I1831">
            <v>1545</v>
          </cell>
        </row>
        <row r="1832">
          <cell r="A1832" t="str">
            <v>FUN-TRA-030</v>
          </cell>
          <cell r="B1832" t="str">
            <v>PERFURAÇÃO DE ESTACA BROCA A TRADO MECANIZADO D = 250 MM</v>
          </cell>
          <cell r="C1832" t="str">
            <v>M</v>
          </cell>
          <cell r="D1832">
            <v>12.36</v>
          </cell>
          <cell r="E1832">
            <v>12.36</v>
          </cell>
          <cell r="F1832">
            <v>12.36</v>
          </cell>
          <cell r="G1832">
            <v>12.36</v>
          </cell>
          <cell r="H1832">
            <v>12.36</v>
          </cell>
          <cell r="I1832">
            <v>12.36</v>
          </cell>
        </row>
        <row r="1833">
          <cell r="A1833" t="str">
            <v>FUN-TRA-035</v>
          </cell>
          <cell r="B1833" t="str">
            <v>PERFURAÇÃO DE ESTACA BROCA A TRADO MECANIZADO D = 300 MM</v>
          </cell>
          <cell r="C1833" t="str">
            <v>M</v>
          </cell>
          <cell r="D1833">
            <v>14.42</v>
          </cell>
          <cell r="E1833">
            <v>14.42</v>
          </cell>
          <cell r="F1833">
            <v>14.42</v>
          </cell>
          <cell r="G1833">
            <v>14.42</v>
          </cell>
          <cell r="H1833">
            <v>14.42</v>
          </cell>
          <cell r="I1833">
            <v>14.42</v>
          </cell>
        </row>
        <row r="1834">
          <cell r="A1834" t="str">
            <v>FUN-TRA-040</v>
          </cell>
          <cell r="B1834" t="str">
            <v>PERFURAÇÃO DE ESTACA BROCA A TRADO MECANIZADO D = 350 MM</v>
          </cell>
          <cell r="C1834" t="str">
            <v>M</v>
          </cell>
          <cell r="D1834">
            <v>15.45</v>
          </cell>
          <cell r="E1834">
            <v>15.45</v>
          </cell>
          <cell r="F1834">
            <v>15.45</v>
          </cell>
          <cell r="G1834">
            <v>15.45</v>
          </cell>
          <cell r="H1834">
            <v>15.45</v>
          </cell>
          <cell r="I1834">
            <v>15.45</v>
          </cell>
        </row>
        <row r="1835">
          <cell r="A1835" t="str">
            <v>FUN-TRA-045</v>
          </cell>
          <cell r="B1835" t="str">
            <v>PERFURAÇÃO DE ESTACA BROCA A TRADO MECANIZADO D = 400 MM</v>
          </cell>
          <cell r="C1835" t="str">
            <v>M</v>
          </cell>
          <cell r="D1835">
            <v>16.48</v>
          </cell>
          <cell r="E1835">
            <v>16.48</v>
          </cell>
          <cell r="F1835">
            <v>16.48</v>
          </cell>
          <cell r="G1835">
            <v>16.48</v>
          </cell>
          <cell r="H1835">
            <v>16.48</v>
          </cell>
          <cell r="I1835">
            <v>16.48</v>
          </cell>
        </row>
        <row r="1836">
          <cell r="A1836" t="str">
            <v>FUN-TRA-050</v>
          </cell>
          <cell r="B1836" t="str">
            <v>PERFURAÇÃO DE ESTACA BROCA A TRADO MECANIZADO D = 450 MM</v>
          </cell>
          <cell r="C1836" t="str">
            <v>M</v>
          </cell>
          <cell r="D1836">
            <v>18.54</v>
          </cell>
          <cell r="E1836">
            <v>18.54</v>
          </cell>
          <cell r="F1836">
            <v>18.54</v>
          </cell>
          <cell r="G1836">
            <v>18.54</v>
          </cell>
          <cell r="H1836">
            <v>18.54</v>
          </cell>
          <cell r="I1836">
            <v>18.54</v>
          </cell>
        </row>
        <row r="1837">
          <cell r="A1837" t="str">
            <v>FUN-TRA-055</v>
          </cell>
          <cell r="B1837" t="str">
            <v>PERFURAÇÃO DE ESTACA BROCA A TRADO MECANIZADO D = 500 MM</v>
          </cell>
          <cell r="C1837" t="str">
            <v>M</v>
          </cell>
          <cell r="D1837">
            <v>20.6</v>
          </cell>
          <cell r="E1837">
            <v>20.6</v>
          </cell>
          <cell r="F1837">
            <v>20.6</v>
          </cell>
          <cell r="G1837">
            <v>20.6</v>
          </cell>
          <cell r="H1837">
            <v>20.6</v>
          </cell>
          <cell r="I1837">
            <v>20.6</v>
          </cell>
        </row>
        <row r="1838">
          <cell r="A1838" t="str">
            <v>FUN-TRA-060</v>
          </cell>
          <cell r="B1838" t="str">
            <v>TRANSPORTE DE ESTACAS</v>
          </cell>
          <cell r="C1838" t="str">
            <v>TON/KM</v>
          </cell>
          <cell r="D1838">
            <v>0.71</v>
          </cell>
          <cell r="E1838">
            <v>0.71</v>
          </cell>
          <cell r="F1838">
            <v>0.71</v>
          </cell>
          <cell r="G1838">
            <v>0.71</v>
          </cell>
          <cell r="H1838">
            <v>0.71</v>
          </cell>
          <cell r="I1838">
            <v>0.71</v>
          </cell>
        </row>
        <row r="1839">
          <cell r="A1839" t="str">
            <v>FUN-TRI-005</v>
          </cell>
          <cell r="B1839" t="str">
            <v>MOBILIZAÇÃO E DESMOBILIZAÇÃO DE EQUIPAMENTO PARA ESTACA TRILHO DMT ATÉ 50 KM</v>
          </cell>
          <cell r="C1839" t="str">
            <v>VB</v>
          </cell>
          <cell r="D1839">
            <v>1236</v>
          </cell>
          <cell r="E1839">
            <v>1236</v>
          </cell>
          <cell r="F1839">
            <v>1236</v>
          </cell>
          <cell r="G1839">
            <v>1236</v>
          </cell>
          <cell r="H1839">
            <v>1236</v>
          </cell>
          <cell r="I1839">
            <v>1236</v>
          </cell>
        </row>
        <row r="1840">
          <cell r="A1840" t="str">
            <v>FUN-TRI-006</v>
          </cell>
          <cell r="B1840" t="str">
            <v>MOBILIZAÇÃO E DESMOBILIZAÇÃO DE EQUIPAMENTO PARA ESTACA TRILHO DMT DE 50,1 A 100 KM</v>
          </cell>
          <cell r="C1840" t="str">
            <v>VB</v>
          </cell>
          <cell r="D1840">
            <v>4017</v>
          </cell>
          <cell r="E1840">
            <v>4017</v>
          </cell>
          <cell r="F1840">
            <v>4017</v>
          </cell>
          <cell r="G1840">
            <v>4017</v>
          </cell>
          <cell r="H1840">
            <v>4017</v>
          </cell>
          <cell r="I1840">
            <v>4017</v>
          </cell>
        </row>
        <row r="1841">
          <cell r="A1841" t="str">
            <v>FUN-TRI-010</v>
          </cell>
          <cell r="B1841" t="str">
            <v>ESTACA TIPO TRILHO TR-25 SIMPLES</v>
          </cell>
          <cell r="C1841" t="str">
            <v>M</v>
          </cell>
          <cell r="D1841">
            <v>112.82</v>
          </cell>
          <cell r="E1841">
            <v>112.82</v>
          </cell>
          <cell r="F1841">
            <v>112.82</v>
          </cell>
          <cell r="G1841">
            <v>112.82</v>
          </cell>
          <cell r="H1841">
            <v>112.82</v>
          </cell>
          <cell r="I1841">
            <v>112.82</v>
          </cell>
        </row>
        <row r="1842">
          <cell r="A1842" t="str">
            <v>FUN-TRI-015</v>
          </cell>
          <cell r="B1842" t="str">
            <v>ESTACA TIPO TRILHO TR-32 SIMPLES</v>
          </cell>
          <cell r="C1842" t="str">
            <v>M</v>
          </cell>
          <cell r="D1842">
            <v>133.76</v>
          </cell>
          <cell r="E1842">
            <v>133.76</v>
          </cell>
          <cell r="F1842">
            <v>133.76</v>
          </cell>
          <cell r="G1842">
            <v>133.76</v>
          </cell>
          <cell r="H1842">
            <v>133.76</v>
          </cell>
          <cell r="I1842">
            <v>133.76</v>
          </cell>
        </row>
        <row r="1843">
          <cell r="A1843" t="str">
            <v>FUN-TRI-020</v>
          </cell>
          <cell r="B1843" t="str">
            <v>ESTACA TIPO TRILHO TR-37 SIMPLES</v>
          </cell>
          <cell r="C1843" t="str">
            <v>M</v>
          </cell>
          <cell r="D1843">
            <v>148.71</v>
          </cell>
          <cell r="E1843">
            <v>148.71</v>
          </cell>
          <cell r="F1843">
            <v>148.71</v>
          </cell>
          <cell r="G1843">
            <v>148.71</v>
          </cell>
          <cell r="H1843">
            <v>148.71</v>
          </cell>
          <cell r="I1843">
            <v>148.71</v>
          </cell>
        </row>
        <row r="1844">
          <cell r="A1844" t="str">
            <v>FUN-TRI-025</v>
          </cell>
          <cell r="B1844" t="str">
            <v>ESTACA TIPO TRILHO TR-45 SIMPLES</v>
          </cell>
          <cell r="C1844" t="str">
            <v>M</v>
          </cell>
          <cell r="D1844">
            <v>172.64</v>
          </cell>
          <cell r="E1844">
            <v>172.64</v>
          </cell>
          <cell r="F1844">
            <v>172.64</v>
          </cell>
          <cell r="G1844">
            <v>172.64</v>
          </cell>
          <cell r="H1844">
            <v>172.64</v>
          </cell>
          <cell r="I1844">
            <v>172.64</v>
          </cell>
        </row>
        <row r="1845">
          <cell r="A1845" t="str">
            <v>FUN-TRI-026</v>
          </cell>
          <cell r="B1845" t="str">
            <v>ESTACA TIPO TRILHO TR-57 SIMPLES</v>
          </cell>
          <cell r="C1845" t="str">
            <v>M</v>
          </cell>
          <cell r="D1845">
            <v>208.53</v>
          </cell>
          <cell r="E1845">
            <v>208.53</v>
          </cell>
          <cell r="F1845">
            <v>208.53</v>
          </cell>
          <cell r="G1845">
            <v>208.53</v>
          </cell>
          <cell r="H1845">
            <v>208.53</v>
          </cell>
          <cell r="I1845">
            <v>208.53</v>
          </cell>
        </row>
        <row r="1846">
          <cell r="A1846" t="str">
            <v>FUN-TRI-030</v>
          </cell>
          <cell r="B1846" t="str">
            <v>ESTACA TIPO TRILHO TR-25 DUPLO</v>
          </cell>
          <cell r="C1846" t="str">
            <v>M</v>
          </cell>
          <cell r="D1846">
            <v>226.73</v>
          </cell>
          <cell r="E1846">
            <v>226.73</v>
          </cell>
          <cell r="F1846">
            <v>226.73</v>
          </cell>
          <cell r="G1846">
            <v>226.73</v>
          </cell>
          <cell r="H1846">
            <v>226.73</v>
          </cell>
          <cell r="I1846">
            <v>226.73</v>
          </cell>
        </row>
        <row r="1847">
          <cell r="A1847" t="str">
            <v>FUN-TRI-035</v>
          </cell>
          <cell r="B1847" t="str">
            <v>ESTACA TIPO TRILHO TR-32 DUPLO</v>
          </cell>
          <cell r="C1847" t="str">
            <v>M</v>
          </cell>
          <cell r="D1847">
            <v>268.61</v>
          </cell>
          <cell r="E1847">
            <v>268.61</v>
          </cell>
          <cell r="F1847">
            <v>268.61</v>
          </cell>
          <cell r="G1847">
            <v>268.61</v>
          </cell>
          <cell r="H1847">
            <v>268.61</v>
          </cell>
          <cell r="I1847">
            <v>268.61</v>
          </cell>
        </row>
        <row r="1848">
          <cell r="A1848" t="str">
            <v>FUN-TRI-040</v>
          </cell>
          <cell r="B1848" t="str">
            <v>ESTACA TIPO TRILHO TR-37 DUPLO</v>
          </cell>
          <cell r="C1848" t="str">
            <v>M</v>
          </cell>
          <cell r="D1848">
            <v>298.52</v>
          </cell>
          <cell r="E1848">
            <v>298.52</v>
          </cell>
          <cell r="F1848">
            <v>298.52</v>
          </cell>
          <cell r="G1848">
            <v>298.52</v>
          </cell>
          <cell r="H1848">
            <v>298.52</v>
          </cell>
          <cell r="I1848">
            <v>298.52</v>
          </cell>
        </row>
        <row r="1849">
          <cell r="A1849" t="str">
            <v>FUN-TRI-045</v>
          </cell>
          <cell r="B1849" t="str">
            <v>ESTACA TIPO TRILHO TR-45 DUPLO</v>
          </cell>
          <cell r="C1849" t="str">
            <v>M</v>
          </cell>
          <cell r="D1849">
            <v>346.38</v>
          </cell>
          <cell r="E1849">
            <v>346.38</v>
          </cell>
          <cell r="F1849">
            <v>346.38</v>
          </cell>
          <cell r="G1849">
            <v>346.38</v>
          </cell>
          <cell r="H1849">
            <v>346.38</v>
          </cell>
          <cell r="I1849">
            <v>346.38</v>
          </cell>
        </row>
        <row r="1850">
          <cell r="A1850" t="str">
            <v>FUN-TRI-046</v>
          </cell>
          <cell r="B1850" t="str">
            <v>ESTACA TIPO TRILHO TR-57 DUPLO</v>
          </cell>
          <cell r="C1850" t="str">
            <v>M</v>
          </cell>
          <cell r="D1850">
            <v>418.17</v>
          </cell>
          <cell r="E1850">
            <v>418.17</v>
          </cell>
          <cell r="F1850">
            <v>418.17</v>
          </cell>
          <cell r="G1850">
            <v>418.17</v>
          </cell>
          <cell r="H1850">
            <v>418.17</v>
          </cell>
          <cell r="I1850">
            <v>418.17</v>
          </cell>
        </row>
        <row r="1851">
          <cell r="A1851" t="str">
            <v>FUN-TRI-050</v>
          </cell>
          <cell r="B1851" t="str">
            <v>CORTE DE ESTACA TIPO TRILHO TR 25/32 SIMPLES</v>
          </cell>
          <cell r="C1851" t="str">
            <v>UN</v>
          </cell>
          <cell r="D1851">
            <v>51.5</v>
          </cell>
          <cell r="E1851">
            <v>51.5</v>
          </cell>
          <cell r="F1851">
            <v>51.5</v>
          </cell>
          <cell r="G1851">
            <v>51.5</v>
          </cell>
          <cell r="H1851">
            <v>51.5</v>
          </cell>
          <cell r="I1851">
            <v>51.5</v>
          </cell>
        </row>
        <row r="1852">
          <cell r="A1852" t="str">
            <v>FUN-TRI-055</v>
          </cell>
          <cell r="B1852" t="str">
            <v>CORTE DE ESTACA TIPO TRILHO TR 37/45/57 SIMPLES</v>
          </cell>
          <cell r="C1852" t="str">
            <v>UN</v>
          </cell>
          <cell r="D1852">
            <v>51.5</v>
          </cell>
          <cell r="E1852">
            <v>51.5</v>
          </cell>
          <cell r="F1852">
            <v>51.5</v>
          </cell>
          <cell r="G1852">
            <v>51.5</v>
          </cell>
          <cell r="H1852">
            <v>51.5</v>
          </cell>
          <cell r="I1852">
            <v>51.5</v>
          </cell>
        </row>
        <row r="1853">
          <cell r="A1853" t="str">
            <v>FUN-TRI-060</v>
          </cell>
          <cell r="B1853" t="str">
            <v>CORTE DE ESTACA TIPO TRILHO TR 25/32 DUPLO</v>
          </cell>
          <cell r="C1853" t="str">
            <v>UN</v>
          </cell>
          <cell r="D1853">
            <v>82.4</v>
          </cell>
          <cell r="E1853">
            <v>82.4</v>
          </cell>
          <cell r="F1853">
            <v>82.4</v>
          </cell>
          <cell r="G1853">
            <v>82.4</v>
          </cell>
          <cell r="H1853">
            <v>82.4</v>
          </cell>
          <cell r="I1853">
            <v>82.4</v>
          </cell>
        </row>
        <row r="1854">
          <cell r="A1854" t="str">
            <v>FUN-TRI-065</v>
          </cell>
          <cell r="B1854" t="str">
            <v>CORTE DE ESTACA TIPO TRILHO TR 37/45/57 DUPLO</v>
          </cell>
          <cell r="C1854" t="str">
            <v>UN</v>
          </cell>
          <cell r="D1854">
            <v>82.4</v>
          </cell>
          <cell r="E1854">
            <v>82.4</v>
          </cell>
          <cell r="F1854">
            <v>82.4</v>
          </cell>
          <cell r="G1854">
            <v>82.4</v>
          </cell>
          <cell r="H1854">
            <v>82.4</v>
          </cell>
          <cell r="I1854">
            <v>82.4</v>
          </cell>
        </row>
        <row r="1855">
          <cell r="A1855" t="str">
            <v>FUN-TRI-070</v>
          </cell>
          <cell r="B1855" t="str">
            <v>SOLDA DE TOPO PERFIL METÁLICO SIMPLES</v>
          </cell>
          <cell r="C1855" t="str">
            <v>UN</v>
          </cell>
          <cell r="D1855">
            <v>86.34</v>
          </cell>
          <cell r="E1855">
            <v>86.34</v>
          </cell>
          <cell r="F1855">
            <v>86.34</v>
          </cell>
          <cell r="G1855">
            <v>86.34</v>
          </cell>
          <cell r="H1855">
            <v>86.34</v>
          </cell>
          <cell r="I1855">
            <v>86.34</v>
          </cell>
        </row>
        <row r="1856">
          <cell r="A1856" t="str">
            <v>FUN-TRI-075</v>
          </cell>
          <cell r="B1856" t="str">
            <v>SOLDA DE TOPO PERFIL METÁLICO DUPLO</v>
          </cell>
          <cell r="C1856" t="str">
            <v>UN</v>
          </cell>
          <cell r="D1856">
            <v>154.5</v>
          </cell>
          <cell r="E1856">
            <v>154.5</v>
          </cell>
          <cell r="F1856">
            <v>154.5</v>
          </cell>
          <cell r="G1856">
            <v>154.5</v>
          </cell>
          <cell r="H1856">
            <v>154.5</v>
          </cell>
          <cell r="I1856">
            <v>154.5</v>
          </cell>
        </row>
        <row r="1857">
          <cell r="A1857" t="str">
            <v>FUN-TUB-005</v>
          </cell>
          <cell r="B1857" t="str">
            <v>ESCAVAÇÃO MANUAL DE TUBULÃO A CÉU ABERTO</v>
          </cell>
          <cell r="C1857" t="str">
            <v>M3</v>
          </cell>
          <cell r="D1857">
            <v>139.82</v>
          </cell>
          <cell r="E1857">
            <v>139.82</v>
          </cell>
          <cell r="F1857">
            <v>139.82</v>
          </cell>
          <cell r="G1857">
            <v>139.82</v>
          </cell>
          <cell r="H1857">
            <v>139.82</v>
          </cell>
          <cell r="I1857">
            <v>139.82</v>
          </cell>
        </row>
        <row r="1858">
          <cell r="A1858" t="str">
            <v>FUN-TUB-010</v>
          </cell>
          <cell r="B1858" t="str">
            <v>CRAVAÇÃO DE TUBULÃO A CÉU ABERTO, COM CAMISA DE CONCRETO PRÉ-MOLDADO, EM MATERIAL DE 1a. CATEGORIA, EXCLUSIVE CONCRETO PARA CAMISA</v>
          </cell>
          <cell r="C1858" t="str">
            <v>M3</v>
          </cell>
          <cell r="D1858">
            <v>174.79</v>
          </cell>
          <cell r="E1858">
            <v>194.16</v>
          </cell>
          <cell r="F1858">
            <v>174.79</v>
          </cell>
          <cell r="G1858">
            <v>174.79</v>
          </cell>
          <cell r="H1858">
            <v>174.79</v>
          </cell>
          <cell r="I1858">
            <v>174.79</v>
          </cell>
        </row>
        <row r="1859">
          <cell r="A1859" t="str">
            <v>FUN-TUB-011</v>
          </cell>
          <cell r="B1859" t="str">
            <v>CRAVAÇÃO DE TUBULÃO A CÉU ABERTO, COM CAMISA DE CONCRETO PRÉ-MOLDADO, EM MATERIAL DE 2a. CATEGORIA, EXCLUSIVE CONCRETO PARA CAMISA</v>
          </cell>
          <cell r="C1859" t="str">
            <v>M3</v>
          </cell>
          <cell r="D1859">
            <v>208.29</v>
          </cell>
          <cell r="E1859">
            <v>239.91</v>
          </cell>
          <cell r="F1859">
            <v>208.29</v>
          </cell>
          <cell r="G1859">
            <v>208.29</v>
          </cell>
          <cell r="H1859">
            <v>208.29</v>
          </cell>
          <cell r="I1859">
            <v>208.29</v>
          </cell>
        </row>
        <row r="1860">
          <cell r="A1860" t="str">
            <v>FUN-TUB-012</v>
          </cell>
          <cell r="B1860" t="str">
            <v>CRAVAÇÃO DE TUBULÃO A CÉU ABERTO, COM CAMISA DE CONCRETO PRÉ-MOLDADO, EM MATERIAL DE 3a. CATEGORIA, EXCLUSIVE CONCRETO PARA CAMISA</v>
          </cell>
          <cell r="C1860" t="str">
            <v>M3</v>
          </cell>
          <cell r="D1860">
            <v>456.35</v>
          </cell>
          <cell r="E1860">
            <v>522.19000000000005</v>
          </cell>
          <cell r="F1860">
            <v>456.35</v>
          </cell>
          <cell r="G1860">
            <v>456.35</v>
          </cell>
          <cell r="H1860">
            <v>456.35</v>
          </cell>
          <cell r="I1860">
            <v>456.35</v>
          </cell>
        </row>
        <row r="1861">
          <cell r="A1861" t="str">
            <v>FUN-TUB-014</v>
          </cell>
          <cell r="B1861" t="str">
            <v>CRAVAÇÃO DE TUBULÃO A AR COMPRIMIDO, COM CAMISA DE CONCRETO PRÉ-MOLDADO, EM MATERIAL DE 1a. CATEGORIA, EXCLUSIVE CONCRETO PARA CAMISA</v>
          </cell>
          <cell r="C1861" t="str">
            <v>M3</v>
          </cell>
          <cell r="D1861">
            <v>1557.31</v>
          </cell>
          <cell r="E1861">
            <v>1829.09</v>
          </cell>
          <cell r="F1861">
            <v>1557.31</v>
          </cell>
          <cell r="G1861">
            <v>1557.31</v>
          </cell>
          <cell r="H1861">
            <v>1557.31</v>
          </cell>
          <cell r="I1861">
            <v>1557.31</v>
          </cell>
        </row>
        <row r="1862">
          <cell r="A1862" t="str">
            <v>FUN-TUB-015</v>
          </cell>
          <cell r="B1862" t="str">
            <v>CRAVAÇÃO DE TUBULÃO A AR COMPRIMIDO, COM CAMISA DE CONCRETO PRÉ-MOLDADO, EM MATERIAL DE 2a. CATEGORIA, EXCLUSIVE CONCRETO PARA CAMISA</v>
          </cell>
          <cell r="C1862" t="str">
            <v>M3</v>
          </cell>
          <cell r="D1862">
            <v>2014.68</v>
          </cell>
          <cell r="E1862">
            <v>2366.39</v>
          </cell>
          <cell r="F1862">
            <v>2014.68</v>
          </cell>
          <cell r="G1862">
            <v>2014.68</v>
          </cell>
          <cell r="H1862">
            <v>2014.68</v>
          </cell>
          <cell r="I1862">
            <v>2014.68</v>
          </cell>
        </row>
        <row r="1863">
          <cell r="A1863" t="str">
            <v>FUN-TUB-016</v>
          </cell>
          <cell r="B1863" t="str">
            <v>CRAVAÇÃO DE TUBULÃO A AR COMPRIMIDO, COM CAMISA DE CONCRETO PRÉ-MOLDADO, EM MATERIAL DE 3a. CATEGORIA, EXCLUSIVE CONCRETO PARA CAMISA</v>
          </cell>
          <cell r="C1863" t="str">
            <v>M3</v>
          </cell>
          <cell r="D1863">
            <v>2853.19</v>
          </cell>
          <cell r="E1863">
            <v>3351.47</v>
          </cell>
          <cell r="F1863">
            <v>2853.19</v>
          </cell>
          <cell r="G1863">
            <v>2853.19</v>
          </cell>
          <cell r="H1863">
            <v>2853.19</v>
          </cell>
          <cell r="I1863">
            <v>2853.19</v>
          </cell>
        </row>
        <row r="1864">
          <cell r="A1864" t="str">
            <v>FUN-TUB-017</v>
          </cell>
          <cell r="B1864" t="str">
            <v>FUNIL DE ALARGAMENTO DE BASE A CÉU ABERTO EM MATERIAL DE 1ª CATEGORIA</v>
          </cell>
          <cell r="C1864" t="str">
            <v>M3</v>
          </cell>
          <cell r="D1864">
            <v>177.1</v>
          </cell>
          <cell r="E1864">
            <v>177.1</v>
          </cell>
          <cell r="F1864">
            <v>177.1</v>
          </cell>
          <cell r="G1864">
            <v>177.1</v>
          </cell>
          <cell r="H1864">
            <v>177.1</v>
          </cell>
          <cell r="I1864">
            <v>177.1</v>
          </cell>
        </row>
        <row r="1865">
          <cell r="A1865" t="str">
            <v>FUN-TUB-018</v>
          </cell>
          <cell r="B1865" t="str">
            <v>FUNIL DE ALARGAMENTO DE BASE A CÉU ABERTO EM MATERIAL DE 3ª CATEGORIA</v>
          </cell>
          <cell r="C1865" t="str">
            <v>M3</v>
          </cell>
          <cell r="D1865">
            <v>469.97</v>
          </cell>
          <cell r="E1865">
            <v>469.97</v>
          </cell>
          <cell r="F1865">
            <v>469.97</v>
          </cell>
          <cell r="G1865">
            <v>469.97</v>
          </cell>
          <cell r="H1865">
            <v>469.97</v>
          </cell>
          <cell r="I1865">
            <v>469.97</v>
          </cell>
        </row>
        <row r="1866">
          <cell r="A1866" t="str">
            <v>FUN-TUB-019</v>
          </cell>
          <cell r="B1866" t="str">
            <v>FUNIL DE ALARGAMENTO DE BASE DE TUBULÃO A AR COMPRIMIDO EM MATERIAL DE 3a. CATEGORIA</v>
          </cell>
          <cell r="C1866" t="str">
            <v>M3</v>
          </cell>
          <cell r="D1866">
            <v>2853.2</v>
          </cell>
          <cell r="E1866">
            <v>3351.47</v>
          </cell>
          <cell r="F1866">
            <v>2853.2</v>
          </cell>
          <cell r="G1866">
            <v>2853.2</v>
          </cell>
          <cell r="H1866">
            <v>2853.2</v>
          </cell>
          <cell r="I1866">
            <v>2853.2</v>
          </cell>
        </row>
        <row r="1867">
          <cell r="A1867" t="str">
            <v>FUN-002</v>
          </cell>
          <cell r="B1867" t="str">
            <v>FUNDAÇÃO SUPERFICIAL</v>
          </cell>
        </row>
        <row r="1868">
          <cell r="A1868" t="str">
            <v>FUN-CON-005</v>
          </cell>
          <cell r="B1868" t="str">
            <v>FORNECIMENTO E LANÇAMENTO DE CONCRETO CICLÓPICO 1:4:8 COM 30% DE PEDRA DE MÃO EM FUNDAÇÃO</v>
          </cell>
          <cell r="C1868" t="str">
            <v>M3</v>
          </cell>
          <cell r="D1868">
            <v>183.61</v>
          </cell>
          <cell r="E1868">
            <v>166.28</v>
          </cell>
          <cell r="F1868">
            <v>174.23</v>
          </cell>
          <cell r="G1868">
            <v>159.80000000000001</v>
          </cell>
          <cell r="H1868">
            <v>172.61</v>
          </cell>
          <cell r="I1868">
            <v>163.98</v>
          </cell>
        </row>
        <row r="1869">
          <cell r="A1869" t="str">
            <v>FUN-CON-010</v>
          </cell>
          <cell r="B1869" t="str">
            <v>FORNECIMENTO E LANÇAMENTO DE CONCRETO CICLÓPICO 1:3:6 COM 30% DE PEDRA DE MÃO EM FUNDAÇÃO</v>
          </cell>
          <cell r="C1869" t="str">
            <v>M3</v>
          </cell>
          <cell r="D1869">
            <v>197.78</v>
          </cell>
          <cell r="E1869">
            <v>182.64</v>
          </cell>
          <cell r="F1869">
            <v>189.85</v>
          </cell>
          <cell r="G1869">
            <v>176.48</v>
          </cell>
          <cell r="H1869">
            <v>189.37</v>
          </cell>
          <cell r="I1869">
            <v>180.43</v>
          </cell>
        </row>
        <row r="1870">
          <cell r="A1870" t="str">
            <v>FUN-CON-015</v>
          </cell>
          <cell r="B1870" t="str">
            <v>FORNECIMENTO E LANÇAMENTO DE CONCRETO CICLÓPICO FCK = 15 MPA COM 30% DE PEDRA DE MÃO EM FUNDAÇÃO</v>
          </cell>
          <cell r="C1870" t="str">
            <v>M3</v>
          </cell>
          <cell r="D1870">
            <v>220.63</v>
          </cell>
          <cell r="E1870">
            <v>205.52</v>
          </cell>
          <cell r="F1870">
            <v>213.4</v>
          </cell>
          <cell r="G1870">
            <v>198.14</v>
          </cell>
          <cell r="H1870">
            <v>215.25</v>
          </cell>
          <cell r="I1870">
            <v>202.83</v>
          </cell>
        </row>
        <row r="1871">
          <cell r="A1871" t="str">
            <v>FUN-CON-020</v>
          </cell>
          <cell r="B1871" t="str">
            <v>FORNECIMENTO E LANÇAMENTO DE CONCRETO ESTRUTURAL VIRADO EM OBRA FCK &gt;= 9 MPA, BRITA 1 E 2, EM FUNDAÇÃO</v>
          </cell>
          <cell r="C1871" t="str">
            <v>M3</v>
          </cell>
          <cell r="D1871">
            <v>270.52999999999997</v>
          </cell>
          <cell r="E1871">
            <v>249.57</v>
          </cell>
          <cell r="F1871">
            <v>260.73</v>
          </cell>
          <cell r="G1871">
            <v>238.93</v>
          </cell>
          <cell r="H1871">
            <v>264.11</v>
          </cell>
          <cell r="I1871">
            <v>245.68</v>
          </cell>
        </row>
        <row r="1872">
          <cell r="A1872" t="str">
            <v>FUN-CON-025</v>
          </cell>
          <cell r="B1872" t="str">
            <v>FORNECIMENTO E LANÇAMENTO DE CONCRETO ESTRUTURAL VIRADO EM OBRA FCK &gt;= 10 MPA, BRITA 1 E 2 EM FUNDAÇÃO</v>
          </cell>
          <cell r="C1872" t="str">
            <v>M3</v>
          </cell>
          <cell r="D1872">
            <v>273.94</v>
          </cell>
          <cell r="E1872">
            <v>252.89</v>
          </cell>
          <cell r="F1872">
            <v>263.98</v>
          </cell>
          <cell r="G1872">
            <v>242.4</v>
          </cell>
          <cell r="H1872">
            <v>266.97000000000003</v>
          </cell>
          <cell r="I1872">
            <v>249.05</v>
          </cell>
        </row>
        <row r="1873">
          <cell r="A1873" t="str">
            <v>FUN-CON-030</v>
          </cell>
          <cell r="B1873" t="str">
            <v>FORNECIMENTO E LANÇAMENTO DE CONCRETO ESTRUTURAL VIRADO EM OBRA FCK &gt;= 13,5 MPA, BRITA 1 E 2 EM FUNDAÇÃO</v>
          </cell>
          <cell r="C1873" t="str">
            <v>M3</v>
          </cell>
          <cell r="D1873">
            <v>284.16000000000003</v>
          </cell>
          <cell r="E1873">
            <v>263.10000000000002</v>
          </cell>
          <cell r="F1873">
            <v>274.2</v>
          </cell>
          <cell r="G1873">
            <v>252.63</v>
          </cell>
          <cell r="H1873">
            <v>277.18</v>
          </cell>
          <cell r="I1873">
            <v>259.27</v>
          </cell>
        </row>
        <row r="1874">
          <cell r="A1874" t="str">
            <v>FUN-CON-035</v>
          </cell>
          <cell r="B1874" t="str">
            <v>FORNECIMENTO E LANÇAMENTO DE CONCRETO ESTRUTURAL VIRADO EM OBRA FCK &gt;= 15 MPA, BRITA 1 E 2 EM FUNDAÇÃO</v>
          </cell>
          <cell r="C1874" t="str">
            <v>M3</v>
          </cell>
          <cell r="D1874">
            <v>287.57</v>
          </cell>
          <cell r="E1874">
            <v>266.41000000000003</v>
          </cell>
          <cell r="F1874">
            <v>277.44</v>
          </cell>
          <cell r="G1874">
            <v>256.10000000000002</v>
          </cell>
          <cell r="H1874">
            <v>280.04000000000002</v>
          </cell>
          <cell r="I1874">
            <v>262.64999999999998</v>
          </cell>
        </row>
        <row r="1875">
          <cell r="A1875" t="str">
            <v>FUN-CON-040</v>
          </cell>
          <cell r="B1875" t="str">
            <v>FORNECIMENTO E LANÇAMENTO DE CONCRETO ESTRUTURAL VIRADO EM OBRA FCK &gt;= 18 MPA, BRITA 1 E 2 EM FUNDAÇÃO</v>
          </cell>
          <cell r="C1875" t="str">
            <v>M3</v>
          </cell>
          <cell r="D1875">
            <v>296.64999999999998</v>
          </cell>
          <cell r="E1875">
            <v>275.49</v>
          </cell>
          <cell r="F1875">
            <v>286.52999999999997</v>
          </cell>
          <cell r="G1875">
            <v>265.18</v>
          </cell>
          <cell r="H1875">
            <v>289.12</v>
          </cell>
          <cell r="I1875">
            <v>271.73</v>
          </cell>
        </row>
        <row r="1876">
          <cell r="A1876" t="str">
            <v>FUN-CON-045</v>
          </cell>
          <cell r="B1876" t="str">
            <v>FORNECIMENTO E LANÇAMENTO DE CONCRETO ESTRUTURAL VIRADO EM OBRA FCK &gt;= 20 MPA, BRITA 1 E 2 EM FUNDAÇÃO</v>
          </cell>
          <cell r="C1876" t="str">
            <v>M3</v>
          </cell>
          <cell r="D1876">
            <v>302.33</v>
          </cell>
          <cell r="E1876">
            <v>281.14</v>
          </cell>
          <cell r="F1876">
            <v>292.14999999999998</v>
          </cell>
          <cell r="G1876">
            <v>270.88</v>
          </cell>
          <cell r="H1876">
            <v>294.62</v>
          </cell>
          <cell r="I1876">
            <v>277.39999999999998</v>
          </cell>
        </row>
        <row r="1877">
          <cell r="A1877" t="str">
            <v>FUN-CON-050</v>
          </cell>
          <cell r="B1877" t="str">
            <v>FORNECIMENTO E LANÇAMENTO DE CONCRETO ESTRUTURAL VIRADO EM OBRA FCK &gt;= 25 MPA, BRITA 1 E 2 EM FUNDAÇÃO</v>
          </cell>
          <cell r="C1877" t="str">
            <v>M3</v>
          </cell>
          <cell r="D1877">
            <v>312.55</v>
          </cell>
          <cell r="E1877">
            <v>291.29000000000002</v>
          </cell>
          <cell r="F1877">
            <v>302.26</v>
          </cell>
          <cell r="G1877">
            <v>281.14</v>
          </cell>
          <cell r="H1877">
            <v>304.47000000000003</v>
          </cell>
          <cell r="I1877">
            <v>287.60000000000002</v>
          </cell>
        </row>
        <row r="1878">
          <cell r="A1878" t="str">
            <v>FUN-CON-055</v>
          </cell>
          <cell r="B1878" t="str">
            <v>FORNECIMENTO E LANÇAMENTO DE CONCRETO ESTRUTURAL VIRADO EM OBRA FCK &gt;= 30 MPA, BRITA 1 E 2 EM FUNDAÇÃO</v>
          </cell>
          <cell r="C1878" t="str">
            <v>M3</v>
          </cell>
          <cell r="D1878">
            <v>332.61</v>
          </cell>
          <cell r="E1878">
            <v>311.55</v>
          </cell>
          <cell r="F1878">
            <v>322.64999999999998</v>
          </cell>
          <cell r="G1878">
            <v>301.08</v>
          </cell>
          <cell r="H1878">
            <v>325.63</v>
          </cell>
          <cell r="I1878">
            <v>307.72000000000003</v>
          </cell>
        </row>
        <row r="1879">
          <cell r="A1879" t="str">
            <v>FUN-CON-056</v>
          </cell>
          <cell r="B1879" t="str">
            <v>FORNECIMENTO E LANÇAMENTO DE CONCRETO ESTRUTURAL VIRADO EM OBRA FCK &gt;= 35 MPA, BRITA 1 E 2 EM FUNDAÇÃO</v>
          </cell>
          <cell r="C1879" t="str">
            <v>M3</v>
          </cell>
          <cell r="D1879">
            <v>346.6</v>
          </cell>
          <cell r="E1879">
            <v>325.19</v>
          </cell>
          <cell r="F1879">
            <v>335.93</v>
          </cell>
          <cell r="G1879">
            <v>315.51</v>
          </cell>
          <cell r="H1879">
            <v>337.1</v>
          </cell>
          <cell r="I1879">
            <v>321.68</v>
          </cell>
        </row>
        <row r="1880">
          <cell r="A1880" t="str">
            <v>FUN-CON-060</v>
          </cell>
          <cell r="B1880" t="str">
            <v>FORNECIMENTO E LANÇAMENTO DE CONCRETO ESTRUTURAL VIRADO EM OBRA FCK &gt;= 40 MPA, BRITA 1 E 2 EM FUNDAÇÃO</v>
          </cell>
          <cell r="C1880" t="str">
            <v>M3</v>
          </cell>
          <cell r="D1880">
            <v>367.43</v>
          </cell>
          <cell r="E1880">
            <v>345.76</v>
          </cell>
          <cell r="F1880">
            <v>356.45</v>
          </cell>
          <cell r="G1880">
            <v>336.31</v>
          </cell>
          <cell r="H1880">
            <v>356.97</v>
          </cell>
          <cell r="I1880">
            <v>342.34</v>
          </cell>
        </row>
        <row r="1881">
          <cell r="A1881" t="str">
            <v>FUN-CON-065</v>
          </cell>
          <cell r="B1881" t="str">
            <v>FORNECIMENTO E LANÇAMENTO DE CONCRETO ESTRUTURAL USINADOFCK &gt;= 7,5 MPA, BRITA 1 EM FUNDAÇÃO</v>
          </cell>
          <cell r="C1881" t="str">
            <v>M3</v>
          </cell>
          <cell r="D1881">
            <v>240.78</v>
          </cell>
          <cell r="E1881">
            <v>205.09</v>
          </cell>
          <cell r="F1881">
            <v>267.82</v>
          </cell>
          <cell r="G1881">
            <v>205.09</v>
          </cell>
          <cell r="H1881">
            <v>254.84</v>
          </cell>
          <cell r="I1881">
            <v>240.78</v>
          </cell>
        </row>
        <row r="1882">
          <cell r="A1882" t="str">
            <v>FUN-CON-070</v>
          </cell>
          <cell r="B1882" t="str">
            <v>FORNECIMENTO E LANÇAMENTO DE CONCRETO ESTRUTURAL USINADO FCK &gt;= 9 MPA, BRITA 1 EM FUNDAÇÃO</v>
          </cell>
          <cell r="C1882" t="str">
            <v>M3</v>
          </cell>
          <cell r="D1882">
            <v>244.03</v>
          </cell>
          <cell r="E1882">
            <v>213.75</v>
          </cell>
          <cell r="F1882">
            <v>279.72000000000003</v>
          </cell>
          <cell r="G1882">
            <v>213.75</v>
          </cell>
          <cell r="H1882">
            <v>261.33</v>
          </cell>
          <cell r="I1882">
            <v>244.03</v>
          </cell>
        </row>
        <row r="1883">
          <cell r="A1883" t="str">
            <v>FUN-CON-075</v>
          </cell>
          <cell r="B1883" t="str">
            <v>FORNECIMENTO E LANÇAMENTO DE CONCRETO ESTRUTURAL USINADO FCK &gt;= 10 MPA, BRITA 1 EM FUNDAÇÃO</v>
          </cell>
          <cell r="C1883" t="str">
            <v>M3</v>
          </cell>
          <cell r="D1883">
            <v>246.19</v>
          </cell>
          <cell r="E1883">
            <v>218.07</v>
          </cell>
          <cell r="F1883">
            <v>279.72000000000003</v>
          </cell>
          <cell r="G1883">
            <v>218.07</v>
          </cell>
          <cell r="H1883">
            <v>265.66000000000003</v>
          </cell>
          <cell r="I1883">
            <v>246.19</v>
          </cell>
        </row>
        <row r="1884">
          <cell r="A1884" t="str">
            <v>FUN-CON-080</v>
          </cell>
          <cell r="B1884" t="str">
            <v>FORNECIMENTO E LANÇAMENTO DE CONCRETO ESTRUTURAL USINADO FCK &gt;= 13,5 MPA, BRITA 1 EM FUNDAÇÃO</v>
          </cell>
          <cell r="C1884" t="str">
            <v>M3</v>
          </cell>
          <cell r="D1884">
            <v>252.68</v>
          </cell>
          <cell r="E1884">
            <v>236.46</v>
          </cell>
          <cell r="F1884">
            <v>311.08</v>
          </cell>
          <cell r="G1884">
            <v>236.46</v>
          </cell>
          <cell r="H1884">
            <v>274.31</v>
          </cell>
          <cell r="I1884">
            <v>252.68</v>
          </cell>
        </row>
        <row r="1885">
          <cell r="A1885" t="str">
            <v>FUN-CON-085</v>
          </cell>
          <cell r="B1885" t="str">
            <v>FORNECIMENTO E LANÇAMENTO DE CONCRETO ESTRUTURAL USINADO FCK &gt;= 15 MPA, BRITA 1 EM FUNDAÇÃO</v>
          </cell>
          <cell r="C1885" t="str">
            <v>M3</v>
          </cell>
          <cell r="D1885">
            <v>254.84</v>
          </cell>
          <cell r="E1885">
            <v>245.11</v>
          </cell>
          <cell r="F1885">
            <v>322.98</v>
          </cell>
          <cell r="G1885">
            <v>245.11</v>
          </cell>
          <cell r="H1885">
            <v>279.72000000000003</v>
          </cell>
          <cell r="I1885">
            <v>254.84</v>
          </cell>
        </row>
        <row r="1886">
          <cell r="A1886" t="str">
            <v>FUN-CON-090</v>
          </cell>
          <cell r="B1886" t="str">
            <v>FORNECIMENTO E LANÇAMENTO DE CONCRETO ESTRUTURAL USINADO FCK &gt;= 18 MPA, BRITA 1 EM FUNDAÇÃO</v>
          </cell>
          <cell r="C1886" t="str">
            <v>M3</v>
          </cell>
          <cell r="D1886">
            <v>262.41000000000003</v>
          </cell>
          <cell r="E1886">
            <v>248.35</v>
          </cell>
          <cell r="F1886">
            <v>327.3</v>
          </cell>
          <cell r="G1886">
            <v>248.35</v>
          </cell>
          <cell r="H1886">
            <v>285.12</v>
          </cell>
          <cell r="I1886">
            <v>262.41000000000003</v>
          </cell>
        </row>
        <row r="1887">
          <cell r="A1887" t="str">
            <v>FUN-CON-095</v>
          </cell>
          <cell r="B1887" t="str">
            <v>FORNECIMENTO E LANÇAMENTO DE CONCRETO ESTRUTURAL USINADO FCK &gt;= 20 MPA, BRITA 1 EM FUNDAÇÃO</v>
          </cell>
          <cell r="C1887" t="str">
            <v>M3</v>
          </cell>
          <cell r="D1887">
            <v>267.82</v>
          </cell>
          <cell r="E1887">
            <v>251.6</v>
          </cell>
          <cell r="F1887">
            <v>333.79</v>
          </cell>
          <cell r="G1887">
            <v>251.6</v>
          </cell>
          <cell r="H1887">
            <v>290.52999999999997</v>
          </cell>
          <cell r="I1887">
            <v>267.82</v>
          </cell>
        </row>
        <row r="1888">
          <cell r="A1888" t="str">
            <v>FUN-CON-100</v>
          </cell>
          <cell r="B1888" t="str">
            <v>FORNECIMENTO E LANÇAMENTO DE CONCRETO ESTRUTURAL USINADO FCK &gt;= 25 MPA, BRITA 1 EM FUNDAÇÃO</v>
          </cell>
          <cell r="C1888" t="str">
            <v>M3</v>
          </cell>
          <cell r="D1888">
            <v>273.23</v>
          </cell>
          <cell r="E1888">
            <v>259.17</v>
          </cell>
          <cell r="F1888">
            <v>353.26</v>
          </cell>
          <cell r="G1888">
            <v>259.17</v>
          </cell>
          <cell r="H1888">
            <v>305.67</v>
          </cell>
          <cell r="I1888">
            <v>273.23</v>
          </cell>
        </row>
        <row r="1889">
          <cell r="A1889" t="str">
            <v>FUN-CON-105</v>
          </cell>
          <cell r="B1889" t="str">
            <v>FORNECIMENTO E LANÇAMENTO DE CONCRETO ESTRUTURAL USINADO FCK &gt;= 30 MPA, BRITA 1 EM FUNDAÇÃO</v>
          </cell>
          <cell r="C1889" t="str">
            <v>M3</v>
          </cell>
          <cell r="D1889">
            <v>284.04000000000002</v>
          </cell>
          <cell r="E1889">
            <v>268.89999999999998</v>
          </cell>
          <cell r="F1889">
            <v>381.38</v>
          </cell>
          <cell r="G1889">
            <v>268.89999999999998</v>
          </cell>
          <cell r="H1889">
            <v>313.24</v>
          </cell>
          <cell r="I1889">
            <v>284.04000000000002</v>
          </cell>
        </row>
        <row r="1890">
          <cell r="A1890" t="str">
            <v>FUN-CON-106</v>
          </cell>
          <cell r="B1890" t="str">
            <v>FORNECIMENTO E LANÇAMENTO DE CONCRETO ESTRUTURAL USINADO FCK &gt;= 35 MPA, BRITA 1 EM FUNDAÇÃO</v>
          </cell>
          <cell r="C1890" t="str">
            <v>M3</v>
          </cell>
          <cell r="D1890">
            <v>316.49</v>
          </cell>
          <cell r="E1890">
            <v>298.10000000000002</v>
          </cell>
          <cell r="F1890">
            <v>415.99</v>
          </cell>
          <cell r="G1890">
            <v>298.10000000000002</v>
          </cell>
          <cell r="H1890">
            <v>324.06</v>
          </cell>
          <cell r="I1890">
            <v>316.49</v>
          </cell>
        </row>
        <row r="1891">
          <cell r="A1891" t="str">
            <v>FUN-CON-110</v>
          </cell>
          <cell r="B1891" t="str">
            <v>FORNECIMENTO E LANÇAMENTO DE CONCRETO ESTRUTURAL USINADO FCK &gt;= 40 MPA, BRITA 1 EM FUNDAÇÃO</v>
          </cell>
          <cell r="C1891" t="str">
            <v>M3</v>
          </cell>
          <cell r="D1891">
            <v>332.71</v>
          </cell>
          <cell r="E1891">
            <v>304.58999999999997</v>
          </cell>
          <cell r="F1891">
            <v>448.43</v>
          </cell>
          <cell r="G1891">
            <v>304.58999999999997</v>
          </cell>
          <cell r="H1891">
            <v>352.18</v>
          </cell>
          <cell r="I1891">
            <v>332.71</v>
          </cell>
        </row>
        <row r="1892">
          <cell r="A1892" t="str">
            <v>FUN-CON-115</v>
          </cell>
          <cell r="B1892" t="str">
            <v>FORNECIMENTO E LANÇAMENTO DE CONCRETO ESTRUTURAL USINADO BOMBEADO FCK &gt;= 15 MPA, BRITA 1 EM FUNDAÇÃO</v>
          </cell>
          <cell r="C1892" t="str">
            <v>M3</v>
          </cell>
          <cell r="D1892">
            <v>298.45999999999998</v>
          </cell>
          <cell r="E1892">
            <v>267.87</v>
          </cell>
          <cell r="F1892">
            <v>352.23</v>
          </cell>
          <cell r="G1892">
            <v>267.87</v>
          </cell>
          <cell r="H1892">
            <v>320.81</v>
          </cell>
          <cell r="I1892">
            <v>298.45999999999998</v>
          </cell>
        </row>
        <row r="1893">
          <cell r="A1893" t="str">
            <v>FUN-CON-120</v>
          </cell>
          <cell r="B1893" t="str">
            <v>FORNECIMENTO E LANÇAMENTO DE CONCRETO ESTRUTURAL USINADO BOMBEADO FCK &gt;= 18 MPA, BRITA 1 EM FUNDAÇÃO</v>
          </cell>
          <cell r="C1893" t="str">
            <v>M3</v>
          </cell>
          <cell r="D1893">
            <v>303.87</v>
          </cell>
          <cell r="E1893">
            <v>272.2</v>
          </cell>
          <cell r="F1893">
            <v>357.64</v>
          </cell>
          <cell r="G1893">
            <v>272.2</v>
          </cell>
          <cell r="H1893">
            <v>328.38</v>
          </cell>
          <cell r="I1893">
            <v>303.87</v>
          </cell>
        </row>
        <row r="1894">
          <cell r="A1894" t="str">
            <v>FUN-CON-130</v>
          </cell>
          <cell r="B1894" t="str">
            <v>FORNECIMENTO E LANÇAMENTO DE CONCRETO ESTRUTURAL USINADO BOMBEADO FCK &gt;= 20 MPA, BRITA 1 EM FUNDAÇÃO</v>
          </cell>
          <cell r="C1894" t="str">
            <v>M3</v>
          </cell>
          <cell r="D1894">
            <v>309.27999999999997</v>
          </cell>
          <cell r="E1894">
            <v>274.36</v>
          </cell>
          <cell r="F1894">
            <v>364.13</v>
          </cell>
          <cell r="G1894">
            <v>274.36</v>
          </cell>
          <cell r="H1894">
            <v>333.79</v>
          </cell>
          <cell r="I1894">
            <v>309.27999999999997</v>
          </cell>
        </row>
        <row r="1895">
          <cell r="A1895" t="str">
            <v>FUN-CON-135</v>
          </cell>
          <cell r="B1895" t="str">
            <v>FORNECIMENTO E LANÇAMENTO DE CONCRETO ESTRUTURAL USINADO BOMBEADO FCK &gt;= 25 MPA, BRITA 1 EM FUNDAÇÃO</v>
          </cell>
          <cell r="C1895" t="str">
            <v>M3</v>
          </cell>
          <cell r="D1895">
            <v>314.69</v>
          </cell>
          <cell r="E1895">
            <v>283.01</v>
          </cell>
          <cell r="F1895">
            <v>383.59</v>
          </cell>
          <cell r="G1895">
            <v>283.01</v>
          </cell>
          <cell r="H1895">
            <v>351.1</v>
          </cell>
          <cell r="I1895">
            <v>314.69</v>
          </cell>
        </row>
        <row r="1896">
          <cell r="A1896" t="str">
            <v>FUN-CON-140</v>
          </cell>
          <cell r="B1896" t="str">
            <v>FORNECIMENTO E LANÇAMENTO DE CONCRETO ESTRUTURAL USINADO BOMBEADO FCK &gt;= 30 MPA, BRITA 1 EM FUNDAÇÃO</v>
          </cell>
          <cell r="C1896" t="str">
            <v>M3</v>
          </cell>
          <cell r="D1896">
            <v>325.5</v>
          </cell>
          <cell r="E1896">
            <v>291.67</v>
          </cell>
          <cell r="F1896">
            <v>411.71</v>
          </cell>
          <cell r="G1896">
            <v>291.67</v>
          </cell>
          <cell r="H1896">
            <v>354.34</v>
          </cell>
          <cell r="I1896">
            <v>325.5</v>
          </cell>
        </row>
        <row r="1897">
          <cell r="A1897" t="str">
            <v>FUN-CON-141</v>
          </cell>
          <cell r="B1897" t="str">
            <v>FORNECIMENTO E LANÇAMENTO DE CONCRETO ESTRUTURAL USINADO BOMBEADO FCK &gt;= 35 MPA, BRITA 1 EM FUNDAÇÃO</v>
          </cell>
          <cell r="C1897" t="str">
            <v>M3</v>
          </cell>
          <cell r="D1897">
            <v>368.76</v>
          </cell>
          <cell r="E1897">
            <v>306.81</v>
          </cell>
          <cell r="F1897">
            <v>447.4</v>
          </cell>
          <cell r="G1897">
            <v>306.81</v>
          </cell>
          <cell r="H1897">
            <v>361.91</v>
          </cell>
          <cell r="I1897">
            <v>368.76</v>
          </cell>
        </row>
        <row r="1898">
          <cell r="A1898" t="str">
            <v>FUN-CON-150</v>
          </cell>
          <cell r="B1898" t="str">
            <v>FORNECIMENTO E LANÇAMENTO DE CONCRETO ESTRUTURAL USINADO BOMBEADO FCK &gt;= 40 MPA, BRITA 1 EM FUNDAÇÃO</v>
          </cell>
          <cell r="C1898" t="str">
            <v>M3</v>
          </cell>
          <cell r="D1898">
            <v>379.58</v>
          </cell>
          <cell r="E1898">
            <v>327.35000000000002</v>
          </cell>
          <cell r="F1898">
            <v>479.85</v>
          </cell>
          <cell r="G1898">
            <v>327.35000000000002</v>
          </cell>
          <cell r="H1898">
            <v>369.48</v>
          </cell>
          <cell r="I1898">
            <v>379.58</v>
          </cell>
        </row>
        <row r="1899">
          <cell r="A1899" t="str">
            <v>FUN-CON-155</v>
          </cell>
          <cell r="B1899" t="str">
            <v>FORNECIMENTO E LANÇAMENTO DE CONCRETO ESTRUTURAL USINADO BOMBEADO FCK &gt;= 20 MPA, SLUMP 20 +/- 2 (SLUMPFLOW 48 A 53 CM, COM AGREGADOS PEDRISCO E AREIA, CONSUMO MÍNIMO DE CIMENTO DE 400 KG/M3) EM FUNDAÇÃO</v>
          </cell>
          <cell r="C1899" t="str">
            <v>M3</v>
          </cell>
          <cell r="D1899">
            <v>352.54</v>
          </cell>
          <cell r="E1899">
            <v>305.72000000000003</v>
          </cell>
          <cell r="F1899">
            <v>450.65</v>
          </cell>
          <cell r="G1899">
            <v>305.72000000000003</v>
          </cell>
          <cell r="H1899">
            <v>440.86</v>
          </cell>
          <cell r="I1899">
            <v>352.54</v>
          </cell>
        </row>
        <row r="1900">
          <cell r="A1900" t="str">
            <v>FUN-FOR-005</v>
          </cell>
          <cell r="B1900" t="str">
            <v>FORMA E DESFORMA EM TÁBUAS DE PINHO (3X)</v>
          </cell>
          <cell r="C1900" t="str">
            <v>M2</v>
          </cell>
          <cell r="D1900">
            <v>43.9</v>
          </cell>
          <cell r="E1900">
            <v>39.82</v>
          </cell>
          <cell r="F1900">
            <v>41.44</v>
          </cell>
          <cell r="G1900">
            <v>43.9</v>
          </cell>
          <cell r="H1900">
            <v>39.82</v>
          </cell>
          <cell r="I1900">
            <v>42.77</v>
          </cell>
        </row>
        <row r="1901">
          <cell r="A1901" t="str">
            <v>FUN-FOR-010</v>
          </cell>
          <cell r="B1901" t="str">
            <v>FORMA E DESFORMA EM COMPENSADO RESINADO ESPES &gt;= 12 MM (3X)</v>
          </cell>
          <cell r="C1901" t="str">
            <v>M2</v>
          </cell>
          <cell r="D1901">
            <v>51.26</v>
          </cell>
          <cell r="E1901">
            <v>42.64</v>
          </cell>
          <cell r="F1901">
            <v>49.15</v>
          </cell>
          <cell r="G1901">
            <v>51.96</v>
          </cell>
          <cell r="H1901">
            <v>42.64</v>
          </cell>
          <cell r="I1901">
            <v>48.96</v>
          </cell>
        </row>
        <row r="1902">
          <cell r="A1902" t="str">
            <v>FUN-LAS-005</v>
          </cell>
          <cell r="B1902" t="str">
            <v>LASTRO DE CONCRETO MAGRO</v>
          </cell>
          <cell r="C1902" t="str">
            <v>M3</v>
          </cell>
          <cell r="D1902">
            <v>285.63</v>
          </cell>
          <cell r="E1902">
            <v>265.67</v>
          </cell>
          <cell r="F1902">
            <v>276.3</v>
          </cell>
          <cell r="G1902">
            <v>255.53</v>
          </cell>
          <cell r="H1902">
            <v>279.51</v>
          </cell>
          <cell r="I1902">
            <v>261.95999999999998</v>
          </cell>
        </row>
        <row r="1903">
          <cell r="A1903" t="str">
            <v>FUN-LAS-010</v>
          </cell>
          <cell r="B1903" t="str">
            <v>LASTRO DE BRITA 2 OU 3 APILOADO MANUALMENTE</v>
          </cell>
          <cell r="C1903" t="str">
            <v>M3</v>
          </cell>
          <cell r="D1903">
            <v>84.14</v>
          </cell>
          <cell r="E1903">
            <v>55.49</v>
          </cell>
          <cell r="F1903">
            <v>66.3</v>
          </cell>
          <cell r="G1903">
            <v>49</v>
          </cell>
          <cell r="H1903">
            <v>55.49</v>
          </cell>
          <cell r="I1903">
            <v>53.32</v>
          </cell>
        </row>
        <row r="1904">
          <cell r="A1904" t="str">
            <v>FUN-LAS-015</v>
          </cell>
          <cell r="B1904" t="str">
            <v>LASTRO DE AREIA</v>
          </cell>
          <cell r="C1904" t="str">
            <v>M3</v>
          </cell>
          <cell r="D1904">
            <v>51.95</v>
          </cell>
          <cell r="E1904">
            <v>55.35</v>
          </cell>
          <cell r="F1904">
            <v>57.62</v>
          </cell>
          <cell r="G1904">
            <v>49.69</v>
          </cell>
          <cell r="H1904">
            <v>71.209999999999994</v>
          </cell>
          <cell r="I1904">
            <v>53.09</v>
          </cell>
        </row>
        <row r="1905">
          <cell r="A1905" t="str">
            <v>FUR-001</v>
          </cell>
          <cell r="B1905" t="str">
            <v>FUROS EM PEÇAS DE CONCRETO</v>
          </cell>
        </row>
        <row r="1906">
          <cell r="A1906" t="str">
            <v>COR-CON-005</v>
          </cell>
          <cell r="B1906" t="str">
            <v>CORTE EM CONCRETO PARA PASSAGEM DE TUBULAÇÃO, SEM UTILIZAÇÃO DE EQUIPAMENTOS , 1/2" À 1" (FAIXA DE DIÂMETRO: DE 15 A 25 MM)</v>
          </cell>
          <cell r="C1906" t="str">
            <v>M</v>
          </cell>
          <cell r="D1906">
            <v>7.61</v>
          </cell>
          <cell r="E1906">
            <v>7.61</v>
          </cell>
          <cell r="F1906">
            <v>7.61</v>
          </cell>
          <cell r="G1906">
            <v>7.61</v>
          </cell>
          <cell r="H1906">
            <v>7.61</v>
          </cell>
          <cell r="I1906">
            <v>7.61</v>
          </cell>
        </row>
        <row r="1907">
          <cell r="A1907" t="str">
            <v>COR-CON-010</v>
          </cell>
          <cell r="B1907" t="str">
            <v>CORTE EM CONCRETO PARA PASSAGEM DE TUBULAÇÃO, SEM UTILIZAÇÃO DE EQUIPAMENTOS, 1 1/4" À 2" (FAIXA DE DIÂMETRO: DE 32 A 50 MM)</v>
          </cell>
          <cell r="C1907" t="str">
            <v>M</v>
          </cell>
          <cell r="D1907">
            <v>11.88</v>
          </cell>
          <cell r="E1907">
            <v>11.88</v>
          </cell>
          <cell r="F1907">
            <v>11.88</v>
          </cell>
          <cell r="G1907">
            <v>11.88</v>
          </cell>
          <cell r="H1907">
            <v>11.88</v>
          </cell>
          <cell r="I1907">
            <v>11.88</v>
          </cell>
        </row>
        <row r="1908">
          <cell r="A1908" t="str">
            <v>COR-CON-015</v>
          </cell>
          <cell r="B1908" t="str">
            <v>CORTE EM CONCRETO PARA PASSAGEM DE TUBULAÇÃO, SEM UTILIZAÇÃO DE EQUIPAMENTOS, 1 1/4" À 2" (FAIXA DE DIÂMETRO: DE 32 A 50 MM)</v>
          </cell>
          <cell r="C1908" t="str">
            <v>M</v>
          </cell>
          <cell r="D1908">
            <v>16.690000000000001</v>
          </cell>
          <cell r="E1908">
            <v>16.690000000000001</v>
          </cell>
          <cell r="F1908">
            <v>16.690000000000001</v>
          </cell>
          <cell r="G1908">
            <v>16.690000000000001</v>
          </cell>
          <cell r="H1908">
            <v>16.690000000000001</v>
          </cell>
          <cell r="I1908">
            <v>16.690000000000001</v>
          </cell>
        </row>
        <row r="1909">
          <cell r="A1909" t="str">
            <v>COR-CON-020</v>
          </cell>
          <cell r="B1909" t="str">
            <v>CORTE EM CONCRETO PARA PISOS E LAJES, COM DISCOS DIAMANTADOS, UTILIZANDO CORTADORA DE PISO (ESPESSURA DO CORTE: 13 CM)</v>
          </cell>
          <cell r="C1909" t="str">
            <v>M</v>
          </cell>
          <cell r="D1909">
            <v>24.34</v>
          </cell>
          <cell r="E1909">
            <v>24.34</v>
          </cell>
          <cell r="F1909">
            <v>24.34</v>
          </cell>
          <cell r="G1909">
            <v>24.34</v>
          </cell>
          <cell r="H1909">
            <v>24.34</v>
          </cell>
          <cell r="I1909">
            <v>24.34</v>
          </cell>
        </row>
        <row r="1910">
          <cell r="A1910" t="str">
            <v>COR-CON-025</v>
          </cell>
          <cell r="B1910" t="str">
            <v>CORTE EM CONCRETO PARA PISOS E LAJES, COM DISCOS DIAMANTADOS, UTILIZANDO CORTADORA DE PISO (ESPESSURA DO CORTE: 20 CM)</v>
          </cell>
          <cell r="C1910" t="str">
            <v>M</v>
          </cell>
          <cell r="D1910">
            <v>36.5</v>
          </cell>
          <cell r="E1910">
            <v>36.5</v>
          </cell>
          <cell r="F1910">
            <v>36.5</v>
          </cell>
          <cell r="G1910">
            <v>36.5</v>
          </cell>
          <cell r="H1910">
            <v>36.5</v>
          </cell>
          <cell r="I1910">
            <v>36.5</v>
          </cell>
        </row>
        <row r="1911">
          <cell r="A1911" t="str">
            <v>COR-CON-030</v>
          </cell>
          <cell r="B1911" t="str">
            <v>CORTE EM CONCRETO PARA PISOS E LAJES, COM DISCOS DIAMANTADOS, UTILIZANDO CORTADORA DE PISO (ESPESSURA DO CORTE: 50 CM)</v>
          </cell>
          <cell r="C1911" t="str">
            <v>M</v>
          </cell>
          <cell r="D1911">
            <v>444.73</v>
          </cell>
          <cell r="E1911">
            <v>444.73</v>
          </cell>
          <cell r="F1911">
            <v>444.73</v>
          </cell>
          <cell r="G1911">
            <v>444.73</v>
          </cell>
          <cell r="H1911">
            <v>444.73</v>
          </cell>
          <cell r="I1911">
            <v>444.73</v>
          </cell>
        </row>
        <row r="1912">
          <cell r="A1912" t="str">
            <v>COR-CON-035</v>
          </cell>
          <cell r="B1912" t="str">
            <v>CORTE EM CONCRETO PARA PAREDES E MUROS, COM DISCO DIAMANTADO (ESPESSURA DO CORTE: ATÉ 68 CM)</v>
          </cell>
          <cell r="C1912" t="str">
            <v>M2</v>
          </cell>
          <cell r="D1912">
            <v>1034.49</v>
          </cell>
          <cell r="E1912">
            <v>1034.49</v>
          </cell>
          <cell r="F1912">
            <v>1034.49</v>
          </cell>
          <cell r="G1912">
            <v>1034.49</v>
          </cell>
          <cell r="H1912">
            <v>1034.49</v>
          </cell>
          <cell r="I1912">
            <v>1034.49</v>
          </cell>
        </row>
        <row r="1913">
          <cell r="A1913" t="str">
            <v>COR-CON-040</v>
          </cell>
          <cell r="B1913" t="str">
            <v>CORTE EM CONCRETO PARA ESTRUTURAS, COM FIO DIAMANTADO</v>
          </cell>
          <cell r="C1913" t="str">
            <v>M2</v>
          </cell>
          <cell r="D1913">
            <v>1825.57</v>
          </cell>
          <cell r="E1913">
            <v>1825.57</v>
          </cell>
          <cell r="F1913">
            <v>1825.57</v>
          </cell>
          <cell r="G1913">
            <v>1825.57</v>
          </cell>
          <cell r="H1913">
            <v>1825.57</v>
          </cell>
          <cell r="I1913">
            <v>1825.57</v>
          </cell>
        </row>
        <row r="1914">
          <cell r="A1914" t="str">
            <v>COR-CON-045</v>
          </cell>
          <cell r="B1914" t="str">
            <v>CORTE EM CONCRETO PARA PISOS E LAJES, COM DISCOS DIAMANTADOS, UTILIZANDO CORTADORA DE PISO, ESPESSURA DE 5 CM</v>
          </cell>
          <cell r="C1914" t="str">
            <v>M</v>
          </cell>
          <cell r="D1914">
            <v>12.11</v>
          </cell>
          <cell r="E1914">
            <v>12.11</v>
          </cell>
          <cell r="F1914">
            <v>12.11</v>
          </cell>
          <cell r="G1914">
            <v>12.11</v>
          </cell>
          <cell r="H1914">
            <v>12.11</v>
          </cell>
          <cell r="I1914">
            <v>12.11</v>
          </cell>
        </row>
        <row r="1915">
          <cell r="A1915" t="str">
            <v>FUR-CON-005</v>
          </cell>
          <cell r="B1915" t="str">
            <v>FURO EM PEÇA DE CONCRETO D = 20 MM, L &lt;= 40 CM</v>
          </cell>
          <cell r="C1915" t="str">
            <v>UN</v>
          </cell>
          <cell r="D1915">
            <v>14.6</v>
          </cell>
          <cell r="E1915">
            <v>14.6</v>
          </cell>
          <cell r="F1915">
            <v>14.6</v>
          </cell>
          <cell r="G1915">
            <v>14.6</v>
          </cell>
          <cell r="H1915">
            <v>14.6</v>
          </cell>
          <cell r="I1915">
            <v>14.6</v>
          </cell>
        </row>
        <row r="1916">
          <cell r="A1916" t="str">
            <v>FUR-CON-010</v>
          </cell>
          <cell r="B1916" t="str">
            <v>FURO EM PEÇA DE CONCRETO D = 25 MM, L &lt;= 40 CM</v>
          </cell>
          <cell r="C1916" t="str">
            <v>UN</v>
          </cell>
          <cell r="D1916">
            <v>16.84</v>
          </cell>
          <cell r="E1916">
            <v>16.84</v>
          </cell>
          <cell r="F1916">
            <v>16.84</v>
          </cell>
          <cell r="G1916">
            <v>16.84</v>
          </cell>
          <cell r="H1916">
            <v>16.84</v>
          </cell>
          <cell r="I1916">
            <v>16.84</v>
          </cell>
        </row>
        <row r="1917">
          <cell r="A1917" t="str">
            <v>FUR-CON-015</v>
          </cell>
          <cell r="B1917" t="str">
            <v>FURO EM PEÇA DE CONCRETO D = 32 MM, L &lt;= 40 CM</v>
          </cell>
          <cell r="C1917" t="str">
            <v>UN</v>
          </cell>
          <cell r="D1917">
            <v>16.84</v>
          </cell>
          <cell r="E1917">
            <v>16.84</v>
          </cell>
          <cell r="F1917">
            <v>16.84</v>
          </cell>
          <cell r="G1917">
            <v>16.84</v>
          </cell>
          <cell r="H1917">
            <v>16.84</v>
          </cell>
          <cell r="I1917">
            <v>16.84</v>
          </cell>
        </row>
        <row r="1918">
          <cell r="A1918" t="str">
            <v>FUR-CON-020</v>
          </cell>
          <cell r="B1918" t="str">
            <v>FURO EM PEÇA DE CONCRETO D = 40 MM, L &lt;= 40 CM</v>
          </cell>
          <cell r="C1918" t="str">
            <v>UN</v>
          </cell>
          <cell r="D1918">
            <v>21.33</v>
          </cell>
          <cell r="E1918">
            <v>21.33</v>
          </cell>
          <cell r="F1918">
            <v>21.33</v>
          </cell>
          <cell r="G1918">
            <v>21.33</v>
          </cell>
          <cell r="H1918">
            <v>21.33</v>
          </cell>
          <cell r="I1918">
            <v>21.33</v>
          </cell>
        </row>
        <row r="1919">
          <cell r="A1919" t="str">
            <v>FUR-CON-025</v>
          </cell>
          <cell r="B1919" t="str">
            <v>FURO EM PEÇA DE CONCRETO D = 50 MM, L &lt;= 40 CM</v>
          </cell>
          <cell r="C1919" t="str">
            <v>UN</v>
          </cell>
          <cell r="D1919">
            <v>25.82</v>
          </cell>
          <cell r="E1919">
            <v>25.82</v>
          </cell>
          <cell r="F1919">
            <v>25.82</v>
          </cell>
          <cell r="G1919">
            <v>25.82</v>
          </cell>
          <cell r="H1919">
            <v>25.82</v>
          </cell>
          <cell r="I1919">
            <v>25.82</v>
          </cell>
        </row>
        <row r="1920">
          <cell r="A1920" t="str">
            <v>FUR-CON-030</v>
          </cell>
          <cell r="B1920" t="str">
            <v>FURO EM PEÇA DE CONCRETO D = 63 MM, L &lt;= 40 CM</v>
          </cell>
          <cell r="C1920" t="str">
            <v>UN</v>
          </cell>
          <cell r="D1920">
            <v>25.82</v>
          </cell>
          <cell r="E1920">
            <v>25.82</v>
          </cell>
          <cell r="F1920">
            <v>25.82</v>
          </cell>
          <cell r="G1920">
            <v>25.82</v>
          </cell>
          <cell r="H1920">
            <v>25.82</v>
          </cell>
          <cell r="I1920">
            <v>25.82</v>
          </cell>
        </row>
        <row r="1921">
          <cell r="A1921" t="str">
            <v>FUR-CON-035</v>
          </cell>
          <cell r="B1921" t="str">
            <v>FURO EM PEÇA DE CONCRETO D = 75 MM, L &lt;= 40 CM</v>
          </cell>
          <cell r="C1921" t="str">
            <v>UN</v>
          </cell>
          <cell r="D1921">
            <v>28.07</v>
          </cell>
          <cell r="E1921">
            <v>28.07</v>
          </cell>
          <cell r="F1921">
            <v>28.07</v>
          </cell>
          <cell r="G1921">
            <v>28.07</v>
          </cell>
          <cell r="H1921">
            <v>28.07</v>
          </cell>
          <cell r="I1921">
            <v>28.07</v>
          </cell>
        </row>
        <row r="1922">
          <cell r="A1922" t="str">
            <v>FUR-CON-040</v>
          </cell>
          <cell r="B1922" t="str">
            <v>FURO EM PEÇA DE CONCRETO D = 100 MM, L &lt;= 40 CM</v>
          </cell>
          <cell r="C1922" t="str">
            <v>UN</v>
          </cell>
          <cell r="D1922">
            <v>33.68</v>
          </cell>
          <cell r="E1922">
            <v>33.68</v>
          </cell>
          <cell r="F1922">
            <v>33.68</v>
          </cell>
          <cell r="G1922">
            <v>33.68</v>
          </cell>
          <cell r="H1922">
            <v>33.68</v>
          </cell>
          <cell r="I1922">
            <v>33.68</v>
          </cell>
        </row>
        <row r="1923">
          <cell r="A1923" t="str">
            <v>FUR-CON-045</v>
          </cell>
          <cell r="B1923" t="str">
            <v>FURO EM PEÇA DE CONCRETO D = 150 MM, L &lt;= 40 CM</v>
          </cell>
          <cell r="C1923" t="str">
            <v>UN</v>
          </cell>
          <cell r="D1923">
            <v>44.91</v>
          </cell>
          <cell r="E1923">
            <v>44.91</v>
          </cell>
          <cell r="F1923">
            <v>44.91</v>
          </cell>
          <cell r="G1923">
            <v>44.91</v>
          </cell>
          <cell r="H1923">
            <v>44.91</v>
          </cell>
          <cell r="I1923">
            <v>44.91</v>
          </cell>
        </row>
        <row r="1924">
          <cell r="A1924" t="str">
            <v>FUR-CON-050</v>
          </cell>
          <cell r="B1924" t="str">
            <v>FURO EM PEÇA DE CONCRETO D = 200 MM, L &lt;= 40 CM</v>
          </cell>
          <cell r="C1924" t="str">
            <v>UN</v>
          </cell>
          <cell r="D1924">
            <v>57.26</v>
          </cell>
          <cell r="E1924">
            <v>57.26</v>
          </cell>
          <cell r="F1924">
            <v>57.26</v>
          </cell>
          <cell r="G1924">
            <v>57.26</v>
          </cell>
          <cell r="H1924">
            <v>57.26</v>
          </cell>
          <cell r="I1924">
            <v>57.26</v>
          </cell>
        </row>
        <row r="1925">
          <cell r="A1925" t="str">
            <v>GAS-001</v>
          </cell>
          <cell r="B1925" t="str">
            <v>INSTALAÇÃO DE GÁS</v>
          </cell>
        </row>
        <row r="1926">
          <cell r="A1926" t="str">
            <v>GAS-CAPS-005</v>
          </cell>
          <cell r="B1926" t="str">
            <v>CAPS FORJADO SOLDA SCH 40 S/COST A234 WPB 3/4"</v>
          </cell>
          <cell r="C1926" t="str">
            <v>UN</v>
          </cell>
          <cell r="D1926">
            <v>12.26</v>
          </cell>
          <cell r="E1926">
            <v>12.26</v>
          </cell>
          <cell r="F1926">
            <v>12.26</v>
          </cell>
          <cell r="G1926">
            <v>12.26</v>
          </cell>
          <cell r="H1926">
            <v>12.26</v>
          </cell>
          <cell r="I1926">
            <v>12.26</v>
          </cell>
        </row>
        <row r="1927">
          <cell r="A1927" t="str">
            <v>GAS-CIL-005</v>
          </cell>
          <cell r="B1927" t="str">
            <v>CILINDRO DE AÇO COM GÁS GLP CAPACIDADE 45 KG</v>
          </cell>
          <cell r="C1927" t="str">
            <v>UN</v>
          </cell>
          <cell r="D1927">
            <v>191.66</v>
          </cell>
          <cell r="E1927">
            <v>191.66</v>
          </cell>
          <cell r="F1927">
            <v>191.66</v>
          </cell>
          <cell r="G1927">
            <v>191.66</v>
          </cell>
          <cell r="H1927">
            <v>191.66</v>
          </cell>
          <cell r="I1927">
            <v>191.66</v>
          </cell>
        </row>
        <row r="1928">
          <cell r="A1928" t="str">
            <v>GAS-COL-005</v>
          </cell>
          <cell r="B1928" t="str">
            <v>COLETOR MÓDULO CENTRAL</v>
          </cell>
          <cell r="C1928" t="str">
            <v>UN</v>
          </cell>
          <cell r="D1928">
            <v>94.46</v>
          </cell>
          <cell r="E1928">
            <v>94.46</v>
          </cell>
          <cell r="F1928">
            <v>94.46</v>
          </cell>
          <cell r="G1928">
            <v>94.46</v>
          </cell>
          <cell r="H1928">
            <v>94.46</v>
          </cell>
          <cell r="I1928">
            <v>94.46</v>
          </cell>
        </row>
        <row r="1929">
          <cell r="A1929" t="str">
            <v>GAS-COL-010</v>
          </cell>
          <cell r="B1929" t="str">
            <v>COLETOR MÓDULO II SIMPLES P-45</v>
          </cell>
          <cell r="C1929" t="str">
            <v>UN</v>
          </cell>
          <cell r="D1929">
            <v>94.46</v>
          </cell>
          <cell r="E1929">
            <v>94.46</v>
          </cell>
          <cell r="F1929">
            <v>94.46</v>
          </cell>
          <cell r="G1929">
            <v>94.46</v>
          </cell>
          <cell r="H1929">
            <v>94.46</v>
          </cell>
          <cell r="I1929">
            <v>94.46</v>
          </cell>
        </row>
        <row r="1930">
          <cell r="A1930" t="str">
            <v>GAS-COT-005</v>
          </cell>
          <cell r="B1930" t="str">
            <v>COTOVELO FERRO MALEAVEL 90º 300# 1/2" NPT</v>
          </cell>
          <cell r="C1930" t="str">
            <v>UN</v>
          </cell>
          <cell r="D1930">
            <v>12.06</v>
          </cell>
          <cell r="E1930">
            <v>12.06</v>
          </cell>
          <cell r="F1930">
            <v>12.06</v>
          </cell>
          <cell r="G1930">
            <v>12.06</v>
          </cell>
          <cell r="H1930">
            <v>12.06</v>
          </cell>
          <cell r="I1930">
            <v>12.06</v>
          </cell>
        </row>
        <row r="1931">
          <cell r="A1931" t="str">
            <v>GAS-DEP-005</v>
          </cell>
          <cell r="B1931" t="str">
            <v>DEPÓSITO PARA CILINDRO DE GÁS (GLP) - PADRÃO DEOP</v>
          </cell>
          <cell r="C1931" t="str">
            <v>UN</v>
          </cell>
          <cell r="D1931">
            <v>2165.54</v>
          </cell>
          <cell r="E1931">
            <v>2109.3000000000002</v>
          </cell>
          <cell r="F1931">
            <v>2174.3200000000002</v>
          </cell>
          <cell r="G1931">
            <v>2158.17</v>
          </cell>
          <cell r="H1931">
            <v>2145.87</v>
          </cell>
          <cell r="I1931">
            <v>2153.19</v>
          </cell>
        </row>
        <row r="1932">
          <cell r="A1932" t="str">
            <v>GAS-MAN-005</v>
          </cell>
          <cell r="B1932" t="str">
            <v>MANGUEIRA PLÁSTICA PARA GÁS D = 3/8" X 1,50 M</v>
          </cell>
          <cell r="C1932" t="str">
            <v>UN</v>
          </cell>
          <cell r="D1932">
            <v>10.61</v>
          </cell>
          <cell r="E1932">
            <v>10.61</v>
          </cell>
          <cell r="F1932">
            <v>10.61</v>
          </cell>
          <cell r="G1932">
            <v>10.61</v>
          </cell>
          <cell r="H1932">
            <v>10.61</v>
          </cell>
          <cell r="I1932">
            <v>10.61</v>
          </cell>
        </row>
        <row r="1933">
          <cell r="A1933" t="str">
            <v>GAS-NIP-005</v>
          </cell>
          <cell r="B1933" t="str">
            <v>NIPLE DE REDUÇÃO DE LATÃO 1/2" NPT X 1/8" NPT</v>
          </cell>
          <cell r="C1933" t="str">
            <v>UN</v>
          </cell>
          <cell r="D1933">
            <v>8.64</v>
          </cell>
          <cell r="E1933">
            <v>8.64</v>
          </cell>
          <cell r="F1933">
            <v>8.64</v>
          </cell>
          <cell r="G1933">
            <v>8.64</v>
          </cell>
          <cell r="H1933">
            <v>8.64</v>
          </cell>
          <cell r="I1933">
            <v>8.64</v>
          </cell>
        </row>
        <row r="1934">
          <cell r="A1934" t="str">
            <v>GAS-NIP-010</v>
          </cell>
          <cell r="B1934" t="str">
            <v>NIPLE DE REDUÇÃO DE LATÃO 1/2" NPT X 3/8" NPT</v>
          </cell>
          <cell r="C1934" t="str">
            <v>UN</v>
          </cell>
          <cell r="D1934">
            <v>8.64</v>
          </cell>
          <cell r="E1934">
            <v>8.64</v>
          </cell>
          <cell r="F1934">
            <v>8.64</v>
          </cell>
          <cell r="G1934">
            <v>8.64</v>
          </cell>
          <cell r="H1934">
            <v>8.64</v>
          </cell>
          <cell r="I1934">
            <v>8.64</v>
          </cell>
        </row>
        <row r="1935">
          <cell r="A1935" t="str">
            <v>GAS-NIP-015</v>
          </cell>
          <cell r="B1935" t="str">
            <v>NIPLE DUPLO FERRO MALEÁVEL 300# 1/2" NPT</v>
          </cell>
          <cell r="C1935" t="str">
            <v>UN</v>
          </cell>
          <cell r="D1935">
            <v>8.64</v>
          </cell>
          <cell r="E1935">
            <v>8.64</v>
          </cell>
          <cell r="F1935">
            <v>8.64</v>
          </cell>
          <cell r="G1935">
            <v>8.64</v>
          </cell>
          <cell r="H1935">
            <v>8.64</v>
          </cell>
          <cell r="I1935">
            <v>8.64</v>
          </cell>
        </row>
        <row r="1936">
          <cell r="A1936" t="str">
            <v>GAS-PIG-005</v>
          </cell>
          <cell r="B1936" t="str">
            <v>PIG-TAIL DE BORRACHA P-45/P-90 - 500MM</v>
          </cell>
          <cell r="C1936" t="str">
            <v>UN</v>
          </cell>
          <cell r="D1936">
            <v>18.79</v>
          </cell>
          <cell r="E1936">
            <v>18.79</v>
          </cell>
          <cell r="F1936">
            <v>18.79</v>
          </cell>
          <cell r="G1936">
            <v>18.79</v>
          </cell>
          <cell r="H1936">
            <v>18.79</v>
          </cell>
          <cell r="I1936">
            <v>18.79</v>
          </cell>
        </row>
        <row r="1937">
          <cell r="A1937" t="str">
            <v>GAS-REG-005</v>
          </cell>
          <cell r="B1937" t="str">
            <v>REGISTRO BICO INJETOR D = 3/8"</v>
          </cell>
          <cell r="C1937" t="str">
            <v>UN</v>
          </cell>
          <cell r="D1937">
            <v>37.020000000000003</v>
          </cell>
          <cell r="E1937">
            <v>37.020000000000003</v>
          </cell>
          <cell r="F1937">
            <v>37.020000000000003</v>
          </cell>
          <cell r="G1937">
            <v>37.020000000000003</v>
          </cell>
          <cell r="H1937">
            <v>37.020000000000003</v>
          </cell>
          <cell r="I1937">
            <v>37.020000000000003</v>
          </cell>
        </row>
        <row r="1938">
          <cell r="A1938" t="str">
            <v>GAS-REG-010</v>
          </cell>
          <cell r="B1938" t="str">
            <v>REGISTRO DE GÁS D = 1/2"</v>
          </cell>
          <cell r="C1938" t="str">
            <v>UN</v>
          </cell>
          <cell r="D1938">
            <v>25.5</v>
          </cell>
          <cell r="E1938">
            <v>25.5</v>
          </cell>
          <cell r="F1938">
            <v>25.5</v>
          </cell>
          <cell r="G1938">
            <v>25.5</v>
          </cell>
          <cell r="H1938">
            <v>25.5</v>
          </cell>
          <cell r="I1938">
            <v>25.5</v>
          </cell>
        </row>
        <row r="1939">
          <cell r="A1939" t="str">
            <v>GAS-REG-015</v>
          </cell>
          <cell r="B1939" t="str">
            <v>REGISTRO DE LATÃO 1/2" NPT X 1/2" NPT</v>
          </cell>
          <cell r="C1939" t="str">
            <v>UN</v>
          </cell>
          <cell r="D1939">
            <v>23.83</v>
          </cell>
          <cell r="E1939">
            <v>23.83</v>
          </cell>
          <cell r="F1939">
            <v>23.83</v>
          </cell>
          <cell r="G1939">
            <v>23.83</v>
          </cell>
          <cell r="H1939">
            <v>23.83</v>
          </cell>
          <cell r="I1939">
            <v>23.83</v>
          </cell>
        </row>
        <row r="1940">
          <cell r="A1940" t="str">
            <v>GAS-REP-005</v>
          </cell>
          <cell r="B1940" t="str">
            <v>REGULADOR PRESSÃO ALIANÇA 76506/3 ENTRA 1/8" - 7KG/H - EST. ÚNICO</v>
          </cell>
          <cell r="C1940" t="str">
            <v>UN</v>
          </cell>
          <cell r="D1940">
            <v>82.4</v>
          </cell>
          <cell r="E1940">
            <v>82.4</v>
          </cell>
          <cell r="F1940">
            <v>82.4</v>
          </cell>
          <cell r="G1940">
            <v>82.4</v>
          </cell>
          <cell r="H1940">
            <v>82.4</v>
          </cell>
          <cell r="I1940">
            <v>82.4</v>
          </cell>
        </row>
        <row r="1941">
          <cell r="A1941" t="str">
            <v>GAS-TAM-005</v>
          </cell>
          <cell r="B1941" t="str">
            <v>TAMPÃO (CAP) FERRO MALEÁVEL NPT 300# 1/2"</v>
          </cell>
          <cell r="C1941" t="str">
            <v>UN</v>
          </cell>
          <cell r="D1941">
            <v>12.06</v>
          </cell>
          <cell r="E1941">
            <v>12.06</v>
          </cell>
          <cell r="F1941">
            <v>12.06</v>
          </cell>
          <cell r="G1941">
            <v>12.06</v>
          </cell>
          <cell r="H1941">
            <v>12.06</v>
          </cell>
          <cell r="I1941">
            <v>12.06</v>
          </cell>
        </row>
        <row r="1942">
          <cell r="A1942" t="str">
            <v>GAS-TUB-005</v>
          </cell>
          <cell r="B1942" t="str">
            <v>TUBO AÇO PRETO SCH-40, D = 3/8" SEM COSTURA</v>
          </cell>
          <cell r="C1942" t="str">
            <v>M</v>
          </cell>
          <cell r="D1942">
            <v>24.72</v>
          </cell>
          <cell r="E1942">
            <v>24.72</v>
          </cell>
          <cell r="F1942">
            <v>24.72</v>
          </cell>
          <cell r="G1942">
            <v>24.72</v>
          </cell>
          <cell r="H1942">
            <v>24.72</v>
          </cell>
          <cell r="I1942">
            <v>24.72</v>
          </cell>
        </row>
        <row r="1943">
          <cell r="A1943" t="str">
            <v>GAS-TUB-010</v>
          </cell>
          <cell r="B1943" t="str">
            <v>TUBO AÇO PRETO SCH-40, D = 1/2" SEM COSTURA</v>
          </cell>
          <cell r="C1943" t="str">
            <v>M</v>
          </cell>
          <cell r="D1943">
            <v>29.78</v>
          </cell>
          <cell r="E1943">
            <v>29.78</v>
          </cell>
          <cell r="F1943">
            <v>29.78</v>
          </cell>
          <cell r="G1943">
            <v>29.78</v>
          </cell>
          <cell r="H1943">
            <v>29.78</v>
          </cell>
          <cell r="I1943">
            <v>29.78</v>
          </cell>
        </row>
        <row r="1944">
          <cell r="A1944" t="str">
            <v>GAS-TUB-015</v>
          </cell>
          <cell r="B1944" t="str">
            <v>TUBO AÇO PRETO SCH-40, D = 3/4" SEM COSTURA</v>
          </cell>
          <cell r="C1944" t="str">
            <v>M</v>
          </cell>
          <cell r="D1944">
            <v>33.46</v>
          </cell>
          <cell r="E1944">
            <v>33.46</v>
          </cell>
          <cell r="F1944">
            <v>33.46</v>
          </cell>
          <cell r="G1944">
            <v>33.46</v>
          </cell>
          <cell r="H1944">
            <v>33.46</v>
          </cell>
          <cell r="I1944">
            <v>33.46</v>
          </cell>
        </row>
        <row r="1945">
          <cell r="A1945" t="str">
            <v>GAS-VAL-005</v>
          </cell>
          <cell r="B1945" t="str">
            <v>VÁLVULA DE ESFERA EM LATÃO D = 1/2" NPT</v>
          </cell>
          <cell r="C1945" t="str">
            <v>UN</v>
          </cell>
          <cell r="D1945">
            <v>28.97</v>
          </cell>
          <cell r="E1945">
            <v>28.97</v>
          </cell>
          <cell r="F1945">
            <v>28.97</v>
          </cell>
          <cell r="G1945">
            <v>28.97</v>
          </cell>
          <cell r="H1945">
            <v>28.97</v>
          </cell>
          <cell r="I1945">
            <v>28.97</v>
          </cell>
        </row>
        <row r="1946">
          <cell r="A1946" t="str">
            <v>GAS-VAL-010</v>
          </cell>
          <cell r="B1946" t="str">
            <v>VÁLVULA DE REGISTRO PARA GÁS COM TÊ REVERSÍVEL PARA 2 BOTIJÕES</v>
          </cell>
          <cell r="C1946" t="str">
            <v>UN</v>
          </cell>
          <cell r="D1946">
            <v>67.69</v>
          </cell>
          <cell r="E1946">
            <v>67.69</v>
          </cell>
          <cell r="F1946">
            <v>67.69</v>
          </cell>
          <cell r="G1946">
            <v>67.69</v>
          </cell>
          <cell r="H1946">
            <v>67.69</v>
          </cell>
          <cell r="I1946">
            <v>67.69</v>
          </cell>
        </row>
        <row r="1947">
          <cell r="A1947" t="str">
            <v>GAS-VAL-015</v>
          </cell>
          <cell r="B1947" t="str">
            <v>VÁLVULA DE ESFERA 300# 3/4" NPT 4416TT TRIPARTIDA</v>
          </cell>
          <cell r="C1947" t="str">
            <v>UN</v>
          </cell>
          <cell r="D1947">
            <v>50.04</v>
          </cell>
          <cell r="E1947">
            <v>50.04</v>
          </cell>
          <cell r="F1947">
            <v>50.04</v>
          </cell>
          <cell r="G1947">
            <v>50.04</v>
          </cell>
          <cell r="H1947">
            <v>50.04</v>
          </cell>
          <cell r="I1947">
            <v>50.04</v>
          </cell>
        </row>
        <row r="1948">
          <cell r="A1948" t="str">
            <v>HID-001</v>
          </cell>
          <cell r="B1948" t="str">
            <v>INSTALAÇÃO HIDRO-SANITÁRIA</v>
          </cell>
        </row>
        <row r="1949">
          <cell r="A1949" t="str">
            <v>HID-ADP-005</v>
          </cell>
          <cell r="B1949" t="str">
            <v>ADAPTADOR SOLDÁVEL DE PVC MARROM COM FLANGES E ANEL PARA CAIXA DÁGUA Ø 20 MM X 1/2"</v>
          </cell>
          <cell r="C1949" t="str">
            <v>UN</v>
          </cell>
          <cell r="D1949">
            <v>7.76</v>
          </cell>
          <cell r="E1949">
            <v>7.76</v>
          </cell>
          <cell r="F1949">
            <v>7.76</v>
          </cell>
          <cell r="G1949">
            <v>7.76</v>
          </cell>
          <cell r="H1949">
            <v>7.76</v>
          </cell>
          <cell r="I1949">
            <v>7.76</v>
          </cell>
        </row>
        <row r="1950">
          <cell r="A1950" t="str">
            <v>HID-ADP-010</v>
          </cell>
          <cell r="B1950" t="str">
            <v>ADAPTADOR SOLDÁVEL DE PVC MARROM COM FLANGES E ANEL PARA CAIXA DÁGUA Ø 25 MM X 3/4"</v>
          </cell>
          <cell r="C1950" t="str">
            <v>UN</v>
          </cell>
          <cell r="D1950">
            <v>9.19</v>
          </cell>
          <cell r="E1950">
            <v>9.19</v>
          </cell>
          <cell r="F1950">
            <v>9.19</v>
          </cell>
          <cell r="G1950">
            <v>9.19</v>
          </cell>
          <cell r="H1950">
            <v>9.19</v>
          </cell>
          <cell r="I1950">
            <v>9.19</v>
          </cell>
        </row>
        <row r="1951">
          <cell r="A1951" t="str">
            <v>HID-ADP-015</v>
          </cell>
          <cell r="B1951" t="str">
            <v>ADAPTADOR SOLDÁVEL DE PVC MARROM COM FLANGES E ANEL PARA CAIXA DÁGUA Ø 32 MM X 1"</v>
          </cell>
          <cell r="C1951" t="str">
            <v>UN</v>
          </cell>
          <cell r="D1951">
            <v>14.5</v>
          </cell>
          <cell r="E1951">
            <v>14.5</v>
          </cell>
          <cell r="F1951">
            <v>14.5</v>
          </cell>
          <cell r="G1951">
            <v>14.5</v>
          </cell>
          <cell r="H1951">
            <v>14.5</v>
          </cell>
          <cell r="I1951">
            <v>14.5</v>
          </cell>
        </row>
        <row r="1952">
          <cell r="A1952" t="str">
            <v>HID-ADP-020</v>
          </cell>
          <cell r="B1952" t="str">
            <v>ADAPTADOR SOLDÁVEL DE PVC MARROM COM FLANGES E ANEL PARA CAIXA DÁGUA Ø 40 MM X 1 1/4"</v>
          </cell>
          <cell r="C1952" t="str">
            <v>UN</v>
          </cell>
          <cell r="D1952">
            <v>19.32</v>
          </cell>
          <cell r="E1952">
            <v>19.32</v>
          </cell>
          <cell r="F1952">
            <v>19.32</v>
          </cell>
          <cell r="G1952">
            <v>19.32</v>
          </cell>
          <cell r="H1952">
            <v>19.32</v>
          </cell>
          <cell r="I1952">
            <v>19.32</v>
          </cell>
        </row>
        <row r="1953">
          <cell r="A1953" t="str">
            <v>HID-ADP-025</v>
          </cell>
          <cell r="B1953" t="str">
            <v>ADAPTADOR SOLDÁVEL DE PVC MARROM COM FLANGES E ANEL PARA CAIXA DÁGUA Ø 50 MM X 1 1/2"</v>
          </cell>
          <cell r="C1953" t="str">
            <v>UN</v>
          </cell>
          <cell r="D1953">
            <v>19.940000000000001</v>
          </cell>
          <cell r="E1953">
            <v>19.940000000000001</v>
          </cell>
          <cell r="F1953">
            <v>19.940000000000001</v>
          </cell>
          <cell r="G1953">
            <v>19.940000000000001</v>
          </cell>
          <cell r="H1953">
            <v>19.940000000000001</v>
          </cell>
          <cell r="I1953">
            <v>19.940000000000001</v>
          </cell>
        </row>
        <row r="1954">
          <cell r="A1954" t="str">
            <v>HID-ADP-030</v>
          </cell>
          <cell r="B1954" t="str">
            <v>ADAPTADOR SOLDÁVEL DE PVC MARROM COM FLANGES E ANEL PARA CAIXA DÁGUA Ø 60 MM X 2"</v>
          </cell>
          <cell r="C1954" t="str">
            <v>UN</v>
          </cell>
          <cell r="D1954">
            <v>29.66</v>
          </cell>
          <cell r="E1954">
            <v>29.66</v>
          </cell>
          <cell r="F1954">
            <v>29.66</v>
          </cell>
          <cell r="G1954">
            <v>29.66</v>
          </cell>
          <cell r="H1954">
            <v>29.66</v>
          </cell>
          <cell r="I1954">
            <v>29.66</v>
          </cell>
        </row>
        <row r="1955">
          <cell r="A1955" t="str">
            <v>HID-ADP-035</v>
          </cell>
          <cell r="B1955" t="str">
            <v>ADAPTADOR SOLDÁVEL DE PVC MARROM COM FLANGES LIVRES PARA CAIXA DÁGUA Ø 25 MM X 3/4"</v>
          </cell>
          <cell r="C1955" t="str">
            <v>UN</v>
          </cell>
          <cell r="D1955">
            <v>10.24</v>
          </cell>
          <cell r="E1955">
            <v>10.24</v>
          </cell>
          <cell r="F1955">
            <v>10.24</v>
          </cell>
          <cell r="G1955">
            <v>10.24</v>
          </cell>
          <cell r="H1955">
            <v>10.24</v>
          </cell>
          <cell r="I1955">
            <v>10.24</v>
          </cell>
        </row>
        <row r="1956">
          <cell r="A1956" t="str">
            <v>HID-ADP-040</v>
          </cell>
          <cell r="B1956" t="str">
            <v>ADAPTADOR SOLDÁVEL DE PVC MARROM COM FLANGES LIVRES PARA CAIXA DÁGUA Ø 32 MM X 1"</v>
          </cell>
          <cell r="C1956" t="str">
            <v>UN</v>
          </cell>
          <cell r="D1956">
            <v>12.26</v>
          </cell>
          <cell r="E1956">
            <v>12.26</v>
          </cell>
          <cell r="F1956">
            <v>12.26</v>
          </cell>
          <cell r="G1956">
            <v>12.26</v>
          </cell>
          <cell r="H1956">
            <v>12.26</v>
          </cell>
          <cell r="I1956">
            <v>12.26</v>
          </cell>
        </row>
        <row r="1957">
          <cell r="A1957" t="str">
            <v>HID-ADP-045</v>
          </cell>
          <cell r="B1957" t="str">
            <v>ADAPTADOR SOLDÁVEL DE PVC MARROM COM FLANGES LIVRES PARA CAIXA DÁGUA Ø 40 MM X 1 1/4"</v>
          </cell>
          <cell r="C1957" t="str">
            <v>UN</v>
          </cell>
          <cell r="D1957">
            <v>15.74</v>
          </cell>
          <cell r="E1957">
            <v>15.74</v>
          </cell>
          <cell r="F1957">
            <v>15.74</v>
          </cell>
          <cell r="G1957">
            <v>15.74</v>
          </cell>
          <cell r="H1957">
            <v>15.74</v>
          </cell>
          <cell r="I1957">
            <v>15.74</v>
          </cell>
        </row>
        <row r="1958">
          <cell r="A1958" t="str">
            <v>HID-ADP-050</v>
          </cell>
          <cell r="B1958" t="str">
            <v>ADAPTADOR SOLDÁVEL DE PVC MARROM COM FLANGES LIVRES PARA CAIXA DÁGUA Ø 50 MM X 1 1/2"</v>
          </cell>
          <cell r="C1958" t="str">
            <v>UN</v>
          </cell>
          <cell r="D1958">
            <v>27.09</v>
          </cell>
          <cell r="E1958">
            <v>27.09</v>
          </cell>
          <cell r="F1958">
            <v>27.09</v>
          </cell>
          <cell r="G1958">
            <v>27.09</v>
          </cell>
          <cell r="H1958">
            <v>27.09</v>
          </cell>
          <cell r="I1958">
            <v>27.09</v>
          </cell>
        </row>
        <row r="1959">
          <cell r="A1959" t="str">
            <v>HID-ADP-055</v>
          </cell>
          <cell r="B1959" t="str">
            <v>ADAPTADOR SOLDÁVEL DE PVC MARROM COM FLANGES LIVRES PARA CAIXA DÁGUA Ø 60 MM X 2"</v>
          </cell>
          <cell r="C1959" t="str">
            <v>UN</v>
          </cell>
          <cell r="D1959">
            <v>37.6</v>
          </cell>
          <cell r="E1959">
            <v>37.6</v>
          </cell>
          <cell r="F1959">
            <v>37.6</v>
          </cell>
          <cell r="G1959">
            <v>37.6</v>
          </cell>
          <cell r="H1959">
            <v>37.6</v>
          </cell>
          <cell r="I1959">
            <v>37.6</v>
          </cell>
        </row>
        <row r="1960">
          <cell r="A1960" t="str">
            <v>HID-ADP-060</v>
          </cell>
          <cell r="B1960" t="str">
            <v>ADAPTADOR SOLDÁVEL DE PVC MARROM COM FLANGES LIVRES PARA CAIXA DÁGUA Ø 75 MM X 2 1/2"</v>
          </cell>
          <cell r="C1960" t="str">
            <v>UN</v>
          </cell>
          <cell r="D1960">
            <v>111.19</v>
          </cell>
          <cell r="E1960">
            <v>111.19</v>
          </cell>
          <cell r="F1960">
            <v>111.19</v>
          </cell>
          <cell r="G1960">
            <v>111.19</v>
          </cell>
          <cell r="H1960">
            <v>111.19</v>
          </cell>
          <cell r="I1960">
            <v>111.19</v>
          </cell>
        </row>
        <row r="1961">
          <cell r="A1961" t="str">
            <v>HID-ADP-065</v>
          </cell>
          <cell r="B1961" t="str">
            <v>ADAPTADOR SOLDÁVEL DE PVC MARROM COM FLANGES LIVRES PARA CAIXA DÁGUA Ø 85 MM X 3"</v>
          </cell>
          <cell r="C1961" t="str">
            <v>UN</v>
          </cell>
          <cell r="D1961">
            <v>148.31</v>
          </cell>
          <cell r="E1961">
            <v>148.31</v>
          </cell>
          <cell r="F1961">
            <v>148.31</v>
          </cell>
          <cell r="G1961">
            <v>148.31</v>
          </cell>
          <cell r="H1961">
            <v>148.31</v>
          </cell>
          <cell r="I1961">
            <v>148.31</v>
          </cell>
        </row>
        <row r="1962">
          <cell r="A1962" t="str">
            <v>HID-ADP-070</v>
          </cell>
          <cell r="B1962" t="str">
            <v>ADAPTADOR SOLDÁVEL DE PVC MARROM COM FLANGES LIVRES PARA CAIXA DÁGUA Ø 110 MM X 4"</v>
          </cell>
          <cell r="C1962" t="str">
            <v>UN</v>
          </cell>
          <cell r="D1962">
            <v>211.65</v>
          </cell>
          <cell r="E1962">
            <v>211.65</v>
          </cell>
          <cell r="F1962">
            <v>211.65</v>
          </cell>
          <cell r="G1962">
            <v>211.65</v>
          </cell>
          <cell r="H1962">
            <v>211.65</v>
          </cell>
          <cell r="I1962">
            <v>211.65</v>
          </cell>
        </row>
        <row r="1963">
          <cell r="A1963" t="str">
            <v>HID-BOM-005</v>
          </cell>
          <cell r="B1963" t="str">
            <v>BOMBA CENTRÍFUGA DE SUCÇÃO E RECALQUE 1/2 HP D = 2"</v>
          </cell>
          <cell r="C1963" t="str">
            <v>UN</v>
          </cell>
          <cell r="D1963">
            <v>895.69</v>
          </cell>
          <cell r="E1963">
            <v>895.69</v>
          </cell>
          <cell r="F1963">
            <v>895.69</v>
          </cell>
          <cell r="G1963">
            <v>895.69</v>
          </cell>
          <cell r="H1963">
            <v>895.69</v>
          </cell>
          <cell r="I1963">
            <v>895.69</v>
          </cell>
        </row>
        <row r="1964">
          <cell r="A1964" t="str">
            <v>HID-BOM-010</v>
          </cell>
          <cell r="B1964" t="str">
            <v>BOMBA CENTRÍFUGA DE SUCÇÃO E RECALQUE 1/2 HP D = 3"</v>
          </cell>
          <cell r="C1964" t="str">
            <v>UN</v>
          </cell>
          <cell r="D1964">
            <v>926.59</v>
          </cell>
          <cell r="E1964">
            <v>926.59</v>
          </cell>
          <cell r="F1964">
            <v>926.59</v>
          </cell>
          <cell r="G1964">
            <v>926.59</v>
          </cell>
          <cell r="H1964">
            <v>926.59</v>
          </cell>
          <cell r="I1964">
            <v>926.59</v>
          </cell>
        </row>
        <row r="1965">
          <cell r="A1965" t="str">
            <v>HID-BOM-015</v>
          </cell>
          <cell r="B1965" t="str">
            <v>MOTO-BOMBA 0,5 CV VM = 5M3/H 1 1/2" R = 1 1/2", TRIFÁSICA</v>
          </cell>
          <cell r="C1965" t="str">
            <v>UN</v>
          </cell>
          <cell r="D1965">
            <v>858.52</v>
          </cell>
          <cell r="E1965">
            <v>858.52</v>
          </cell>
          <cell r="F1965">
            <v>858.52</v>
          </cell>
          <cell r="G1965">
            <v>858.52</v>
          </cell>
          <cell r="H1965">
            <v>858.52</v>
          </cell>
          <cell r="I1965">
            <v>858.52</v>
          </cell>
        </row>
        <row r="1966">
          <cell r="A1966" t="str">
            <v>HID-BOM-020</v>
          </cell>
          <cell r="B1966" t="str">
            <v>MOTO-BOMBA 1 CV SUCÇÃO = 1 1/2" R = 1 1/4", VM = 5M3/H, HM = 16 M</v>
          </cell>
          <cell r="C1966" t="str">
            <v>UN</v>
          </cell>
          <cell r="D1966">
            <v>1212.05</v>
          </cell>
          <cell r="E1966">
            <v>1212.05</v>
          </cell>
          <cell r="F1966">
            <v>1212.05</v>
          </cell>
          <cell r="G1966">
            <v>1212.05</v>
          </cell>
          <cell r="H1966">
            <v>1212.05</v>
          </cell>
          <cell r="I1966">
            <v>1212.05</v>
          </cell>
        </row>
        <row r="1967">
          <cell r="A1967" t="str">
            <v>HID-BOM-023</v>
          </cell>
          <cell r="B1967" t="str">
            <v>CONJUNTO ELEVATÓRIO MOTOR-BOMBA (CENTRÍFUGA) DE 1/3 HP</v>
          </cell>
          <cell r="C1967" t="str">
            <v>UN</v>
          </cell>
          <cell r="D1967">
            <v>534.70000000000005</v>
          </cell>
          <cell r="E1967">
            <v>534.70000000000005</v>
          </cell>
          <cell r="F1967">
            <v>534.70000000000005</v>
          </cell>
          <cell r="G1967">
            <v>534.70000000000005</v>
          </cell>
          <cell r="H1967">
            <v>534.70000000000005</v>
          </cell>
          <cell r="I1967">
            <v>534.70000000000005</v>
          </cell>
        </row>
        <row r="1968">
          <cell r="A1968" t="str">
            <v>HID-BOM-024</v>
          </cell>
          <cell r="B1968" t="str">
            <v>CONJUNTO ELEVATÓRIO MOTOR-BOMBA (CENTRÍFUGA) DE 1/2 HP</v>
          </cell>
          <cell r="C1968" t="str">
            <v>UN</v>
          </cell>
          <cell r="D1968">
            <v>561.14</v>
          </cell>
          <cell r="E1968">
            <v>561.14</v>
          </cell>
          <cell r="F1968">
            <v>561.14</v>
          </cell>
          <cell r="G1968">
            <v>561.14</v>
          </cell>
          <cell r="H1968">
            <v>561.14</v>
          </cell>
          <cell r="I1968">
            <v>561.14</v>
          </cell>
        </row>
        <row r="1969">
          <cell r="A1969" t="str">
            <v>HID-BOM-025</v>
          </cell>
          <cell r="B1969" t="str">
            <v>CONJUNTO MOTO BOMBA 3/4" CV MONOFÁSICA, CENTRÍFUGA, 1 ESTAGIO</v>
          </cell>
          <cell r="C1969" t="str">
            <v>CJ</v>
          </cell>
          <cell r="D1969">
            <v>876.88</v>
          </cell>
          <cell r="E1969">
            <v>876.88</v>
          </cell>
          <cell r="F1969">
            <v>876.88</v>
          </cell>
          <cell r="G1969">
            <v>876.88</v>
          </cell>
          <cell r="H1969">
            <v>876.88</v>
          </cell>
          <cell r="I1969">
            <v>876.88</v>
          </cell>
        </row>
        <row r="1970">
          <cell r="A1970" t="str">
            <v>HID-BOM-030</v>
          </cell>
          <cell r="B1970" t="str">
            <v>CONJUNTO ELEVATÓRIO MOTOR-BOMBA (CENTRÍFUGA) DE 2 HP</v>
          </cell>
          <cell r="C1970" t="str">
            <v>UN</v>
          </cell>
          <cell r="D1970">
            <v>1083.18</v>
          </cell>
          <cell r="E1970">
            <v>1083.18</v>
          </cell>
          <cell r="F1970">
            <v>1083.18</v>
          </cell>
          <cell r="G1970">
            <v>1083.18</v>
          </cell>
          <cell r="H1970">
            <v>1083.18</v>
          </cell>
          <cell r="I1970">
            <v>1083.18</v>
          </cell>
        </row>
        <row r="1971">
          <cell r="A1971" t="str">
            <v>HID-BOM-035</v>
          </cell>
          <cell r="B1971" t="str">
            <v>CONJUNTO ELEVATÓRIO MOTOR-BOMBA (CENTRÍFUGA) DE 3 HP</v>
          </cell>
          <cell r="C1971" t="str">
            <v>UN</v>
          </cell>
          <cell r="D1971">
            <v>911.34</v>
          </cell>
          <cell r="E1971">
            <v>911.34</v>
          </cell>
          <cell r="F1971">
            <v>911.34</v>
          </cell>
          <cell r="G1971">
            <v>911.34</v>
          </cell>
          <cell r="H1971">
            <v>911.34</v>
          </cell>
          <cell r="I1971">
            <v>911.34</v>
          </cell>
        </row>
        <row r="1972">
          <cell r="A1972" t="str">
            <v>HID-BOM-040</v>
          </cell>
          <cell r="B1972" t="str">
            <v>CONJUNTO ELEVATÓRIO MOTOR-BOMBA (CENTRÍFUGA) DE 5 HP</v>
          </cell>
          <cell r="C1972" t="str">
            <v>UN</v>
          </cell>
          <cell r="D1972">
            <v>1860.23</v>
          </cell>
          <cell r="E1972">
            <v>1860.23</v>
          </cell>
          <cell r="F1972">
            <v>1860.23</v>
          </cell>
          <cell r="G1972">
            <v>1860.23</v>
          </cell>
          <cell r="H1972">
            <v>1860.23</v>
          </cell>
          <cell r="I1972">
            <v>1860.23</v>
          </cell>
        </row>
        <row r="1973">
          <cell r="A1973" t="str">
            <v>HID-BOM-045</v>
          </cell>
          <cell r="B1973" t="str">
            <v>CONJUNTO ELEVATÓRIO MOTOR-BOMBA (CENTRÍFUGA) DE 7,5 HP</v>
          </cell>
          <cell r="C1973" t="str">
            <v>UN</v>
          </cell>
          <cell r="D1973">
            <v>2274.81</v>
          </cell>
          <cell r="E1973">
            <v>2274.81</v>
          </cell>
          <cell r="F1973">
            <v>2274.81</v>
          </cell>
          <cell r="G1973">
            <v>2274.81</v>
          </cell>
          <cell r="H1973">
            <v>2274.81</v>
          </cell>
          <cell r="I1973">
            <v>2274.81</v>
          </cell>
        </row>
        <row r="1974">
          <cell r="A1974" t="str">
            <v>HID-BOM-050</v>
          </cell>
          <cell r="B1974" t="str">
            <v>CONJUNTO ELEVATÓRIO MOTOR-BOMBA (CENTRÍFUGA) DE 10 HP</v>
          </cell>
          <cell r="C1974" t="str">
            <v>UN</v>
          </cell>
          <cell r="D1974">
            <v>2788.59</v>
          </cell>
          <cell r="E1974">
            <v>2788.59</v>
          </cell>
          <cell r="F1974">
            <v>2788.59</v>
          </cell>
          <cell r="G1974">
            <v>2788.59</v>
          </cell>
          <cell r="H1974">
            <v>2788.59</v>
          </cell>
          <cell r="I1974">
            <v>2788.59</v>
          </cell>
        </row>
        <row r="1975">
          <cell r="A1975" t="str">
            <v>HID-CXS-005</v>
          </cell>
          <cell r="B1975" t="str">
            <v>CAIXA ALVENARIA 30 X 30 X 30 CM, TAMPA EM CONCRETO-INSPEÇÃO /PASSAGEM, INCLUSIVE ESCAVAÇÃO, REATERRO E BOTA-FORA</v>
          </cell>
          <cell r="C1975" t="str">
            <v>UN</v>
          </cell>
          <cell r="D1975">
            <v>74.28</v>
          </cell>
          <cell r="E1975">
            <v>71.55</v>
          </cell>
          <cell r="F1975">
            <v>72.760000000000005</v>
          </cell>
          <cell r="G1975">
            <v>72.05</v>
          </cell>
          <cell r="H1975">
            <v>72.92</v>
          </cell>
          <cell r="I1975">
            <v>72.23</v>
          </cell>
        </row>
        <row r="1976">
          <cell r="A1976" t="str">
            <v>HID-CXS-010</v>
          </cell>
          <cell r="B1976" t="str">
            <v>CAIXA ALVENARIA 30 X 30 X 40 CM, TAMPA EM CONCRETO-INSPEÇÃO /PASSAGEM, INCLUSIVE ESCAVAÇÃO, REATERRO E BOTA-FORA</v>
          </cell>
          <cell r="C1976" t="str">
            <v>UN</v>
          </cell>
          <cell r="D1976">
            <v>89.23</v>
          </cell>
          <cell r="E1976">
            <v>86.11</v>
          </cell>
          <cell r="F1976">
            <v>87.47</v>
          </cell>
          <cell r="G1976">
            <v>86.71</v>
          </cell>
          <cell r="H1976">
            <v>87.74</v>
          </cell>
          <cell r="I1976">
            <v>86.91</v>
          </cell>
        </row>
        <row r="1977">
          <cell r="A1977" t="str">
            <v>HID-CXS-015</v>
          </cell>
          <cell r="B1977" t="str">
            <v>CAIXA ALVENARIA 30 X 30 X 60 CM, TAMPA EM CONCRETO-INSPEÇÃO /PASSAGEM, INCLUSIVE ESCAVAÇÃO, REATERRO E BOTA-FORA</v>
          </cell>
          <cell r="C1977" t="str">
            <v>UN</v>
          </cell>
          <cell r="D1977">
            <v>123.04</v>
          </cell>
          <cell r="E1977">
            <v>119.02</v>
          </cell>
          <cell r="F1977">
            <v>120.73</v>
          </cell>
          <cell r="G1977">
            <v>119.92</v>
          </cell>
          <cell r="H1977">
            <v>121.15</v>
          </cell>
          <cell r="I1977">
            <v>120.14</v>
          </cell>
        </row>
        <row r="1978">
          <cell r="A1978" t="str">
            <v>HID-CXS-020</v>
          </cell>
          <cell r="B1978" t="str">
            <v>CAIXA ALVENARIA 40 X 40 X 40 CM, TAMPA EM CONCRETO-INSPEÇÃO /PASSAGEM, INCLUSIVE ESCAVAÇÃO, REATERRO E BOTA-FORA</v>
          </cell>
          <cell r="C1978" t="str">
            <v>UN</v>
          </cell>
          <cell r="D1978">
            <v>116.71</v>
          </cell>
          <cell r="E1978">
            <v>112.67</v>
          </cell>
          <cell r="F1978">
            <v>114.45</v>
          </cell>
          <cell r="G1978">
            <v>113.29</v>
          </cell>
          <cell r="H1978">
            <v>114.83</v>
          </cell>
          <cell r="I1978">
            <v>113.61</v>
          </cell>
        </row>
        <row r="1979">
          <cell r="A1979" t="str">
            <v>HID-CXS-025</v>
          </cell>
          <cell r="B1979" t="str">
            <v>CAIXA ALVENARIA 40 X 40 X 60 CM, TAMPA EM CONCRETO-INSPEÇÃO /PASSAGEM, INCLUSIVE ESCAVAÇÃO, REATERRO E BOTA-FORA</v>
          </cell>
          <cell r="C1979" t="str">
            <v>UN</v>
          </cell>
          <cell r="D1979">
            <v>154.87</v>
          </cell>
          <cell r="E1979">
            <v>149.87</v>
          </cell>
          <cell r="F1979">
            <v>152.03</v>
          </cell>
          <cell r="G1979">
            <v>150.72</v>
          </cell>
          <cell r="H1979">
            <v>152.66999999999999</v>
          </cell>
          <cell r="I1979">
            <v>151.1</v>
          </cell>
        </row>
        <row r="1980">
          <cell r="A1980" t="str">
            <v>HID-CXS-030</v>
          </cell>
          <cell r="B1980" t="str">
            <v>CAIXA ALVENARIA 40 X 40 X 80 CM, TAMPA EM CONCRETO-INSPEÇÃO /PASSAGEM, INCLUSIVE ESCAVAÇÃO, REATERRO E BOTA-FORA</v>
          </cell>
          <cell r="C1980" t="str">
            <v>UN</v>
          </cell>
          <cell r="D1980">
            <v>193.03</v>
          </cell>
          <cell r="E1980">
            <v>187.05</v>
          </cell>
          <cell r="F1980">
            <v>189.6</v>
          </cell>
          <cell r="G1980">
            <v>188.15</v>
          </cell>
          <cell r="H1980">
            <v>190.5</v>
          </cell>
          <cell r="I1980">
            <v>188.59</v>
          </cell>
        </row>
        <row r="1981">
          <cell r="A1981" t="str">
            <v>HID-CXS-031</v>
          </cell>
          <cell r="B1981" t="str">
            <v>CAIXA ALVENARIA 40 X 40 X 100 CM, TAMPA EM CONCRETO-INSPEÇÃO /PASSAGEM, INCLUSIVE ESCAVAÇÃO, REATERRO E BOTA-FORA</v>
          </cell>
          <cell r="C1981" t="str">
            <v>UN</v>
          </cell>
          <cell r="D1981">
            <v>231.19</v>
          </cell>
          <cell r="E1981">
            <v>224.24</v>
          </cell>
          <cell r="F1981">
            <v>227.18</v>
          </cell>
          <cell r="G1981">
            <v>225.57</v>
          </cell>
          <cell r="H1981">
            <v>228.33</v>
          </cell>
          <cell r="I1981">
            <v>226.09</v>
          </cell>
        </row>
        <row r="1982">
          <cell r="A1982" t="str">
            <v>HID-CXS-035</v>
          </cell>
          <cell r="B1982" t="str">
            <v>CAIXA ALVENARIA 50 X 50 X 40 CM, TAMPA EM CONCRETO-INSPEÇÃO /PASSAGEM, INCLUSIVE ESCAVAÇÃO, REATERRO E BOTA-FORA</v>
          </cell>
          <cell r="C1982" t="str">
            <v>UN</v>
          </cell>
          <cell r="D1982">
            <v>146.24</v>
          </cell>
          <cell r="E1982">
            <v>141.21</v>
          </cell>
          <cell r="F1982">
            <v>143.44999999999999</v>
          </cell>
          <cell r="G1982">
            <v>141.82</v>
          </cell>
          <cell r="H1982">
            <v>143.96</v>
          </cell>
          <cell r="I1982">
            <v>142.28</v>
          </cell>
        </row>
        <row r="1983">
          <cell r="A1983" t="str">
            <v>HID-CXS-036</v>
          </cell>
          <cell r="B1983" t="str">
            <v>CAIXA ALVENARIA 55 X 50 X 45 CM, TAMPA EM CONCRETO-INSPEÇÃO /PASSAGEM, INCLUSIVE ESCAVAÇÃO, REATERRO E BOTA-FORA</v>
          </cell>
          <cell r="C1983" t="str">
            <v>PÇ</v>
          </cell>
          <cell r="D1983">
            <v>117.52</v>
          </cell>
          <cell r="E1983">
            <v>115.75</v>
          </cell>
          <cell r="F1983">
            <v>116.83</v>
          </cell>
          <cell r="G1983">
            <v>114.61</v>
          </cell>
          <cell r="H1983">
            <v>117.58</v>
          </cell>
          <cell r="I1983">
            <v>115.33</v>
          </cell>
        </row>
        <row r="1984">
          <cell r="A1984" t="str">
            <v>HID-CXS-040</v>
          </cell>
          <cell r="B1984" t="str">
            <v>CAIXA ALVENARIA 50 X 50 X 60 CM, TAMPA EM CONCRETO-INSPEÇÃO /PASSAGEM, INCLUSIVE ESCAVAÇÃO, REATERRO E BOTA-FORA</v>
          </cell>
          <cell r="C1984" t="str">
            <v>UN</v>
          </cell>
          <cell r="D1984">
            <v>192.85</v>
          </cell>
          <cell r="E1984">
            <v>186.66</v>
          </cell>
          <cell r="F1984">
            <v>189.36</v>
          </cell>
          <cell r="G1984">
            <v>187.54</v>
          </cell>
          <cell r="H1984">
            <v>190.18</v>
          </cell>
          <cell r="I1984">
            <v>188.09</v>
          </cell>
        </row>
        <row r="1985">
          <cell r="A1985" t="str">
            <v>HID-CXS-045</v>
          </cell>
          <cell r="B1985" t="str">
            <v>CAIXA ALVENARIA 50 X 50 X 80 CM, TAMPA EM CONCRETO-INSPEÇÃO /PASSAGEM, INCLUSIVE ESCAVAÇÃO, REATERRO E BOTA-FORA</v>
          </cell>
          <cell r="C1985" t="str">
            <v>UN</v>
          </cell>
          <cell r="D1985">
            <v>239.45</v>
          </cell>
          <cell r="E1985">
            <v>232.1</v>
          </cell>
          <cell r="F1985">
            <v>235.26</v>
          </cell>
          <cell r="G1985">
            <v>233.27</v>
          </cell>
          <cell r="H1985">
            <v>236.41</v>
          </cell>
          <cell r="I1985">
            <v>233.89</v>
          </cell>
        </row>
        <row r="1986">
          <cell r="A1986" t="str">
            <v>HID-CXS-050</v>
          </cell>
          <cell r="B1986" t="str">
            <v>CAIXA ALVENARIA 50 X 50 X 100 CM, TAMPA EM CONCRETO-INSPEÇÃO /PASSAGEM, INCLUSIVE ESCAVAÇÃO, REATERRO E BOTA-FORA</v>
          </cell>
          <cell r="C1986" t="str">
            <v>UN</v>
          </cell>
          <cell r="D1986">
            <v>286.06</v>
          </cell>
          <cell r="E1986">
            <v>277.54000000000002</v>
          </cell>
          <cell r="F1986">
            <v>281.18</v>
          </cell>
          <cell r="G1986">
            <v>279</v>
          </cell>
          <cell r="H1986">
            <v>282.63</v>
          </cell>
          <cell r="I1986">
            <v>279.7</v>
          </cell>
        </row>
        <row r="1987">
          <cell r="A1987" t="str">
            <v>HID-CXS-055</v>
          </cell>
          <cell r="B1987" t="str">
            <v>CAIXA ALVENARIA 60 X 60 X 40 CM, TAMPA EM CONCRETO-INSPEÇÃO /PASSAGEM, INCLUSIVE ESCAVAÇÃO, REATERRO E BOTA-FORA</v>
          </cell>
          <cell r="C1987" t="str">
            <v>UN</v>
          </cell>
          <cell r="D1987">
            <v>177.81</v>
          </cell>
          <cell r="E1987">
            <v>171.73</v>
          </cell>
          <cell r="F1987">
            <v>174.46</v>
          </cell>
          <cell r="G1987">
            <v>172.29</v>
          </cell>
          <cell r="H1987">
            <v>175.11</v>
          </cell>
          <cell r="I1987">
            <v>172.92</v>
          </cell>
        </row>
        <row r="1988">
          <cell r="A1988" t="str">
            <v>HID-CXS-060</v>
          </cell>
          <cell r="B1988" t="str">
            <v>CAIXA ALVENARIA 60 X 60 X 60 CM, TAMPA EM CONCRETO-INSPEÇÃO /PASSAGEM, INCLUSIVE ESCAVAÇÃO, REATERRO E BOTA-FORA</v>
          </cell>
          <cell r="C1988" t="str">
            <v>UN</v>
          </cell>
          <cell r="D1988">
            <v>233.05</v>
          </cell>
          <cell r="E1988">
            <v>225.61</v>
          </cell>
          <cell r="F1988">
            <v>228.89</v>
          </cell>
          <cell r="G1988">
            <v>226.5</v>
          </cell>
          <cell r="H1988">
            <v>229.91</v>
          </cell>
          <cell r="I1988">
            <v>227.22</v>
          </cell>
        </row>
        <row r="1989">
          <cell r="A1989" t="str">
            <v>HID-CXS-061</v>
          </cell>
          <cell r="B1989" t="str">
            <v>CAIXA ALVENARIA 60 X 60 X 65 CM, TAMPA EM CONCRETO-INSPEÇÃO /PASSAGEM, INCLUSIVE ESCAVAÇÃO, REATERRO E BOTA-FORA</v>
          </cell>
          <cell r="C1989" t="str">
            <v>UN</v>
          </cell>
          <cell r="D1989">
            <v>246.86</v>
          </cell>
          <cell r="E1989">
            <v>239.07</v>
          </cell>
          <cell r="F1989">
            <v>242.48</v>
          </cell>
          <cell r="G1989">
            <v>240.05</v>
          </cell>
          <cell r="H1989">
            <v>243.6</v>
          </cell>
          <cell r="I1989">
            <v>240.78</v>
          </cell>
        </row>
        <row r="1990">
          <cell r="A1990" t="str">
            <v>HID-CXS-062</v>
          </cell>
          <cell r="B1990" t="str">
            <v>CAIXA ALVENARIA 60 X 60 X 70 CM, TAMPA EM CONCRETO-INSPEÇÃO /PASSAGEM, INCLUSIVE ESCAVAÇÃO, REATERRO E BOTA-FORA</v>
          </cell>
          <cell r="C1990" t="str">
            <v>UN</v>
          </cell>
          <cell r="D1990">
            <v>260.64999999999998</v>
          </cell>
          <cell r="E1990">
            <v>252.53</v>
          </cell>
          <cell r="F1990">
            <v>256.07</v>
          </cell>
          <cell r="G1990">
            <v>253.58</v>
          </cell>
          <cell r="H1990">
            <v>257.27</v>
          </cell>
          <cell r="I1990">
            <v>254.34</v>
          </cell>
        </row>
        <row r="1991">
          <cell r="A1991" t="str">
            <v>HID-CXS-063</v>
          </cell>
          <cell r="B1991" t="str">
            <v>CAIXA ALVENARIA 60 X 60 X 75 CM, TAMPA EM CONCRETO-INSPEÇÃO /PASSAGEM, INCLUSIVE ESCAVAÇÃO, REATERRO E BOTA-FORA</v>
          </cell>
          <cell r="C1991" t="str">
            <v>UN</v>
          </cell>
          <cell r="D1991">
            <v>274.39999999999998</v>
          </cell>
          <cell r="E1991">
            <v>265.94</v>
          </cell>
          <cell r="F1991">
            <v>269.62</v>
          </cell>
          <cell r="G1991">
            <v>267.08</v>
          </cell>
          <cell r="H1991">
            <v>270.92</v>
          </cell>
          <cell r="I1991">
            <v>267.86</v>
          </cell>
        </row>
        <row r="1992">
          <cell r="A1992" t="str">
            <v>HID-CXS-065</v>
          </cell>
          <cell r="B1992" t="str">
            <v>CAIXA ALVENARIA 60 X 60 X 80 CM, TAMPA EM CONCRETO-INSPEÇÃO /PASSAGEM, INCLUSIVE ESCAVAÇÃO, REATERRO E BOTA-FORA</v>
          </cell>
          <cell r="C1992" t="str">
            <v>UN</v>
          </cell>
          <cell r="D1992">
            <v>288.29000000000002</v>
          </cell>
          <cell r="E1992">
            <v>279.48</v>
          </cell>
          <cell r="F1992">
            <v>283.3</v>
          </cell>
          <cell r="G1992">
            <v>280.7</v>
          </cell>
          <cell r="H1992">
            <v>284.69</v>
          </cell>
          <cell r="I1992">
            <v>281.51</v>
          </cell>
        </row>
        <row r="1993">
          <cell r="A1993" t="str">
            <v>HID-CXS-066</v>
          </cell>
          <cell r="B1993" t="str">
            <v>CAIXA ALVENARIA 60 X 60 X 85 CM, TAMPA EM CONCRETO-INSPEÇÃO /PASSAGEM, INCLUSIVE ESCAVAÇÃO, REATERRO E BOTA-FORA</v>
          </cell>
          <cell r="C1993" t="str">
            <v>UN</v>
          </cell>
          <cell r="D1993">
            <v>302.13</v>
          </cell>
          <cell r="E1993">
            <v>292.98</v>
          </cell>
          <cell r="F1993">
            <v>296.94</v>
          </cell>
          <cell r="G1993">
            <v>294.29000000000002</v>
          </cell>
          <cell r="H1993">
            <v>298.42</v>
          </cell>
          <cell r="I1993">
            <v>295.12</v>
          </cell>
        </row>
        <row r="1994">
          <cell r="A1994" t="str">
            <v>HID-CXS-070</v>
          </cell>
          <cell r="B1994" t="str">
            <v>CAIXA ALVENARIA 60 X 60 X 100 CM, TAMPA EM CONCRETO-INSPEÇÃO /PASSAGEM, INCLUSIVE ESCAVAÇÃO, REATERRO E BOTA-FORA</v>
          </cell>
          <cell r="C1994" t="str">
            <v>UN</v>
          </cell>
          <cell r="D1994">
            <v>343.52</v>
          </cell>
          <cell r="E1994">
            <v>333.36</v>
          </cell>
          <cell r="F1994">
            <v>337.72</v>
          </cell>
          <cell r="G1994">
            <v>334.9</v>
          </cell>
          <cell r="H1994">
            <v>339.48</v>
          </cell>
          <cell r="I1994">
            <v>335.8</v>
          </cell>
        </row>
        <row r="1995">
          <cell r="A1995" t="str">
            <v>HID-CXS-075</v>
          </cell>
          <cell r="B1995" t="str">
            <v>CAIXA ALVENARIA 70 X 70 X 40 CM, TAMPA EM CONCRETO-INSPEÇÃO /PASSAGEM, INCLUSIVE ESCAVAÇÃO, REATERRO E BOTA-FORA</v>
          </cell>
          <cell r="C1995" t="str">
            <v>UN</v>
          </cell>
          <cell r="D1995">
            <v>211.45</v>
          </cell>
          <cell r="E1995">
            <v>204.24</v>
          </cell>
          <cell r="F1995">
            <v>207.49</v>
          </cell>
          <cell r="G1995">
            <v>204.71</v>
          </cell>
          <cell r="H1995">
            <v>208.3</v>
          </cell>
          <cell r="I1995">
            <v>205.52</v>
          </cell>
        </row>
        <row r="1996">
          <cell r="A1996" t="str">
            <v>HID-CXS-080</v>
          </cell>
          <cell r="B1996" t="str">
            <v>CAIXA ALVENARIA 70 X 70 X 60 CM, TAMPA EM CONCRETO-INSPEÇÃO /PASSAGEM, INCLUSIVE ESCAVAÇÃO, REATERRO E BOTA-FORA</v>
          </cell>
          <cell r="C1996" t="str">
            <v>UN</v>
          </cell>
          <cell r="D1996">
            <v>275.48</v>
          </cell>
          <cell r="E1996">
            <v>266.72000000000003</v>
          </cell>
          <cell r="F1996">
            <v>270.60000000000002</v>
          </cell>
          <cell r="G1996">
            <v>267.56</v>
          </cell>
          <cell r="H1996">
            <v>271.83</v>
          </cell>
          <cell r="I1996">
            <v>268.48</v>
          </cell>
        </row>
        <row r="1997">
          <cell r="A1997" t="str">
            <v>HID-CXS-085</v>
          </cell>
          <cell r="B1997" t="str">
            <v>CAIXA ALVENARIA 70 X 70 X 80 CM, TAMPA EM CONCRETO-INSPEÇÃO /PASSAGEM, INCLUSIVE ESCAVAÇÃO, REATERRO E BOTA-FORA</v>
          </cell>
          <cell r="C1997" t="str">
            <v>UN</v>
          </cell>
          <cell r="D1997">
            <v>339.52</v>
          </cell>
          <cell r="E1997">
            <v>329.2</v>
          </cell>
          <cell r="F1997">
            <v>333.71</v>
          </cell>
          <cell r="G1997">
            <v>330.42</v>
          </cell>
          <cell r="H1997">
            <v>335.36</v>
          </cell>
          <cell r="I1997">
            <v>331.44</v>
          </cell>
        </row>
        <row r="1998">
          <cell r="A1998" t="str">
            <v>HID-CXS-090</v>
          </cell>
          <cell r="B1998" t="str">
            <v>CAIXA ALVENARIA 70 X 70 X 110 CM, TAMPA EM CONCRETO-INSPEÇÃO /PASSAGEM, INCLUSIVE ESCAVAÇÃO, REATERRO E BOTA-FORA</v>
          </cell>
          <cell r="C1998" t="str">
            <v>UN</v>
          </cell>
          <cell r="D1998">
            <v>435.57</v>
          </cell>
          <cell r="E1998">
            <v>422.92</v>
          </cell>
          <cell r="F1998">
            <v>428.37</v>
          </cell>
          <cell r="G1998">
            <v>424.71</v>
          </cell>
          <cell r="H1998">
            <v>430.65</v>
          </cell>
          <cell r="I1998">
            <v>425.89</v>
          </cell>
        </row>
        <row r="1999">
          <cell r="A1999" t="str">
            <v>HID-CXS-095</v>
          </cell>
          <cell r="B1999" t="str">
            <v>CAIXA ALVENARIA 80 X 80 X 40 CM, TAMPA EM CONCRETO-INSPEÇÃO /PASSAGEM, INCLUSIVE ESCAVAÇÃO, REATERRO E BOTA-FORA</v>
          </cell>
          <cell r="C1999" t="str">
            <v>UN</v>
          </cell>
          <cell r="D1999">
            <v>247.13</v>
          </cell>
          <cell r="E1999">
            <v>238.71</v>
          </cell>
          <cell r="F1999">
            <v>242.54</v>
          </cell>
          <cell r="G1999">
            <v>239.06</v>
          </cell>
          <cell r="H1999">
            <v>243.5</v>
          </cell>
          <cell r="I1999">
            <v>240.08</v>
          </cell>
        </row>
        <row r="2000">
          <cell r="A2000" t="str">
            <v>HID-CXS-100</v>
          </cell>
          <cell r="B2000" t="str">
            <v>CAIXA ALVENARIA 80 X 80 X 60 CM, TAMPA EM CONCRETO-INSPEÇÃO /PASSAGEM, INCLUSIVE ESCAVAÇÃO, REATERRO E BOTA-FORA</v>
          </cell>
          <cell r="C2000" t="str">
            <v>UN</v>
          </cell>
          <cell r="D2000">
            <v>320.14</v>
          </cell>
          <cell r="E2000">
            <v>309.98</v>
          </cell>
          <cell r="F2000">
            <v>314.51</v>
          </cell>
          <cell r="G2000">
            <v>310.75</v>
          </cell>
          <cell r="H2000">
            <v>315.95</v>
          </cell>
          <cell r="I2000">
            <v>311.89</v>
          </cell>
        </row>
        <row r="2001">
          <cell r="A2001" t="str">
            <v>HID-CXS-105</v>
          </cell>
          <cell r="B2001" t="str">
            <v>CAIXA ALVENARIA 80 X 80 X 80 CM, TAMPA EM CONCRETO-INSPEÇÃO /PASSAGEM, INCLUSIVE ESCAVAÇÃO, REATERRO E BOTA-FORA</v>
          </cell>
          <cell r="C2001" t="str">
            <v>UN</v>
          </cell>
          <cell r="D2001">
            <v>393.15</v>
          </cell>
          <cell r="E2001">
            <v>381.24</v>
          </cell>
          <cell r="F2001">
            <v>386.49</v>
          </cell>
          <cell r="G2001">
            <v>382.44</v>
          </cell>
          <cell r="H2001">
            <v>388.4</v>
          </cell>
          <cell r="I2001">
            <v>383.71</v>
          </cell>
        </row>
        <row r="2002">
          <cell r="A2002" t="str">
            <v>HID-CXS-110</v>
          </cell>
          <cell r="B2002" t="str">
            <v>CAIXA ALVENARIA 80 X 80 X 100 CM, TAMPA EM CONCRETO-INSPEÇÃO /PASSAGEM, INCLUSIVE ESCAVAÇÃO, REATERRO E BOTA-FORA</v>
          </cell>
          <cell r="C2002" t="str">
            <v>UN</v>
          </cell>
          <cell r="D2002">
            <v>466.17</v>
          </cell>
          <cell r="E2002">
            <v>452.51</v>
          </cell>
          <cell r="F2002">
            <v>458.45</v>
          </cell>
          <cell r="G2002">
            <v>454.14</v>
          </cell>
          <cell r="H2002">
            <v>460.86</v>
          </cell>
          <cell r="I2002">
            <v>455.52</v>
          </cell>
        </row>
        <row r="2003">
          <cell r="A2003" t="str">
            <v>HID-CXS-115</v>
          </cell>
          <cell r="B2003" t="str">
            <v>CAIXA ALVENARIA 80 X 80 X 140 CM, TAMPA EM CONCRETO-INSPEÇÃO /PASSAGEM, INCLUSIVE ESCAVAÇÃO, REATERRO E BOTA-FORA</v>
          </cell>
          <cell r="C2003" t="str">
            <v>UN</v>
          </cell>
          <cell r="D2003">
            <v>612.20000000000005</v>
          </cell>
          <cell r="E2003">
            <v>595.04999999999995</v>
          </cell>
          <cell r="F2003">
            <v>602.4</v>
          </cell>
          <cell r="G2003">
            <v>597.51</v>
          </cell>
          <cell r="H2003">
            <v>605.76</v>
          </cell>
          <cell r="I2003">
            <v>599.13</v>
          </cell>
        </row>
        <row r="2004">
          <cell r="A2004" t="str">
            <v>HID-CXS-120</v>
          </cell>
          <cell r="B2004" t="str">
            <v>CAIXA ALVENARIA 90 X 90 X 60 CM, TAMPA EM CONCRETO-INSPEÇÃO /PASSAGEM, INCLUSIVE ESCAVAÇÃO, REATERRO E BOTA-FORA</v>
          </cell>
          <cell r="C2004" t="str">
            <v>UN</v>
          </cell>
          <cell r="D2004">
            <v>367.03</v>
          </cell>
          <cell r="E2004">
            <v>355.4</v>
          </cell>
          <cell r="F2004">
            <v>360.61</v>
          </cell>
          <cell r="G2004">
            <v>356.06</v>
          </cell>
          <cell r="H2004">
            <v>362.28</v>
          </cell>
          <cell r="I2004">
            <v>357.45</v>
          </cell>
        </row>
        <row r="2005">
          <cell r="A2005" t="str">
            <v>HID-CXS-125</v>
          </cell>
          <cell r="B2005" t="str">
            <v>CAIXA ALVENARIA 90 X 90 X 80 CM, TAMPA EM CONCRETO-INSPEÇÃO /PASSAGEM, INCLUSIVE ESCAVAÇÃO, REATERRO E BOTA-FORA</v>
          </cell>
          <cell r="C2005" t="str">
            <v>UN</v>
          </cell>
          <cell r="D2005">
            <v>449.2</v>
          </cell>
          <cell r="E2005">
            <v>435.63</v>
          </cell>
          <cell r="F2005">
            <v>441.63</v>
          </cell>
          <cell r="G2005">
            <v>436.76</v>
          </cell>
          <cell r="H2005">
            <v>443.84</v>
          </cell>
          <cell r="I2005">
            <v>438.29</v>
          </cell>
        </row>
        <row r="2006">
          <cell r="A2006" t="str">
            <v>HID-CXS-130</v>
          </cell>
          <cell r="B2006" t="str">
            <v>CAIXA ALVENARIA 90 X 90 X 100 CM, TAMPA EM CONCRETO-INSPEÇÃO /PASSAGEM, INCLUSIVE ESCAVAÇÃO, REATERRO E BOTA-FORA</v>
          </cell>
          <cell r="C2006" t="str">
            <v>UN</v>
          </cell>
          <cell r="D2006">
            <v>531.37</v>
          </cell>
          <cell r="E2006">
            <v>515.85</v>
          </cell>
          <cell r="F2006">
            <v>522.64</v>
          </cell>
          <cell r="G2006">
            <v>517.46</v>
          </cell>
          <cell r="H2006">
            <v>525.38</v>
          </cell>
          <cell r="I2006">
            <v>519.11</v>
          </cell>
        </row>
        <row r="2007">
          <cell r="A2007" t="str">
            <v>HID-CXS-135</v>
          </cell>
          <cell r="B2007" t="str">
            <v>CAIXA ALVENARIA 90 X 90 X 140 CM, TAMPA EM CONCRETO-INSPEÇÃO /PASSAGEM, INCLUSIVE ESCAVAÇÃO, REATERRO E BOTA-FORA</v>
          </cell>
          <cell r="C2007" t="str">
            <v>UN</v>
          </cell>
          <cell r="D2007">
            <v>695.71</v>
          </cell>
          <cell r="E2007">
            <v>676.32</v>
          </cell>
          <cell r="F2007">
            <v>684.67</v>
          </cell>
          <cell r="G2007">
            <v>678.85</v>
          </cell>
          <cell r="H2007">
            <v>688.49</v>
          </cell>
          <cell r="I2007">
            <v>680.78</v>
          </cell>
        </row>
        <row r="2008">
          <cell r="A2008" t="str">
            <v>HID-CXS-140</v>
          </cell>
          <cell r="B2008" t="str">
            <v>CAIXA ALVENARIA 100 X 100 X 50 CM, TAMPA EM CONCRETO-INSPEÇÃO /PASSAGEM, INCLUSIVE ESCAVAÇÃO, REATERRO E BOTA-FORA</v>
          </cell>
          <cell r="C2008" t="str">
            <v>UN</v>
          </cell>
          <cell r="D2008">
            <v>370.39</v>
          </cell>
          <cell r="E2008">
            <v>358.29</v>
          </cell>
          <cell r="F2008">
            <v>363.81</v>
          </cell>
          <cell r="G2008">
            <v>358.55</v>
          </cell>
          <cell r="H2008">
            <v>365.4</v>
          </cell>
          <cell r="I2008">
            <v>360.13</v>
          </cell>
        </row>
        <row r="2009">
          <cell r="A2009" t="str">
            <v>HID-CXS-145</v>
          </cell>
          <cell r="B2009" t="str">
            <v>CAIXA ALVENARIA 100 X 100 X 80 CM, TAMPA EM CONCRETO-INSPEÇÃO /PASSAGEM, INCLUSIVE ESCAVAÇÃO, REATERRO E BOTA-FORA</v>
          </cell>
          <cell r="C2009" t="str">
            <v>UN</v>
          </cell>
          <cell r="D2009">
            <v>507.65</v>
          </cell>
          <cell r="E2009">
            <v>492.34</v>
          </cell>
          <cell r="F2009">
            <v>499.15</v>
          </cell>
          <cell r="G2009">
            <v>493.38</v>
          </cell>
          <cell r="H2009">
            <v>501.65</v>
          </cell>
          <cell r="I2009">
            <v>495.18</v>
          </cell>
        </row>
        <row r="2010">
          <cell r="A2010" t="str">
            <v>HID-CXS-150</v>
          </cell>
          <cell r="B2010" t="str">
            <v>CAIXA ALVENARIA 30 X 30 X 30 CM, TAMPA EM GRELHA DE AÇO-PASSAGEM, INCLUSIVE ESCAVAÇÃO, REATERRO E BOTA-FORA</v>
          </cell>
          <cell r="C2010" t="str">
            <v>UN</v>
          </cell>
          <cell r="D2010">
            <v>89.88</v>
          </cell>
          <cell r="E2010">
            <v>87.8</v>
          </cell>
          <cell r="F2010">
            <v>88.74</v>
          </cell>
          <cell r="G2010">
            <v>87.64</v>
          </cell>
          <cell r="H2010">
            <v>89.17</v>
          </cell>
          <cell r="I2010">
            <v>88</v>
          </cell>
        </row>
        <row r="2011">
          <cell r="A2011" t="str">
            <v>HID-CXS-155</v>
          </cell>
          <cell r="B2011" t="str">
            <v>CAIXA ALVENARIA 30 X 30 X 40 CM, TAMPA EM GRELHA DE AÇO-PASSAGEM, INCLUSIVE ESCAVAÇÃO, REATERRO E BOTA-FORA</v>
          </cell>
          <cell r="C2011" t="str">
            <v>UN</v>
          </cell>
          <cell r="D2011">
            <v>104.82</v>
          </cell>
          <cell r="E2011">
            <v>102.35</v>
          </cell>
          <cell r="F2011">
            <v>103.45</v>
          </cell>
          <cell r="G2011">
            <v>102.29</v>
          </cell>
          <cell r="H2011">
            <v>103.98</v>
          </cell>
          <cell r="I2011">
            <v>102.68</v>
          </cell>
        </row>
        <row r="2012">
          <cell r="A2012" t="str">
            <v>HID-CXS-160</v>
          </cell>
          <cell r="B2012" t="str">
            <v>CAIXA ALVENARIA 30 X 30 X 60 CM, TAMPA EM GRELHA DE AÇO-PASSAGEM, INCLUSIVE ESCAVAÇÃO, REATERRO E BOTA-FORA</v>
          </cell>
          <cell r="C2012" t="str">
            <v>UN</v>
          </cell>
          <cell r="D2012">
            <v>134.71</v>
          </cell>
          <cell r="E2012">
            <v>131.47</v>
          </cell>
          <cell r="F2012">
            <v>132.87</v>
          </cell>
          <cell r="G2012">
            <v>131.6</v>
          </cell>
          <cell r="H2012">
            <v>133.6</v>
          </cell>
          <cell r="I2012">
            <v>132.04</v>
          </cell>
        </row>
        <row r="2013">
          <cell r="A2013" t="str">
            <v>HID-CXS-165</v>
          </cell>
          <cell r="B2013" t="str">
            <v>CAIXA ALVENARIA 40 X 40 X 40 CM, TAMPA EM GRELHA DE AÇO-PASSAGEM, INCLUSIVE ESCAVAÇÃO, REATERRO E BOTA-FORA</v>
          </cell>
          <cell r="C2013" t="str">
            <v>UN</v>
          </cell>
          <cell r="D2013">
            <v>140.84</v>
          </cell>
          <cell r="E2013">
            <v>137.6</v>
          </cell>
          <cell r="F2013">
            <v>139.06</v>
          </cell>
          <cell r="G2013">
            <v>137.41999999999999</v>
          </cell>
          <cell r="H2013">
            <v>139.75</v>
          </cell>
          <cell r="I2013">
            <v>137.97</v>
          </cell>
        </row>
        <row r="2014">
          <cell r="A2014" t="str">
            <v>HID-CXS-170</v>
          </cell>
          <cell r="B2014" t="str">
            <v>CAIXA ALVENARIA 40 X 40 X 60 CM, TAMPA EM GRELHA DE AÇO-PASSAGEM, INCLUSIVE ESCAVAÇÃO, REATERRO E BOTA-FORA</v>
          </cell>
          <cell r="C2014" t="str">
            <v>UN</v>
          </cell>
          <cell r="D2014">
            <v>179</v>
          </cell>
          <cell r="E2014">
            <v>174.78</v>
          </cell>
          <cell r="F2014">
            <v>176.63</v>
          </cell>
          <cell r="G2014">
            <v>174.85</v>
          </cell>
          <cell r="H2014">
            <v>177.58</v>
          </cell>
          <cell r="I2014">
            <v>175.46</v>
          </cell>
        </row>
        <row r="2015">
          <cell r="A2015" t="str">
            <v>HID-CXS-175</v>
          </cell>
          <cell r="B2015" t="str">
            <v>CAIXA ALVENARIA 40 X 40 X 80 CM, TAMPA EM GRELHA DE AÇO-PASSAGEM, INCLUSIVE ESCAVAÇÃO, REATERRO E BOTA-FORA</v>
          </cell>
          <cell r="C2015" t="str">
            <v>UN</v>
          </cell>
          <cell r="D2015">
            <v>217.17</v>
          </cell>
          <cell r="E2015">
            <v>211.97</v>
          </cell>
          <cell r="F2015">
            <v>214.21</v>
          </cell>
          <cell r="G2015">
            <v>212.28</v>
          </cell>
          <cell r="H2015">
            <v>215.42</v>
          </cell>
          <cell r="I2015">
            <v>212.94</v>
          </cell>
        </row>
        <row r="2016">
          <cell r="A2016" t="str">
            <v>HID-CXS-180</v>
          </cell>
          <cell r="B2016" t="str">
            <v>CAIXA ALVENARIA 50 X 50 X 40 CM, TAMPA EM GRELHA DE AÇO-PASSAGEM, INCLUSIVE ESCAVAÇÃO, REATERRO E BOTA-FORA</v>
          </cell>
          <cell r="C2016" t="str">
            <v>UN</v>
          </cell>
          <cell r="D2016">
            <v>180.72</v>
          </cell>
          <cell r="E2016">
            <v>176.62</v>
          </cell>
          <cell r="F2016">
            <v>178.49</v>
          </cell>
          <cell r="G2016">
            <v>176.31</v>
          </cell>
          <cell r="H2016">
            <v>179.36</v>
          </cell>
          <cell r="I2016">
            <v>177.03</v>
          </cell>
        </row>
        <row r="2017">
          <cell r="A2017" t="str">
            <v>HID-CXS-185</v>
          </cell>
          <cell r="B2017" t="str">
            <v>CAIXA ALVENARIA 50 X 50 X 60 CM, TAMPA EM GRELHA DE AÇO-PASSAGEM, INCLUSIVE ESCAVAÇÃO, REATERRO E BOTA-FORA</v>
          </cell>
          <cell r="C2017" t="str">
            <v>UN</v>
          </cell>
          <cell r="D2017">
            <v>227.33</v>
          </cell>
          <cell r="E2017">
            <v>222.06</v>
          </cell>
          <cell r="F2017">
            <v>224.4</v>
          </cell>
          <cell r="G2017">
            <v>222.04</v>
          </cell>
          <cell r="H2017">
            <v>225.59</v>
          </cell>
          <cell r="I2017">
            <v>222.83</v>
          </cell>
        </row>
        <row r="2018">
          <cell r="A2018" t="str">
            <v>HID-CXS-190</v>
          </cell>
          <cell r="B2018" t="str">
            <v>CAIXA ALVENARIA 50 X 50 X 100 CM, TAMPA EM GRELHA DE AÇO-PASSAGEM, INCLUSIVE ESCAVAÇÃO, REATERRO E BOTA-FORA</v>
          </cell>
          <cell r="C2018" t="str">
            <v>UN</v>
          </cell>
          <cell r="D2018">
            <v>273.94</v>
          </cell>
          <cell r="E2018">
            <v>267.5</v>
          </cell>
          <cell r="F2018">
            <v>270.3</v>
          </cell>
          <cell r="G2018">
            <v>267.76</v>
          </cell>
          <cell r="H2018">
            <v>271.81</v>
          </cell>
          <cell r="I2018">
            <v>268.63</v>
          </cell>
        </row>
        <row r="2019">
          <cell r="A2019" t="str">
            <v>HID-CXS-195</v>
          </cell>
          <cell r="B2019" t="str">
            <v>CAIXA ALVENARIA 60 X 60 X 40 CM, TAMPA EM GRELHA DE AÇO-PASSAGEM, INCLUSIVE ESCAVAÇÃO, REATERRO E BOTA-FORA</v>
          </cell>
          <cell r="C2019" t="str">
            <v>UN</v>
          </cell>
          <cell r="D2019">
            <v>224.47</v>
          </cell>
          <cell r="E2019">
            <v>219.43</v>
          </cell>
          <cell r="F2019">
            <v>221.74</v>
          </cell>
          <cell r="G2019">
            <v>218.95</v>
          </cell>
          <cell r="H2019">
            <v>222.81</v>
          </cell>
          <cell r="I2019">
            <v>219.86</v>
          </cell>
        </row>
        <row r="2020">
          <cell r="A2020" t="str">
            <v>HID-CXS-200</v>
          </cell>
          <cell r="B2020" t="str">
            <v>CAIXA ALVENARIA 60 X 60 X 60 CM, TAMPA EM GRELHA DE AÇO-PASSAGEM, INCLUSIVE ESCAVAÇÃO, REATERRO E BOTA-FORA</v>
          </cell>
          <cell r="C2020" t="str">
            <v>UN</v>
          </cell>
          <cell r="D2020">
            <v>279.7</v>
          </cell>
          <cell r="E2020">
            <v>273.31</v>
          </cell>
          <cell r="F2020">
            <v>276.16000000000003</v>
          </cell>
          <cell r="G2020">
            <v>273.14999999999998</v>
          </cell>
          <cell r="H2020">
            <v>277.60000000000002</v>
          </cell>
          <cell r="I2020">
            <v>274.16000000000003</v>
          </cell>
        </row>
        <row r="2021">
          <cell r="A2021" t="str">
            <v>HID-CXS-205</v>
          </cell>
          <cell r="B2021" t="str">
            <v>CAIXA ALVENARIA 60 X 60 X 80 CM, TAMPA EM GRELHA DE AÇO-PASSAGEM, INCLUSIVE ESCAVAÇÃO, REATERRO E BOTA-FORA</v>
          </cell>
          <cell r="C2021" t="str">
            <v>UN</v>
          </cell>
          <cell r="D2021">
            <v>334.94</v>
          </cell>
          <cell r="E2021">
            <v>327.18</v>
          </cell>
          <cell r="F2021">
            <v>330.58</v>
          </cell>
          <cell r="G2021">
            <v>327.35000000000002</v>
          </cell>
          <cell r="H2021">
            <v>332.39</v>
          </cell>
          <cell r="I2021">
            <v>328.46</v>
          </cell>
        </row>
        <row r="2022">
          <cell r="A2022" t="str">
            <v>HID-CXS-210</v>
          </cell>
          <cell r="B2022" t="str">
            <v>CAIXA ALVENARIA 60 X 60 X 100 CM, TAMPA EM GRELHA DE AÇO-PASSAGEM, INCLUSIVE ESCAVAÇÃO, REATERRO E BOTA-FORA</v>
          </cell>
          <cell r="C2022" t="str">
            <v>UN</v>
          </cell>
          <cell r="D2022">
            <v>390.16</v>
          </cell>
          <cell r="E2022">
            <v>381.05</v>
          </cell>
          <cell r="F2022">
            <v>385</v>
          </cell>
          <cell r="G2022">
            <v>381.55</v>
          </cell>
          <cell r="H2022">
            <v>387.18</v>
          </cell>
          <cell r="I2022">
            <v>382.75</v>
          </cell>
        </row>
        <row r="2023">
          <cell r="A2023" t="str">
            <v>HID-CXS-215</v>
          </cell>
          <cell r="B2023" t="str">
            <v>CAIXA ALVENARIA 70 X 70 X 40 CM, TAMPA EM GRELHA DE AÇO-PASSAGEM, INCLUSIVE ESCAVAÇÃO, REATERRO E BOTA-FORA</v>
          </cell>
          <cell r="C2023" t="str">
            <v>UN</v>
          </cell>
          <cell r="D2023">
            <v>272.06</v>
          </cell>
          <cell r="E2023">
            <v>266.04000000000002</v>
          </cell>
          <cell r="F2023">
            <v>268.83</v>
          </cell>
          <cell r="G2023">
            <v>265.33</v>
          </cell>
          <cell r="H2023">
            <v>270.10000000000002</v>
          </cell>
          <cell r="I2023">
            <v>266.47000000000003</v>
          </cell>
        </row>
        <row r="2024">
          <cell r="A2024" t="str">
            <v>HID-CXS-220</v>
          </cell>
          <cell r="B2024" t="str">
            <v>CAIXA ALVENARIA 70 X 70 X 60 CM, TAMPA EM GRELHA DE AÇO-PASSAGEM, INCLUSIVE ESCAVAÇÃO, REATERRO E BOTA-FORA</v>
          </cell>
          <cell r="C2024" t="str">
            <v>UN</v>
          </cell>
          <cell r="D2024">
            <v>336.1</v>
          </cell>
          <cell r="E2024">
            <v>328.52</v>
          </cell>
          <cell r="F2024">
            <v>331.93</v>
          </cell>
          <cell r="G2024">
            <v>328.19</v>
          </cell>
          <cell r="H2024">
            <v>333.63</v>
          </cell>
          <cell r="I2024">
            <v>329.44</v>
          </cell>
        </row>
        <row r="2025">
          <cell r="A2025" t="str">
            <v>HID-CXS-230</v>
          </cell>
          <cell r="B2025" t="str">
            <v>CAIXA ALVENARIA 70 X 70 X 80 CM, TAMPA EM GRELHA DE AÇO-PASSAGEM, INCLUSIVE ESCAVAÇÃO, REATERRO E BOTA-FORA</v>
          </cell>
          <cell r="C2025" t="str">
            <v>UN</v>
          </cell>
          <cell r="D2025">
            <v>400.14</v>
          </cell>
          <cell r="E2025">
            <v>391</v>
          </cell>
          <cell r="F2025">
            <v>395.04</v>
          </cell>
          <cell r="G2025">
            <v>391.05</v>
          </cell>
          <cell r="H2025">
            <v>397.16</v>
          </cell>
          <cell r="I2025">
            <v>392.4</v>
          </cell>
        </row>
        <row r="2026">
          <cell r="A2026" t="str">
            <v>HID-CXS-240</v>
          </cell>
          <cell r="B2026" t="str">
            <v>CAIXA ALVENARIA 70 X 70 X 110 CM, TAMPA EM GRELHA DE AÇO-PASSAGEM, INCLUSIVE ESCAVAÇÃO, REATERRO E BOTA-FORA</v>
          </cell>
          <cell r="C2026" t="str">
            <v>UN</v>
          </cell>
          <cell r="D2026">
            <v>496.19</v>
          </cell>
          <cell r="E2026">
            <v>484.72</v>
          </cell>
          <cell r="F2026">
            <v>489.69</v>
          </cell>
          <cell r="G2026">
            <v>485.34</v>
          </cell>
          <cell r="H2026">
            <v>492.45</v>
          </cell>
          <cell r="I2026">
            <v>486.84</v>
          </cell>
        </row>
        <row r="2027">
          <cell r="A2027" t="str">
            <v>HID-CXS-245</v>
          </cell>
          <cell r="B2027" t="str">
            <v>CAIXA ALVENARIA 80 X 80 X 40 CM, TAMPA EM GRELHA DE AÇO-PASSAGEM, INCLUSIVE ESCAVAÇÃO, REATERRO E BOTA-FORA</v>
          </cell>
          <cell r="C2027" t="str">
            <v>UN</v>
          </cell>
          <cell r="D2027">
            <v>323.52999999999997</v>
          </cell>
          <cell r="E2027">
            <v>316.43</v>
          </cell>
          <cell r="F2027">
            <v>319.73</v>
          </cell>
          <cell r="G2027">
            <v>315.47000000000003</v>
          </cell>
          <cell r="H2027">
            <v>321.20999999999998</v>
          </cell>
          <cell r="I2027">
            <v>316.85000000000002</v>
          </cell>
        </row>
        <row r="2028">
          <cell r="A2028" t="str">
            <v>HID-CXS-250</v>
          </cell>
          <cell r="B2028" t="str">
            <v>CAIXA ALVENARIA 80 X 80 X 60 CM, TAMPA EM GRELHA DE AÇO-PASSAGEM, INCLUSIVE ESCAVAÇÃO, REATERRO E BOTA-FORA</v>
          </cell>
          <cell r="C2028" t="str">
            <v>UN</v>
          </cell>
          <cell r="D2028">
            <v>396.55</v>
          </cell>
          <cell r="E2028">
            <v>387.69</v>
          </cell>
          <cell r="F2028">
            <v>391.7</v>
          </cell>
          <cell r="G2028">
            <v>387.16</v>
          </cell>
          <cell r="H2028">
            <v>393.67</v>
          </cell>
          <cell r="I2028">
            <v>388.66</v>
          </cell>
        </row>
        <row r="2029">
          <cell r="A2029" t="str">
            <v>HID-CXS-255</v>
          </cell>
          <cell r="B2029" t="str">
            <v>CAIXA ALVENARIA 80 X 80 X 80 CM, TAMPA EM GRELHA DE AÇO-PASSAGEM, INCLUSIVE ESCAVAÇÃO, REATERRO E BOTA-FORA</v>
          </cell>
          <cell r="C2029" t="str">
            <v>UN</v>
          </cell>
          <cell r="D2029">
            <v>469.56</v>
          </cell>
          <cell r="E2029">
            <v>458.96</v>
          </cell>
          <cell r="F2029">
            <v>463.68</v>
          </cell>
          <cell r="G2029">
            <v>458.84</v>
          </cell>
          <cell r="H2029">
            <v>466.12</v>
          </cell>
          <cell r="I2029">
            <v>460.47</v>
          </cell>
        </row>
        <row r="2030">
          <cell r="A2030" t="str">
            <v>HID-CXS-260</v>
          </cell>
          <cell r="B2030" t="str">
            <v>CAIXA ALVENARIA 80 X 80 X 100 CM, TAMPA EM GRELHA DE AÇO-PASSAGEM, INCLUSIVE ESCAVAÇÃO, REATERRO E BOTA-FORA</v>
          </cell>
          <cell r="C2030" t="str">
            <v>UN</v>
          </cell>
          <cell r="D2030">
            <v>542.57000000000005</v>
          </cell>
          <cell r="E2030">
            <v>530.22</v>
          </cell>
          <cell r="F2030">
            <v>535.64</v>
          </cell>
          <cell r="G2030">
            <v>530.54</v>
          </cell>
          <cell r="H2030">
            <v>538.57000000000005</v>
          </cell>
          <cell r="I2030">
            <v>532.28</v>
          </cell>
        </row>
        <row r="2031">
          <cell r="A2031" t="str">
            <v>HID-CXS-265</v>
          </cell>
          <cell r="B2031" t="str">
            <v>CAIXA ALVENARIA 80 X 80 X 140 CM, TAMPA EM GRELHA DE AÇO-PASSAGEM, INCLUSIVE ESCAVAÇÃO, REATERRO E BOTA-FORA</v>
          </cell>
          <cell r="C2031" t="str">
            <v>UN</v>
          </cell>
          <cell r="D2031">
            <v>688.61</v>
          </cell>
          <cell r="E2031">
            <v>672.77</v>
          </cell>
          <cell r="F2031">
            <v>679.58</v>
          </cell>
          <cell r="G2031">
            <v>673.92</v>
          </cell>
          <cell r="H2031">
            <v>683.48</v>
          </cell>
          <cell r="I2031">
            <v>675.91</v>
          </cell>
        </row>
        <row r="2032">
          <cell r="A2032" t="str">
            <v>HID-CXS-270</v>
          </cell>
          <cell r="B2032" t="str">
            <v>CAIXA ALVENARIA 90 X 90 X 60 CM, TAMPA EM GRELHA DE AÇO-PASSAGEM, INCLUSIVE ESCAVAÇÃO, REATERRO E BOTA-FORA</v>
          </cell>
          <cell r="C2032" t="str">
            <v>UN</v>
          </cell>
          <cell r="D2032">
            <v>461.03</v>
          </cell>
          <cell r="E2032">
            <v>450.83</v>
          </cell>
          <cell r="F2032">
            <v>455.48</v>
          </cell>
          <cell r="G2032">
            <v>450.06</v>
          </cell>
          <cell r="H2032">
            <v>457.71</v>
          </cell>
          <cell r="I2032">
            <v>451.84</v>
          </cell>
        </row>
        <row r="2033">
          <cell r="A2033" t="str">
            <v>HID-CXS-275</v>
          </cell>
          <cell r="B2033" t="str">
            <v>CAIXA ALVENARIA 90 X 90 X 80 CM, TAMPA EM GRELHA DE AÇO-PASSAGEM, INCLUSIVE ESCAVAÇÃO, REATERRO E BOTA-FORA</v>
          </cell>
          <cell r="C2033" t="str">
            <v>UN</v>
          </cell>
          <cell r="D2033">
            <v>543.19000000000005</v>
          </cell>
          <cell r="E2033">
            <v>531.05999999999995</v>
          </cell>
          <cell r="F2033">
            <v>536.49</v>
          </cell>
          <cell r="G2033">
            <v>530.76</v>
          </cell>
          <cell r="H2033">
            <v>539.27</v>
          </cell>
          <cell r="I2033">
            <v>532.66999999999996</v>
          </cell>
        </row>
        <row r="2034">
          <cell r="A2034" t="str">
            <v>HID-CXS-280</v>
          </cell>
          <cell r="B2034" t="str">
            <v>CAIXA ALVENARIA 90 X 90 X 100 CM, TAMPA EM GRELHA DE AÇO-PASSAGEM, INCLUSIVE ESCAVAÇÃO, REATERRO E BOTA-FORA</v>
          </cell>
          <cell r="C2034" t="str">
            <v>UN</v>
          </cell>
          <cell r="D2034">
            <v>625.36</v>
          </cell>
          <cell r="E2034">
            <v>611.29</v>
          </cell>
          <cell r="F2034">
            <v>617.51</v>
          </cell>
          <cell r="G2034">
            <v>611.46</v>
          </cell>
          <cell r="H2034">
            <v>620.82000000000005</v>
          </cell>
          <cell r="I2034">
            <v>613.51</v>
          </cell>
        </row>
        <row r="2035">
          <cell r="A2035" t="str">
            <v>HID-CXS-285</v>
          </cell>
          <cell r="B2035" t="str">
            <v>CAIXA ALVENARIA 90 X 90 X 140 CM, TAMPA EM GRELHA DE AÇO-PASSAGEM, INCLUSIVE ESCAVAÇÃO, REATERRO E BOTA-FORA</v>
          </cell>
          <cell r="C2035" t="str">
            <v>UN</v>
          </cell>
          <cell r="D2035">
            <v>789.71</v>
          </cell>
          <cell r="E2035">
            <v>771.75</v>
          </cell>
          <cell r="F2035">
            <v>779.52</v>
          </cell>
          <cell r="G2035">
            <v>772.85</v>
          </cell>
          <cell r="H2035">
            <v>783.92</v>
          </cell>
          <cell r="I2035">
            <v>775.18</v>
          </cell>
        </row>
        <row r="2036">
          <cell r="A2036" t="str">
            <v>HID-CXS-290</v>
          </cell>
          <cell r="B2036" t="str">
            <v>CAIXA ALVENARIA 100 X 100 X 50 CM, TAMPA EM GRELHA DE AÇO-PASSAGEM, INCLUSIVE ESCAVAÇÃO, REATERRO E BOTA-FORA</v>
          </cell>
          <cell r="C2036" t="str">
            <v>UN</v>
          </cell>
          <cell r="D2036">
            <v>483.78</v>
          </cell>
          <cell r="E2036">
            <v>473.25</v>
          </cell>
          <cell r="F2036">
            <v>478.14</v>
          </cell>
          <cell r="G2036">
            <v>471.95</v>
          </cell>
          <cell r="H2036">
            <v>480.37</v>
          </cell>
          <cell r="I2036">
            <v>473.95</v>
          </cell>
        </row>
        <row r="2037">
          <cell r="A2037" t="str">
            <v>HID-CXS-295</v>
          </cell>
          <cell r="B2037" t="str">
            <v>CAIXA ALVENARIA 100 X 100 X 80 CM, TAMPA EM GRELHA DE AÇO-PASSAGEM, INCLUSIVE ESCAVAÇÃO, REATERRO E BOTA-FORA</v>
          </cell>
          <cell r="C2037" t="str">
            <v>UN</v>
          </cell>
          <cell r="D2037">
            <v>621.04999999999995</v>
          </cell>
          <cell r="E2037">
            <v>607.30999999999995</v>
          </cell>
          <cell r="F2037">
            <v>613.49</v>
          </cell>
          <cell r="G2037">
            <v>606.77</v>
          </cell>
          <cell r="H2037">
            <v>616.61</v>
          </cell>
          <cell r="I2037">
            <v>609.01</v>
          </cell>
        </row>
        <row r="2038">
          <cell r="A2038" t="str">
            <v>HID-CXS-300</v>
          </cell>
          <cell r="B2038" t="str">
            <v>CAIXA DÁGUA SUBTERRÂNEA, CAPACIDADE 15.000 L, EM CONCRETO E CASAS DE BOMBAS</v>
          </cell>
          <cell r="C2038" t="str">
            <v>UN</v>
          </cell>
          <cell r="D2038">
            <v>8712.26</v>
          </cell>
          <cell r="E2038">
            <v>8015.93</v>
          </cell>
          <cell r="F2038">
            <v>8503.35</v>
          </cell>
          <cell r="G2038">
            <v>8461.85</v>
          </cell>
          <cell r="H2038">
            <v>8164.04</v>
          </cell>
          <cell r="I2038">
            <v>8349.86</v>
          </cell>
        </row>
        <row r="2039">
          <cell r="A2039" t="str">
            <v>HID-DAG-005</v>
          </cell>
          <cell r="B2039" t="str">
            <v>CAIXA DÁGUA DE POLIETILENO COM TAMPA 250 L</v>
          </cell>
          <cell r="C2039" t="str">
            <v>UN</v>
          </cell>
          <cell r="D2039">
            <v>242.37</v>
          </cell>
          <cell r="E2039">
            <v>242.37</v>
          </cell>
          <cell r="F2039">
            <v>242.37</v>
          </cell>
          <cell r="G2039">
            <v>242.37</v>
          </cell>
          <cell r="H2039">
            <v>242.37</v>
          </cell>
          <cell r="I2039">
            <v>242.37</v>
          </cell>
        </row>
        <row r="2040">
          <cell r="A2040" t="str">
            <v>HID-DAG-010</v>
          </cell>
          <cell r="B2040" t="str">
            <v>CAIXA DÁGUA DE POLIETILENO COM TAMPA 500 L</v>
          </cell>
          <cell r="C2040" t="str">
            <v>UN</v>
          </cell>
          <cell r="D2040">
            <v>289.5</v>
          </cell>
          <cell r="E2040">
            <v>289.5</v>
          </cell>
          <cell r="F2040">
            <v>289.5</v>
          </cell>
          <cell r="G2040">
            <v>289.5</v>
          </cell>
          <cell r="H2040">
            <v>289.5</v>
          </cell>
          <cell r="I2040">
            <v>289.5</v>
          </cell>
        </row>
        <row r="2041">
          <cell r="A2041" t="str">
            <v>HID-DAG-015</v>
          </cell>
          <cell r="B2041" t="str">
            <v>CAIXA DÁGUA DE POLIETILENO COM TAMPA 1000 L</v>
          </cell>
          <cell r="C2041" t="str">
            <v>UN</v>
          </cell>
          <cell r="D2041">
            <v>378.88</v>
          </cell>
          <cell r="E2041">
            <v>378.88</v>
          </cell>
          <cell r="F2041">
            <v>378.88</v>
          </cell>
          <cell r="G2041">
            <v>378.88</v>
          </cell>
          <cell r="H2041">
            <v>378.88</v>
          </cell>
          <cell r="I2041">
            <v>378.88</v>
          </cell>
        </row>
        <row r="2042">
          <cell r="A2042" t="str">
            <v>HID-DAG-020</v>
          </cell>
          <cell r="B2042" t="str">
            <v>CAIXA DÁGUA DE POLIETILENO COM TAMPA 1500 L</v>
          </cell>
          <cell r="C2042" t="str">
            <v>UN</v>
          </cell>
          <cell r="D2042">
            <v>521.24</v>
          </cell>
          <cell r="E2042">
            <v>521.24</v>
          </cell>
          <cell r="F2042">
            <v>521.24</v>
          </cell>
          <cell r="G2042">
            <v>521.24</v>
          </cell>
          <cell r="H2042">
            <v>521.24</v>
          </cell>
          <cell r="I2042">
            <v>521.24</v>
          </cell>
        </row>
        <row r="2043">
          <cell r="A2043" t="str">
            <v>HID-DES-005</v>
          </cell>
          <cell r="B2043" t="str">
            <v>CAIXA DE DESCARGA PLÁSTICA EXTERNA 12 LTS INSTALADA COM ACESSÓRIOS</v>
          </cell>
          <cell r="C2043" t="str">
            <v>PÇ</v>
          </cell>
          <cell r="D2043">
            <v>76.11</v>
          </cell>
          <cell r="E2043">
            <v>76.11</v>
          </cell>
          <cell r="F2043">
            <v>76.11</v>
          </cell>
          <cell r="G2043">
            <v>76.11</v>
          </cell>
          <cell r="H2043">
            <v>76.11</v>
          </cell>
          <cell r="I2043">
            <v>76.11</v>
          </cell>
        </row>
        <row r="2044">
          <cell r="A2044" t="str">
            <v>HID-GOR-005</v>
          </cell>
          <cell r="B2044" t="str">
            <v>CAIXA DE GORDURA PRÉ-FABRICADA SIMPLES 41 X 35 X 35 CM</v>
          </cell>
          <cell r="C2044" t="str">
            <v>UN</v>
          </cell>
          <cell r="D2044">
            <v>44.36</v>
          </cell>
          <cell r="E2044">
            <v>44.34</v>
          </cell>
          <cell r="F2044">
            <v>44.34</v>
          </cell>
          <cell r="G2044">
            <v>44.33</v>
          </cell>
          <cell r="H2044">
            <v>44.34</v>
          </cell>
          <cell r="I2044">
            <v>44.33</v>
          </cell>
        </row>
        <row r="2045">
          <cell r="A2045" t="str">
            <v>HID-GOR-010</v>
          </cell>
          <cell r="B2045" t="str">
            <v>CAIXA DE GORDURA PRÉ-FABRICADA SIMPLES 50 X 36 X 47 CM</v>
          </cell>
          <cell r="C2045" t="str">
            <v>UN</v>
          </cell>
          <cell r="D2045">
            <v>51.69</v>
          </cell>
          <cell r="E2045">
            <v>51.43</v>
          </cell>
          <cell r="F2045">
            <v>51.53</v>
          </cell>
          <cell r="G2045">
            <v>51.38</v>
          </cell>
          <cell r="H2045">
            <v>51.43</v>
          </cell>
          <cell r="I2045">
            <v>51.41</v>
          </cell>
        </row>
        <row r="2046">
          <cell r="A2046" t="str">
            <v>HID-GOR-015</v>
          </cell>
          <cell r="B2046" t="str">
            <v>CAIXA DE GORDURA PRÉ FABRICADA SIMPLES 55 X 45 X 53 CM</v>
          </cell>
          <cell r="C2046" t="str">
            <v>UN</v>
          </cell>
          <cell r="D2046">
            <v>62</v>
          </cell>
          <cell r="E2046">
            <v>61.95</v>
          </cell>
          <cell r="F2046">
            <v>61.98</v>
          </cell>
          <cell r="G2046">
            <v>61.94</v>
          </cell>
          <cell r="H2046">
            <v>61.95</v>
          </cell>
          <cell r="I2046">
            <v>61.95</v>
          </cell>
        </row>
        <row r="2047">
          <cell r="A2047" t="str">
            <v>HID-GOR-020</v>
          </cell>
          <cell r="B2047" t="str">
            <v>CAIXA DE GORDURA 50 X 50 X 50 CM EM ALVENARIA DE 1/2 TIJOLO REQUEIMADO REVESTIDA E IMPERMEABILIZADA, COM TAMPA DE CONCRETO, INCLUSIVE ESCAVAÇÃO, REATERRO E BOTA-FORA</v>
          </cell>
          <cell r="C2047" t="str">
            <v>UN</v>
          </cell>
          <cell r="D2047">
            <v>190.88</v>
          </cell>
          <cell r="E2047">
            <v>184.51</v>
          </cell>
          <cell r="F2047">
            <v>187.2</v>
          </cell>
          <cell r="G2047">
            <v>186.82</v>
          </cell>
          <cell r="H2047">
            <v>187.54</v>
          </cell>
          <cell r="I2047">
            <v>186.83</v>
          </cell>
        </row>
        <row r="2048">
          <cell r="A2048" t="str">
            <v>HID-GOR-025</v>
          </cell>
          <cell r="B2048" t="str">
            <v>CAIXA DE GORDURA DE POLIETILENO , Ø 50 X 100 MM</v>
          </cell>
          <cell r="C2048" t="str">
            <v>UN</v>
          </cell>
          <cell r="D2048">
            <v>212.88</v>
          </cell>
          <cell r="E2048">
            <v>212.88</v>
          </cell>
          <cell r="F2048">
            <v>212.88</v>
          </cell>
          <cell r="G2048">
            <v>212.88</v>
          </cell>
          <cell r="H2048">
            <v>212.88</v>
          </cell>
          <cell r="I2048">
            <v>212.88</v>
          </cell>
        </row>
        <row r="2049">
          <cell r="A2049" t="str">
            <v>HID-GRE-005</v>
          </cell>
          <cell r="B2049" t="str">
            <v>GRELHA FUNDIDA 571-C, 10 X 10 CM</v>
          </cell>
          <cell r="C2049" t="str">
            <v>UN</v>
          </cell>
          <cell r="D2049">
            <v>29.12</v>
          </cell>
          <cell r="E2049">
            <v>29.12</v>
          </cell>
          <cell r="F2049">
            <v>29.13</v>
          </cell>
          <cell r="G2049">
            <v>29.12</v>
          </cell>
          <cell r="H2049">
            <v>29.14</v>
          </cell>
          <cell r="I2049">
            <v>29.12</v>
          </cell>
        </row>
        <row r="2050">
          <cell r="A2050" t="str">
            <v>HID-GRE-010</v>
          </cell>
          <cell r="B2050" t="str">
            <v>GRELHA FUNDIDA 571-C, 15 X 15 CM</v>
          </cell>
          <cell r="C2050" t="str">
            <v>UN</v>
          </cell>
          <cell r="D2050">
            <v>37.9</v>
          </cell>
          <cell r="E2050">
            <v>37.9</v>
          </cell>
          <cell r="F2050">
            <v>37.909999999999997</v>
          </cell>
          <cell r="G2050">
            <v>37.9</v>
          </cell>
          <cell r="H2050">
            <v>37.92</v>
          </cell>
          <cell r="I2050">
            <v>37.9</v>
          </cell>
        </row>
        <row r="2051">
          <cell r="A2051" t="str">
            <v>HID-GRE-011</v>
          </cell>
          <cell r="B2051" t="str">
            <v>GRELHA DE FERRO FUNDIDO 30 X 30 CM</v>
          </cell>
          <cell r="C2051" t="str">
            <v>UN</v>
          </cell>
          <cell r="D2051">
            <v>34.15</v>
          </cell>
          <cell r="E2051">
            <v>34.15</v>
          </cell>
          <cell r="F2051">
            <v>34.17</v>
          </cell>
          <cell r="G2051">
            <v>34.15</v>
          </cell>
          <cell r="H2051">
            <v>34.18</v>
          </cell>
          <cell r="I2051">
            <v>34.15</v>
          </cell>
        </row>
        <row r="2052">
          <cell r="A2052" t="str">
            <v>HID-GRE-015</v>
          </cell>
          <cell r="B2052" t="str">
            <v>GRELHA/PORTA GRELHA AÇO INOX, FECHO GIRATÓRIO 100 X 100 MM</v>
          </cell>
          <cell r="C2052" t="str">
            <v>UN</v>
          </cell>
          <cell r="D2052">
            <v>19.190000000000001</v>
          </cell>
          <cell r="E2052">
            <v>19.2</v>
          </cell>
          <cell r="F2052">
            <v>19.2</v>
          </cell>
          <cell r="G2052">
            <v>19.190000000000001</v>
          </cell>
          <cell r="H2052">
            <v>19.21</v>
          </cell>
          <cell r="I2052">
            <v>19.2</v>
          </cell>
        </row>
        <row r="2053">
          <cell r="A2053" t="str">
            <v>HID-GRE-020</v>
          </cell>
          <cell r="B2053" t="str">
            <v>GRELHA/PORTA GRELHA AÇO INOX, FECHO GIRATÓRIO 150 X 150 MM</v>
          </cell>
          <cell r="C2053" t="str">
            <v>UN</v>
          </cell>
          <cell r="D2053">
            <v>17.91</v>
          </cell>
          <cell r="E2053">
            <v>17.920000000000002</v>
          </cell>
          <cell r="F2053">
            <v>17.920000000000002</v>
          </cell>
          <cell r="G2053">
            <v>17.91</v>
          </cell>
          <cell r="H2053">
            <v>17.93</v>
          </cell>
          <cell r="I2053">
            <v>17.920000000000002</v>
          </cell>
        </row>
        <row r="2054">
          <cell r="A2054" t="str">
            <v>HID-HID-005</v>
          </cell>
          <cell r="B2054" t="str">
            <v>HIDRÔMETRO 1/2" COM CAIXA DE PROTEÇÃO E REGISTRO COPASA</v>
          </cell>
          <cell r="C2054" t="str">
            <v>UN</v>
          </cell>
          <cell r="D2054">
            <v>139.27000000000001</v>
          </cell>
          <cell r="E2054">
            <v>139.54</v>
          </cell>
          <cell r="F2054">
            <v>139.72999999999999</v>
          </cell>
          <cell r="G2054">
            <v>139.08000000000001</v>
          </cell>
          <cell r="H2054">
            <v>140.84</v>
          </cell>
          <cell r="I2054">
            <v>139.36000000000001</v>
          </cell>
        </row>
        <row r="2055">
          <cell r="A2055" t="str">
            <v>HID-HID-010</v>
          </cell>
          <cell r="B2055" t="str">
            <v>HIDRÔMETRO 3/4" COM CAIXA DE PROTEÇÃO E REGISTRO COPASA</v>
          </cell>
          <cell r="C2055" t="str">
            <v>UN</v>
          </cell>
          <cell r="D2055">
            <v>143.77000000000001</v>
          </cell>
          <cell r="E2055">
            <v>144.05000000000001</v>
          </cell>
          <cell r="F2055">
            <v>144.22999999999999</v>
          </cell>
          <cell r="G2055">
            <v>143.58000000000001</v>
          </cell>
          <cell r="H2055">
            <v>145.34</v>
          </cell>
          <cell r="I2055">
            <v>143.86000000000001</v>
          </cell>
        </row>
        <row r="2056">
          <cell r="A2056" t="str">
            <v>HID-HID-015</v>
          </cell>
          <cell r="B2056" t="str">
            <v>HIDRÔMETRO 1" COM CAIXA DE PROTEÇÃO E REGISTRO-COPASA</v>
          </cell>
          <cell r="C2056" t="str">
            <v>UN</v>
          </cell>
          <cell r="D2056">
            <v>270.85000000000002</v>
          </cell>
          <cell r="E2056">
            <v>271.16000000000003</v>
          </cell>
          <cell r="F2056">
            <v>271.36</v>
          </cell>
          <cell r="G2056">
            <v>270.64</v>
          </cell>
          <cell r="H2056">
            <v>272.60000000000002</v>
          </cell>
          <cell r="I2056">
            <v>270.95</v>
          </cell>
        </row>
        <row r="2057">
          <cell r="A2057" t="str">
            <v>HID-HID-020</v>
          </cell>
          <cell r="B2057" t="str">
            <v>HIDRÔMETRO COM CAVALETE E REGISTRO D = 1/2" COPASA</v>
          </cell>
          <cell r="C2057" t="str">
            <v>UN</v>
          </cell>
          <cell r="D2057">
            <v>124.35</v>
          </cell>
          <cell r="E2057">
            <v>124.35</v>
          </cell>
          <cell r="F2057">
            <v>124.35</v>
          </cell>
          <cell r="G2057">
            <v>124.35</v>
          </cell>
          <cell r="H2057">
            <v>124.35</v>
          </cell>
          <cell r="I2057">
            <v>124.35</v>
          </cell>
        </row>
        <row r="2058">
          <cell r="A2058" t="str">
            <v>HID-HID-025</v>
          </cell>
          <cell r="B2058" t="str">
            <v>HIDRÔMETRO COM CAVALETE E REGISTRO D = 3/4" COPASA</v>
          </cell>
          <cell r="C2058" t="str">
            <v>UN</v>
          </cell>
          <cell r="D2058">
            <v>129.6</v>
          </cell>
          <cell r="E2058">
            <v>129.6</v>
          </cell>
          <cell r="F2058">
            <v>129.6</v>
          </cell>
          <cell r="G2058">
            <v>129.6</v>
          </cell>
          <cell r="H2058">
            <v>129.6</v>
          </cell>
          <cell r="I2058">
            <v>129.6</v>
          </cell>
        </row>
        <row r="2059">
          <cell r="A2059" t="str">
            <v>HID-HID-030</v>
          </cell>
          <cell r="B2059" t="str">
            <v>HIDRÔMETRO COM CAVALETE E REGISTRO D = 1" COPASA</v>
          </cell>
          <cell r="C2059" t="str">
            <v>UN</v>
          </cell>
          <cell r="D2059">
            <v>288.3</v>
          </cell>
          <cell r="E2059">
            <v>288.3</v>
          </cell>
          <cell r="F2059">
            <v>288.3</v>
          </cell>
          <cell r="G2059">
            <v>288.3</v>
          </cell>
          <cell r="H2059">
            <v>288.3</v>
          </cell>
          <cell r="I2059">
            <v>288.3</v>
          </cell>
        </row>
        <row r="2060">
          <cell r="A2060" t="str">
            <v>HID-INS-005</v>
          </cell>
          <cell r="B2060" t="str">
            <v>CAIXA DE INSPEÇÃO DE POLIETILENO , Ø 100 MM</v>
          </cell>
          <cell r="C2060" t="str">
            <v>UN</v>
          </cell>
          <cell r="D2060">
            <v>185.9</v>
          </cell>
          <cell r="E2060">
            <v>185.9</v>
          </cell>
          <cell r="F2060">
            <v>185.9</v>
          </cell>
          <cell r="G2060">
            <v>185.9</v>
          </cell>
          <cell r="H2060">
            <v>185.9</v>
          </cell>
          <cell r="I2060">
            <v>185.9</v>
          </cell>
        </row>
        <row r="2061">
          <cell r="A2061" t="str">
            <v>HID-MIT-005</v>
          </cell>
          <cell r="B2061" t="str">
            <v>MITRA PVC RÍGIDO (TERMINAL DE VENTILAÇÃO TIPO) 75 MM</v>
          </cell>
          <cell r="C2061" t="str">
            <v>PÇ</v>
          </cell>
          <cell r="D2061">
            <v>4.62</v>
          </cell>
          <cell r="E2061">
            <v>4.62</v>
          </cell>
          <cell r="F2061">
            <v>4.62</v>
          </cell>
          <cell r="G2061">
            <v>4.62</v>
          </cell>
          <cell r="H2061">
            <v>4.62</v>
          </cell>
          <cell r="I2061">
            <v>4.62</v>
          </cell>
        </row>
        <row r="2062">
          <cell r="A2062" t="str">
            <v>HID-RAL-005</v>
          </cell>
          <cell r="B2062" t="str">
            <v>RALO SIFONADO PVC CÔNICO ALTURA REGULÁVEL 100 X 40 MM COM GRELHA METÁLICA</v>
          </cell>
          <cell r="C2062" t="str">
            <v>UN</v>
          </cell>
          <cell r="D2062">
            <v>26.99</v>
          </cell>
          <cell r="E2062">
            <v>26.99</v>
          </cell>
          <cell r="F2062">
            <v>26.99</v>
          </cell>
          <cell r="G2062">
            <v>26.99</v>
          </cell>
          <cell r="H2062">
            <v>26.99</v>
          </cell>
          <cell r="I2062">
            <v>26.99</v>
          </cell>
        </row>
        <row r="2063">
          <cell r="A2063" t="str">
            <v>HID-RAL-006</v>
          </cell>
          <cell r="B2063" t="str">
            <v>RALO SIFONADO PVC QUADRADO 100 X 53 X 40 MM COM GRELHA BRANCA</v>
          </cell>
          <cell r="C2063" t="str">
            <v>UN</v>
          </cell>
          <cell r="D2063">
            <v>13.75</v>
          </cell>
          <cell r="E2063">
            <v>13.75</v>
          </cell>
          <cell r="F2063">
            <v>13.75</v>
          </cell>
          <cell r="G2063">
            <v>13.75</v>
          </cell>
          <cell r="H2063">
            <v>13.75</v>
          </cell>
          <cell r="I2063">
            <v>13.75</v>
          </cell>
        </row>
        <row r="2064">
          <cell r="A2064" t="str">
            <v>HID-RAL-007</v>
          </cell>
          <cell r="B2064" t="str">
            <v>RALO SIFONADO PVC CÔNICO 100 X 40 MM COM GRELHA REDONDA</v>
          </cell>
          <cell r="C2064" t="str">
            <v>UN</v>
          </cell>
          <cell r="D2064">
            <v>13.33</v>
          </cell>
          <cell r="E2064">
            <v>13.33</v>
          </cell>
          <cell r="F2064">
            <v>13.33</v>
          </cell>
          <cell r="G2064">
            <v>13.33</v>
          </cell>
          <cell r="H2064">
            <v>13.33</v>
          </cell>
          <cell r="I2064">
            <v>13.33</v>
          </cell>
        </row>
        <row r="2065">
          <cell r="A2065" t="str">
            <v>HID-RAL-010</v>
          </cell>
          <cell r="B2065" t="str">
            <v>RALO SECO PVC CÔNICO 100 X 40 MM COM GRELHA QUADRADA</v>
          </cell>
          <cell r="C2065" t="str">
            <v>UN</v>
          </cell>
          <cell r="D2065">
            <v>16.809999999999999</v>
          </cell>
          <cell r="E2065">
            <v>16.809999999999999</v>
          </cell>
          <cell r="F2065">
            <v>16.809999999999999</v>
          </cell>
          <cell r="G2065">
            <v>16.809999999999999</v>
          </cell>
          <cell r="H2065">
            <v>16.809999999999999</v>
          </cell>
          <cell r="I2065">
            <v>16.809999999999999</v>
          </cell>
        </row>
        <row r="2066">
          <cell r="A2066" t="str">
            <v>HID-RAL-011</v>
          </cell>
          <cell r="B2066" t="str">
            <v>RALO SIFONADO PVC CILINDRÍCO 100 X 70 X 40 MM COM GRELHA REDONDA</v>
          </cell>
          <cell r="C2066" t="str">
            <v>UN</v>
          </cell>
          <cell r="D2066">
            <v>12.39</v>
          </cell>
          <cell r="E2066">
            <v>12.39</v>
          </cell>
          <cell r="F2066">
            <v>12.39</v>
          </cell>
          <cell r="G2066">
            <v>12.39</v>
          </cell>
          <cell r="H2066">
            <v>12.39</v>
          </cell>
          <cell r="I2066">
            <v>12.39</v>
          </cell>
        </row>
        <row r="2067">
          <cell r="A2067" t="str">
            <v>HID-RAL-012</v>
          </cell>
          <cell r="B2067" t="str">
            <v>RALO SIFONADO PVC CILINDRICO 100 X 70 X 40 MM COM GRELHA QUADRADA</v>
          </cell>
          <cell r="C2067" t="str">
            <v>UN</v>
          </cell>
          <cell r="D2067">
            <v>13.52</v>
          </cell>
          <cell r="E2067">
            <v>13.52</v>
          </cell>
          <cell r="F2067">
            <v>13.52</v>
          </cell>
          <cell r="G2067">
            <v>13.52</v>
          </cell>
          <cell r="H2067">
            <v>13.52</v>
          </cell>
          <cell r="I2067">
            <v>13.52</v>
          </cell>
        </row>
        <row r="2068">
          <cell r="A2068" t="str">
            <v>HID-RAL-013</v>
          </cell>
          <cell r="B2068" t="str">
            <v>RALO SECO PVC CÔNICO 100 X 40 MM COM GRELHA REDONDA</v>
          </cell>
          <cell r="C2068" t="str">
            <v>UN</v>
          </cell>
          <cell r="D2068">
            <v>15.03</v>
          </cell>
          <cell r="E2068">
            <v>15.03</v>
          </cell>
          <cell r="F2068">
            <v>15.03</v>
          </cell>
          <cell r="G2068">
            <v>15.03</v>
          </cell>
          <cell r="H2068">
            <v>15.03</v>
          </cell>
          <cell r="I2068">
            <v>15.03</v>
          </cell>
        </row>
        <row r="2069">
          <cell r="A2069" t="str">
            <v>HID-RAL-014</v>
          </cell>
          <cell r="B2069" t="str">
            <v>RALO SECO PVC QUADRADO 100 X 53 X 40 MM COM GRELHA BRANCA</v>
          </cell>
          <cell r="C2069" t="str">
            <v>UN</v>
          </cell>
          <cell r="D2069">
            <v>13.75</v>
          </cell>
          <cell r="E2069">
            <v>13.75</v>
          </cell>
          <cell r="F2069">
            <v>13.75</v>
          </cell>
          <cell r="G2069">
            <v>13.75</v>
          </cell>
          <cell r="H2069">
            <v>13.75</v>
          </cell>
          <cell r="I2069">
            <v>13.75</v>
          </cell>
        </row>
        <row r="2070">
          <cell r="A2070" t="str">
            <v>HID-RAL-015</v>
          </cell>
          <cell r="B2070" t="str">
            <v>RALO SEMI- HEMISFÉRICO TIPO ABACAXI D = 50 MM</v>
          </cell>
          <cell r="C2070" t="str">
            <v>PÇ</v>
          </cell>
          <cell r="D2070">
            <v>19.850000000000001</v>
          </cell>
          <cell r="E2070">
            <v>19.850000000000001</v>
          </cell>
          <cell r="F2070">
            <v>19.850000000000001</v>
          </cell>
          <cell r="G2070">
            <v>19.850000000000001</v>
          </cell>
          <cell r="H2070">
            <v>19.850000000000001</v>
          </cell>
          <cell r="I2070">
            <v>19.850000000000001</v>
          </cell>
        </row>
        <row r="2071">
          <cell r="A2071" t="str">
            <v>HID-RAL-020</v>
          </cell>
          <cell r="B2071" t="str">
            <v>RALO SEMI- HEMISFÉRICO TIPO ABACAXI D = 75 MM</v>
          </cell>
          <cell r="C2071" t="str">
            <v>PÇ</v>
          </cell>
          <cell r="D2071">
            <v>21.64</v>
          </cell>
          <cell r="E2071">
            <v>21.64</v>
          </cell>
          <cell r="F2071">
            <v>21.64</v>
          </cell>
          <cell r="G2071">
            <v>21.64</v>
          </cell>
          <cell r="H2071">
            <v>21.64</v>
          </cell>
          <cell r="I2071">
            <v>21.64</v>
          </cell>
        </row>
        <row r="2072">
          <cell r="A2072" t="str">
            <v>HID-RAL-025</v>
          </cell>
          <cell r="B2072" t="str">
            <v>RALO SEMI- HEMISFÉRICO TIPO ABACAXI D = 100 MM</v>
          </cell>
          <cell r="C2072" t="str">
            <v>PÇ</v>
          </cell>
          <cell r="D2072">
            <v>21.78</v>
          </cell>
          <cell r="E2072">
            <v>21.78</v>
          </cell>
          <cell r="F2072">
            <v>21.78</v>
          </cell>
          <cell r="G2072">
            <v>21.78</v>
          </cell>
          <cell r="H2072">
            <v>21.78</v>
          </cell>
          <cell r="I2072">
            <v>21.78</v>
          </cell>
        </row>
        <row r="2073">
          <cell r="A2073" t="str">
            <v>HID-REG-005</v>
          </cell>
          <cell r="B2073" t="str">
            <v>REGISTRO PRESSÃO COM CANOPLA CROMADO D = 15 MM (1/2")</v>
          </cell>
          <cell r="C2073" t="str">
            <v>UN</v>
          </cell>
          <cell r="D2073">
            <v>49.13</v>
          </cell>
          <cell r="E2073">
            <v>49.13</v>
          </cell>
          <cell r="F2073">
            <v>49.13</v>
          </cell>
          <cell r="G2073">
            <v>49.13</v>
          </cell>
          <cell r="H2073">
            <v>49.13</v>
          </cell>
          <cell r="I2073">
            <v>49.13</v>
          </cell>
        </row>
        <row r="2074">
          <cell r="A2074" t="str">
            <v>HID-REG-010</v>
          </cell>
          <cell r="B2074" t="str">
            <v>REGISTRO PRESSÃO COM CANOPLA CROMADO D = 20 MM (3/4")</v>
          </cell>
          <cell r="C2074" t="str">
            <v>UN</v>
          </cell>
          <cell r="D2074">
            <v>53.08</v>
          </cell>
          <cell r="E2074">
            <v>53.08</v>
          </cell>
          <cell r="F2074">
            <v>53.08</v>
          </cell>
          <cell r="G2074">
            <v>53.08</v>
          </cell>
          <cell r="H2074">
            <v>53.08</v>
          </cell>
          <cell r="I2074">
            <v>53.08</v>
          </cell>
        </row>
        <row r="2075">
          <cell r="A2075" t="str">
            <v>HID-REG-011</v>
          </cell>
          <cell r="B2075" t="str">
            <v>REGISTRO PRESSÃO COM CANOPLA CROMADO D = 25 MM (1")</v>
          </cell>
          <cell r="C2075" t="str">
            <v>UN</v>
          </cell>
          <cell r="D2075">
            <v>55.06</v>
          </cell>
          <cell r="E2075">
            <v>55.06</v>
          </cell>
          <cell r="F2075">
            <v>55.06</v>
          </cell>
          <cell r="G2075">
            <v>55.06</v>
          </cell>
          <cell r="H2075">
            <v>55.06</v>
          </cell>
          <cell r="I2075">
            <v>55.06</v>
          </cell>
        </row>
        <row r="2076">
          <cell r="A2076" t="str">
            <v>HID-REG-015</v>
          </cell>
          <cell r="B2076" t="str">
            <v>REGISTRO DE GAVETA BRUTO D = 15 MM (1/2")</v>
          </cell>
          <cell r="C2076" t="str">
            <v>UN</v>
          </cell>
          <cell r="D2076">
            <v>24.13</v>
          </cell>
          <cell r="E2076">
            <v>24.13</v>
          </cell>
          <cell r="F2076">
            <v>24.13</v>
          </cell>
          <cell r="G2076">
            <v>24.13</v>
          </cell>
          <cell r="H2076">
            <v>24.13</v>
          </cell>
          <cell r="I2076">
            <v>24.13</v>
          </cell>
        </row>
        <row r="2077">
          <cell r="A2077" t="str">
            <v>HID-REG-020</v>
          </cell>
          <cell r="B2077" t="str">
            <v>REGISTRO DE GAVETA BRUTO D = 20 MM (3/4")</v>
          </cell>
          <cell r="C2077" t="str">
            <v>UN</v>
          </cell>
          <cell r="D2077">
            <v>26.87</v>
          </cell>
          <cell r="E2077">
            <v>26.87</v>
          </cell>
          <cell r="F2077">
            <v>26.87</v>
          </cell>
          <cell r="G2077">
            <v>26.87</v>
          </cell>
          <cell r="H2077">
            <v>26.87</v>
          </cell>
          <cell r="I2077">
            <v>26.87</v>
          </cell>
        </row>
        <row r="2078">
          <cell r="A2078" t="str">
            <v>HID-REG-025</v>
          </cell>
          <cell r="B2078" t="str">
            <v>REGISTRO DE GAVETA BRUTO D = 25 MM (1")</v>
          </cell>
          <cell r="C2078" t="str">
            <v>UN</v>
          </cell>
          <cell r="D2078">
            <v>33.96</v>
          </cell>
          <cell r="E2078">
            <v>33.96</v>
          </cell>
          <cell r="F2078">
            <v>33.96</v>
          </cell>
          <cell r="G2078">
            <v>33.96</v>
          </cell>
          <cell r="H2078">
            <v>33.96</v>
          </cell>
          <cell r="I2078">
            <v>33.96</v>
          </cell>
        </row>
        <row r="2079">
          <cell r="A2079" t="str">
            <v>HID-REG-030</v>
          </cell>
          <cell r="B2079" t="str">
            <v>REGISTRO DE GAVETA BRUTO D = 32 MM (1 1/4")</v>
          </cell>
          <cell r="C2079" t="str">
            <v>UN</v>
          </cell>
          <cell r="D2079">
            <v>47.82</v>
          </cell>
          <cell r="E2079">
            <v>47.82</v>
          </cell>
          <cell r="F2079">
            <v>47.82</v>
          </cell>
          <cell r="G2079">
            <v>47.82</v>
          </cell>
          <cell r="H2079">
            <v>47.82</v>
          </cell>
          <cell r="I2079">
            <v>47.82</v>
          </cell>
        </row>
        <row r="2080">
          <cell r="A2080" t="str">
            <v>HID-REG-035</v>
          </cell>
          <cell r="B2080" t="str">
            <v>REGISTRO DE GAVETA BRUTO D = 40 MM (1 1/2")</v>
          </cell>
          <cell r="C2080" t="str">
            <v>UN</v>
          </cell>
          <cell r="D2080">
            <v>52.26</v>
          </cell>
          <cell r="E2080">
            <v>52.26</v>
          </cell>
          <cell r="F2080">
            <v>52.26</v>
          </cell>
          <cell r="G2080">
            <v>52.26</v>
          </cell>
          <cell r="H2080">
            <v>52.26</v>
          </cell>
          <cell r="I2080">
            <v>52.26</v>
          </cell>
        </row>
        <row r="2081">
          <cell r="A2081" t="str">
            <v>HID-REG-040</v>
          </cell>
          <cell r="B2081" t="str">
            <v>REGISTRO DE GAVETA BRUTO D = 50 MM (2")</v>
          </cell>
          <cell r="C2081" t="str">
            <v>UN</v>
          </cell>
          <cell r="D2081">
            <v>75.040000000000006</v>
          </cell>
          <cell r="E2081">
            <v>75.040000000000006</v>
          </cell>
          <cell r="F2081">
            <v>75.040000000000006</v>
          </cell>
          <cell r="G2081">
            <v>75.040000000000006</v>
          </cell>
          <cell r="H2081">
            <v>75.040000000000006</v>
          </cell>
          <cell r="I2081">
            <v>75.040000000000006</v>
          </cell>
        </row>
        <row r="2082">
          <cell r="A2082" t="str">
            <v>HID-REG-045</v>
          </cell>
          <cell r="B2082" t="str">
            <v>REGISTRO DE GAVETA BRUTO D = 65 MM (2 1/2")</v>
          </cell>
          <cell r="C2082" t="str">
            <v>UN</v>
          </cell>
          <cell r="D2082">
            <v>152</v>
          </cell>
          <cell r="E2082">
            <v>152</v>
          </cell>
          <cell r="F2082">
            <v>152</v>
          </cell>
          <cell r="G2082">
            <v>152</v>
          </cell>
          <cell r="H2082">
            <v>152</v>
          </cell>
          <cell r="I2082">
            <v>152</v>
          </cell>
        </row>
        <row r="2083">
          <cell r="A2083" t="str">
            <v>HID-REG-050</v>
          </cell>
          <cell r="B2083" t="str">
            <v>REGISTRO DE GAVETA BRUTO D = 80 MM (3")</v>
          </cell>
          <cell r="C2083" t="str">
            <v>UN</v>
          </cell>
          <cell r="D2083">
            <v>201.12</v>
          </cell>
          <cell r="E2083">
            <v>201.12</v>
          </cell>
          <cell r="F2083">
            <v>201.12</v>
          </cell>
          <cell r="G2083">
            <v>201.12</v>
          </cell>
          <cell r="H2083">
            <v>201.12</v>
          </cell>
          <cell r="I2083">
            <v>201.12</v>
          </cell>
        </row>
        <row r="2084">
          <cell r="A2084" t="str">
            <v>HID-REG-055</v>
          </cell>
          <cell r="B2084" t="str">
            <v>REGISTRO DE GAVETA BRUTO D = 100 MM (4")</v>
          </cell>
          <cell r="C2084" t="str">
            <v>UN</v>
          </cell>
          <cell r="D2084">
            <v>331.61</v>
          </cell>
          <cell r="E2084">
            <v>331.61</v>
          </cell>
          <cell r="F2084">
            <v>331.61</v>
          </cell>
          <cell r="G2084">
            <v>331.61</v>
          </cell>
          <cell r="H2084">
            <v>331.61</v>
          </cell>
          <cell r="I2084">
            <v>331.61</v>
          </cell>
        </row>
        <row r="2085">
          <cell r="A2085" t="str">
            <v>HID-REG-070</v>
          </cell>
          <cell r="B2085" t="str">
            <v>REGISTRO DE GAVETA COM CANOPLA D = 15 MM (1/2")</v>
          </cell>
          <cell r="C2085" t="str">
            <v>UN</v>
          </cell>
          <cell r="D2085">
            <v>45.39</v>
          </cell>
          <cell r="E2085">
            <v>45.39</v>
          </cell>
          <cell r="F2085">
            <v>45.39</v>
          </cell>
          <cell r="G2085">
            <v>45.39</v>
          </cell>
          <cell r="H2085">
            <v>45.39</v>
          </cell>
          <cell r="I2085">
            <v>45.39</v>
          </cell>
        </row>
        <row r="2086">
          <cell r="A2086" t="str">
            <v>HID-REG-075</v>
          </cell>
          <cell r="B2086" t="str">
            <v>REGISTRO DE GAVETA COM CANOPLA D = 20 MM (3/4")</v>
          </cell>
          <cell r="C2086" t="str">
            <v>UN</v>
          </cell>
          <cell r="D2086">
            <v>48.59</v>
          </cell>
          <cell r="E2086">
            <v>48.59</v>
          </cell>
          <cell r="F2086">
            <v>48.59</v>
          </cell>
          <cell r="G2086">
            <v>48.59</v>
          </cell>
          <cell r="H2086">
            <v>48.59</v>
          </cell>
          <cell r="I2086">
            <v>48.59</v>
          </cell>
        </row>
        <row r="2087">
          <cell r="A2087" t="str">
            <v>HID-REG-080</v>
          </cell>
          <cell r="B2087" t="str">
            <v>REGISTRO DE GAVETA COM CANOPLA D = 25 MM (1")</v>
          </cell>
          <cell r="C2087" t="str">
            <v>UN</v>
          </cell>
          <cell r="D2087">
            <v>72.989999999999995</v>
          </cell>
          <cell r="E2087">
            <v>72.989999999999995</v>
          </cell>
          <cell r="F2087">
            <v>72.989999999999995</v>
          </cell>
          <cell r="G2087">
            <v>72.989999999999995</v>
          </cell>
          <cell r="H2087">
            <v>72.989999999999995</v>
          </cell>
          <cell r="I2087">
            <v>72.989999999999995</v>
          </cell>
        </row>
        <row r="2088">
          <cell r="A2088" t="str">
            <v>HID-REG-085</v>
          </cell>
          <cell r="B2088" t="str">
            <v>REGISTRO DE GAVETA COM CANOPLA D = 32 MM (1 1/4")</v>
          </cell>
          <cell r="C2088" t="str">
            <v>UN</v>
          </cell>
          <cell r="D2088">
            <v>99.11</v>
          </cell>
          <cell r="E2088">
            <v>99.11</v>
          </cell>
          <cell r="F2088">
            <v>99.11</v>
          </cell>
          <cell r="G2088">
            <v>99.11</v>
          </cell>
          <cell r="H2088">
            <v>99.11</v>
          </cell>
          <cell r="I2088">
            <v>99.11</v>
          </cell>
        </row>
        <row r="2089">
          <cell r="A2089" t="str">
            <v>HID-REG-090</v>
          </cell>
          <cell r="B2089" t="str">
            <v>REGISTRO DE GAVETA COM CANOPLA D = 40 MM (1 1/2")</v>
          </cell>
          <cell r="C2089" t="str">
            <v>UN</v>
          </cell>
          <cell r="D2089">
            <v>99.82</v>
          </cell>
          <cell r="E2089">
            <v>99.82</v>
          </cell>
          <cell r="F2089">
            <v>99.82</v>
          </cell>
          <cell r="G2089">
            <v>99.82</v>
          </cell>
          <cell r="H2089">
            <v>99.82</v>
          </cell>
          <cell r="I2089">
            <v>99.82</v>
          </cell>
        </row>
        <row r="2090">
          <cell r="A2090" t="str">
            <v>HID-REG-091</v>
          </cell>
          <cell r="B2090" t="str">
            <v>REGISTRO DE GAVETA COM CANOPLA D = 50 MM (2")</v>
          </cell>
          <cell r="C2090" t="str">
            <v>UN</v>
          </cell>
          <cell r="D2090">
            <v>74.930000000000007</v>
          </cell>
          <cell r="E2090">
            <v>74.930000000000007</v>
          </cell>
          <cell r="F2090">
            <v>74.930000000000007</v>
          </cell>
          <cell r="G2090">
            <v>74.930000000000007</v>
          </cell>
          <cell r="H2090">
            <v>74.930000000000007</v>
          </cell>
          <cell r="I2090">
            <v>74.930000000000007</v>
          </cell>
        </row>
        <row r="2091">
          <cell r="A2091" t="str">
            <v>HID-REG-095</v>
          </cell>
          <cell r="B2091" t="str">
            <v>REGISTRO DE ESFERA EM PVC SOLDÁVEL, Ø 20 MM</v>
          </cell>
          <cell r="C2091" t="str">
            <v>UN</v>
          </cell>
          <cell r="D2091">
            <v>11.21</v>
          </cell>
          <cell r="E2091">
            <v>11.21</v>
          </cell>
          <cell r="F2091">
            <v>11.21</v>
          </cell>
          <cell r="G2091">
            <v>11.21</v>
          </cell>
          <cell r="H2091">
            <v>11.21</v>
          </cell>
          <cell r="I2091">
            <v>11.21</v>
          </cell>
        </row>
        <row r="2092">
          <cell r="A2092" t="str">
            <v>HID-REG-100</v>
          </cell>
          <cell r="B2092" t="str">
            <v>REGISTRO DE ESFERA EM PVC SOLDÁVEL, Ø 25 MM</v>
          </cell>
          <cell r="C2092" t="str">
            <v>UN</v>
          </cell>
          <cell r="D2092">
            <v>14.04</v>
          </cell>
          <cell r="E2092">
            <v>14.04</v>
          </cell>
          <cell r="F2092">
            <v>14.04</v>
          </cell>
          <cell r="G2092">
            <v>14.04</v>
          </cell>
          <cell r="H2092">
            <v>14.04</v>
          </cell>
          <cell r="I2092">
            <v>14.04</v>
          </cell>
        </row>
        <row r="2093">
          <cell r="A2093" t="str">
            <v>HID-REG-105</v>
          </cell>
          <cell r="B2093" t="str">
            <v>REGISTRO DE ESFERA EM PVC SOLDÁVEL, Ø 32 MM</v>
          </cell>
          <cell r="C2093" t="str">
            <v>UN</v>
          </cell>
          <cell r="D2093">
            <v>18.260000000000002</v>
          </cell>
          <cell r="E2093">
            <v>18.260000000000002</v>
          </cell>
          <cell r="F2093">
            <v>18.260000000000002</v>
          </cell>
          <cell r="G2093">
            <v>18.260000000000002</v>
          </cell>
          <cell r="H2093">
            <v>18.260000000000002</v>
          </cell>
          <cell r="I2093">
            <v>18.260000000000002</v>
          </cell>
        </row>
        <row r="2094">
          <cell r="A2094" t="str">
            <v>HID-REG-110</v>
          </cell>
          <cell r="B2094" t="str">
            <v>REGISTRO DE ESFERA EM PVC SOLDÁVEL, Ø 40 MM</v>
          </cell>
          <cell r="C2094" t="str">
            <v>UN</v>
          </cell>
          <cell r="D2094">
            <v>24.81</v>
          </cell>
          <cell r="E2094">
            <v>24.81</v>
          </cell>
          <cell r="F2094">
            <v>24.81</v>
          </cell>
          <cell r="G2094">
            <v>24.81</v>
          </cell>
          <cell r="H2094">
            <v>24.81</v>
          </cell>
          <cell r="I2094">
            <v>24.81</v>
          </cell>
        </row>
        <row r="2095">
          <cell r="A2095" t="str">
            <v>HID-REG-120</v>
          </cell>
          <cell r="B2095" t="str">
            <v>REGISTRO DE ESFERA EM PVC SOLDÁVEL, Ø 50 MM</v>
          </cell>
          <cell r="C2095" t="str">
            <v>UN</v>
          </cell>
          <cell r="D2095">
            <v>27.9</v>
          </cell>
          <cell r="E2095">
            <v>27.9</v>
          </cell>
          <cell r="F2095">
            <v>27.9</v>
          </cell>
          <cell r="G2095">
            <v>27.9</v>
          </cell>
          <cell r="H2095">
            <v>27.9</v>
          </cell>
          <cell r="I2095">
            <v>27.9</v>
          </cell>
        </row>
        <row r="2096">
          <cell r="A2096" t="str">
            <v>HID-REG-125</v>
          </cell>
          <cell r="B2096" t="str">
            <v>REGISTRO DE ESFERA EM PVC SOLDÁVEL, Ø 60 MM</v>
          </cell>
          <cell r="C2096" t="str">
            <v>UN</v>
          </cell>
          <cell r="D2096">
            <v>46.04</v>
          </cell>
          <cell r="E2096">
            <v>46.04</v>
          </cell>
          <cell r="F2096">
            <v>46.04</v>
          </cell>
          <cell r="G2096">
            <v>46.04</v>
          </cell>
          <cell r="H2096">
            <v>46.04</v>
          </cell>
          <cell r="I2096">
            <v>46.04</v>
          </cell>
        </row>
        <row r="2097">
          <cell r="A2097" t="str">
            <v>HID-REG-130</v>
          </cell>
          <cell r="B2097" t="str">
            <v>REGISTRO DE GAVETA BRUTO D = 75 MM (2 1/2"), COM VOLANTE</v>
          </cell>
          <cell r="C2097" t="str">
            <v>UN</v>
          </cell>
          <cell r="D2097">
            <v>13.13</v>
          </cell>
          <cell r="E2097">
            <v>13.13</v>
          </cell>
          <cell r="F2097">
            <v>13.13</v>
          </cell>
          <cell r="G2097">
            <v>13.13</v>
          </cell>
          <cell r="H2097">
            <v>13.13</v>
          </cell>
          <cell r="I2097">
            <v>13.13</v>
          </cell>
        </row>
        <row r="2098">
          <cell r="A2098" t="str">
            <v>HID-SEC-005</v>
          </cell>
          <cell r="B2098" t="str">
            <v>CAIXA SECA DE PVC RÍGIDO , 100 X 100 X 40 MM</v>
          </cell>
          <cell r="C2098" t="str">
            <v>UN</v>
          </cell>
          <cell r="D2098">
            <v>18.78</v>
          </cell>
          <cell r="E2098">
            <v>18.78</v>
          </cell>
          <cell r="F2098">
            <v>18.78</v>
          </cell>
          <cell r="G2098">
            <v>18.78</v>
          </cell>
          <cell r="H2098">
            <v>18.78</v>
          </cell>
          <cell r="I2098">
            <v>18.78</v>
          </cell>
        </row>
        <row r="2099">
          <cell r="A2099" t="str">
            <v>HID-SIF-005</v>
          </cell>
          <cell r="B2099" t="str">
            <v>CAIXA SIFONADA EM PVC COM GRELHA QUADRADA150 X 150 X 50 MM</v>
          </cell>
          <cell r="C2099" t="str">
            <v>PÇ</v>
          </cell>
          <cell r="D2099">
            <v>36.68</v>
          </cell>
          <cell r="E2099">
            <v>36.68</v>
          </cell>
          <cell r="F2099">
            <v>36.68</v>
          </cell>
          <cell r="G2099">
            <v>36.68</v>
          </cell>
          <cell r="H2099">
            <v>36.68</v>
          </cell>
          <cell r="I2099">
            <v>36.68</v>
          </cell>
        </row>
        <row r="2100">
          <cell r="A2100" t="str">
            <v>HID-SIF-006</v>
          </cell>
          <cell r="B2100" t="str">
            <v>CAIXA SIFONADA EM PVC COM GRELHA REDONDA 150 X 150 X 50 MM</v>
          </cell>
          <cell r="C2100" t="str">
            <v>PÇ</v>
          </cell>
          <cell r="D2100">
            <v>35.69</v>
          </cell>
          <cell r="E2100">
            <v>35.69</v>
          </cell>
          <cell r="F2100">
            <v>35.69</v>
          </cell>
          <cell r="G2100">
            <v>35.69</v>
          </cell>
          <cell r="H2100">
            <v>35.69</v>
          </cell>
          <cell r="I2100">
            <v>35.69</v>
          </cell>
        </row>
        <row r="2101">
          <cell r="A2101" t="str">
            <v>HID-SIF-010</v>
          </cell>
          <cell r="B2101" t="str">
            <v>CAIXA SIFONADA EM PVC COM GRELHA QUADRADA/REDONDA 150 X 185 X 75 MM</v>
          </cell>
          <cell r="C2101" t="str">
            <v>PÇ</v>
          </cell>
          <cell r="D2101">
            <v>40.96</v>
          </cell>
          <cell r="E2101">
            <v>40.96</v>
          </cell>
          <cell r="F2101">
            <v>40.96</v>
          </cell>
          <cell r="G2101">
            <v>40.96</v>
          </cell>
          <cell r="H2101">
            <v>40.96</v>
          </cell>
          <cell r="I2101">
            <v>40.96</v>
          </cell>
        </row>
        <row r="2102">
          <cell r="A2102" t="str">
            <v>HID-SIF-011</v>
          </cell>
          <cell r="B2102" t="str">
            <v>CAIXA SIFONADA EM PVC COM GRELHA REDONDA 100 X 100 X 40 MM</v>
          </cell>
          <cell r="C2102" t="str">
            <v>PÇ</v>
          </cell>
          <cell r="D2102">
            <v>28.34</v>
          </cell>
          <cell r="E2102">
            <v>28.34</v>
          </cell>
          <cell r="F2102">
            <v>28.34</v>
          </cell>
          <cell r="G2102">
            <v>28.34</v>
          </cell>
          <cell r="H2102">
            <v>28.34</v>
          </cell>
          <cell r="I2102">
            <v>28.34</v>
          </cell>
        </row>
        <row r="2103">
          <cell r="A2103" t="str">
            <v>HID-SIF-015</v>
          </cell>
          <cell r="B2103" t="str">
            <v>CAIXA SIFONADA EM PVC COM GRELHA REDONDA 100 X 100 X 50 MM</v>
          </cell>
          <cell r="C2103" t="str">
            <v>PÇ</v>
          </cell>
          <cell r="D2103">
            <v>28.55</v>
          </cell>
          <cell r="E2103">
            <v>28.55</v>
          </cell>
          <cell r="F2103">
            <v>28.55</v>
          </cell>
          <cell r="G2103">
            <v>28.55</v>
          </cell>
          <cell r="H2103">
            <v>28.55</v>
          </cell>
          <cell r="I2103">
            <v>28.55</v>
          </cell>
        </row>
        <row r="2104">
          <cell r="A2104" t="str">
            <v>HID-SIF-020</v>
          </cell>
          <cell r="B2104" t="str">
            <v>CAIXA SIFONADA EM PVC COM TAMPA CEGA 250 X 172 X 50 MM</v>
          </cell>
          <cell r="C2104" t="str">
            <v>PÇ</v>
          </cell>
          <cell r="D2104">
            <v>47.87</v>
          </cell>
          <cell r="E2104">
            <v>47.87</v>
          </cell>
          <cell r="F2104">
            <v>47.87</v>
          </cell>
          <cell r="G2104">
            <v>47.87</v>
          </cell>
          <cell r="H2104">
            <v>47.87</v>
          </cell>
          <cell r="I2104">
            <v>47.87</v>
          </cell>
        </row>
        <row r="2105">
          <cell r="A2105" t="str">
            <v>HID-SIF-025</v>
          </cell>
          <cell r="B2105" t="str">
            <v>CAIXA SIFONADA EM PVC COM TAMPA CEGA 250 X 230 X 75 MM</v>
          </cell>
          <cell r="C2105" t="str">
            <v>PÇ</v>
          </cell>
          <cell r="D2105">
            <v>46.57</v>
          </cell>
          <cell r="E2105">
            <v>46.57</v>
          </cell>
          <cell r="F2105">
            <v>46.57</v>
          </cell>
          <cell r="G2105">
            <v>46.57</v>
          </cell>
          <cell r="H2105">
            <v>46.57</v>
          </cell>
          <cell r="I2105">
            <v>46.57</v>
          </cell>
        </row>
        <row r="2106">
          <cell r="A2106" t="str">
            <v>HID-SIF-030</v>
          </cell>
          <cell r="B2106" t="str">
            <v>CAIXA SIFONADA EM PVC COM TAMPA CEGA 150 X 150 X 50 MM</v>
          </cell>
          <cell r="C2106" t="str">
            <v>PÇ</v>
          </cell>
          <cell r="D2106">
            <v>33.56</v>
          </cell>
          <cell r="E2106">
            <v>33.56</v>
          </cell>
          <cell r="F2106">
            <v>33.56</v>
          </cell>
          <cell r="G2106">
            <v>33.56</v>
          </cell>
          <cell r="H2106">
            <v>33.56</v>
          </cell>
          <cell r="I2106">
            <v>33.56</v>
          </cell>
        </row>
        <row r="2107">
          <cell r="A2107" t="str">
            <v>HID-SIF-035</v>
          </cell>
          <cell r="B2107" t="str">
            <v>CAIXA SIFONADA EM PVC COM TAMPA CEGA 150 X 185 X 75 MM</v>
          </cell>
          <cell r="C2107" t="str">
            <v>PÇ</v>
          </cell>
          <cell r="D2107">
            <v>42.86</v>
          </cell>
          <cell r="E2107">
            <v>42.86</v>
          </cell>
          <cell r="F2107">
            <v>42.86</v>
          </cell>
          <cell r="G2107">
            <v>42.86</v>
          </cell>
          <cell r="H2107">
            <v>42.86</v>
          </cell>
          <cell r="I2107">
            <v>42.86</v>
          </cell>
        </row>
        <row r="2108">
          <cell r="A2108" t="str">
            <v>HID-TAM-005</v>
          </cell>
          <cell r="B2108" t="str">
            <v>TAMPA INSPEÇÃO PARA CAIXA 580 - C 10 X 10 CM</v>
          </cell>
          <cell r="C2108" t="str">
            <v>UN</v>
          </cell>
          <cell r="D2108">
            <v>65.63</v>
          </cell>
          <cell r="E2108">
            <v>65.63</v>
          </cell>
          <cell r="F2108">
            <v>65.63</v>
          </cell>
          <cell r="G2108">
            <v>65.63</v>
          </cell>
          <cell r="H2108">
            <v>65.63</v>
          </cell>
          <cell r="I2108">
            <v>65.63</v>
          </cell>
        </row>
        <row r="2109">
          <cell r="A2109" t="str">
            <v>HID-TAM-010</v>
          </cell>
          <cell r="B2109" t="str">
            <v>TAMPA INSPEÇÃO PARA CAIXA 580 - C 15 X 15 CM</v>
          </cell>
          <cell r="C2109" t="str">
            <v>UN</v>
          </cell>
          <cell r="D2109">
            <v>83.77</v>
          </cell>
          <cell r="E2109">
            <v>83.77</v>
          </cell>
          <cell r="F2109">
            <v>83.77</v>
          </cell>
          <cell r="G2109">
            <v>83.77</v>
          </cell>
          <cell r="H2109">
            <v>83.77</v>
          </cell>
          <cell r="I2109">
            <v>83.77</v>
          </cell>
        </row>
        <row r="2110">
          <cell r="A2110" t="str">
            <v>HID-TUB-005</v>
          </cell>
          <cell r="B2110" t="str">
            <v>TUBO PVC RÍGIDO SOLDÁVEL, ÁGUA INCLUSIVE CONEXÕES E SUPORTES, 20 MM</v>
          </cell>
          <cell r="C2110" t="str">
            <v>M</v>
          </cell>
          <cell r="D2110">
            <v>8.83</v>
          </cell>
          <cell r="E2110">
            <v>8.83</v>
          </cell>
          <cell r="F2110">
            <v>8.83</v>
          </cell>
          <cell r="G2110">
            <v>8.83</v>
          </cell>
          <cell r="H2110">
            <v>8.83</v>
          </cell>
          <cell r="I2110">
            <v>8.83</v>
          </cell>
        </row>
        <row r="2111">
          <cell r="A2111" t="str">
            <v>HID-TUB-010</v>
          </cell>
          <cell r="B2111" t="str">
            <v>TUBO PVC RÍGIDO SOLDÁVEL, ÁGUA INCLUSIVE CONEXÕES E SUPORTES, 25 MM</v>
          </cell>
          <cell r="C2111" t="str">
            <v>M</v>
          </cell>
          <cell r="D2111">
            <v>10.56</v>
          </cell>
          <cell r="E2111">
            <v>10.56</v>
          </cell>
          <cell r="F2111">
            <v>10.56</v>
          </cell>
          <cell r="G2111">
            <v>10.56</v>
          </cell>
          <cell r="H2111">
            <v>10.56</v>
          </cell>
          <cell r="I2111">
            <v>10.56</v>
          </cell>
        </row>
        <row r="2112">
          <cell r="A2112" t="str">
            <v>HID-TUB-015</v>
          </cell>
          <cell r="B2112" t="str">
            <v>TUBO PVC RÍGIDO SOLDÁVEL, ÁGUA INCLUSIVE CONEXÕES E SUPORTES, 32 MM</v>
          </cell>
          <cell r="C2112" t="str">
            <v>M</v>
          </cell>
          <cell r="D2112">
            <v>14.62</v>
          </cell>
          <cell r="E2112">
            <v>14.62</v>
          </cell>
          <cell r="F2112">
            <v>14.62</v>
          </cell>
          <cell r="G2112">
            <v>14.62</v>
          </cell>
          <cell r="H2112">
            <v>14.62</v>
          </cell>
          <cell r="I2112">
            <v>14.62</v>
          </cell>
        </row>
        <row r="2113">
          <cell r="A2113" t="str">
            <v>HID-TUB-020</v>
          </cell>
          <cell r="B2113" t="str">
            <v>TUBO PVC RÍGIDO SOLDÁVEL, ÁGUA INCLUSIVE CONEXÕES E SUPORTES, 40 MM</v>
          </cell>
          <cell r="C2113" t="str">
            <v>M</v>
          </cell>
          <cell r="D2113">
            <v>18.36</v>
          </cell>
          <cell r="E2113">
            <v>18.36</v>
          </cell>
          <cell r="F2113">
            <v>18.36</v>
          </cell>
          <cell r="G2113">
            <v>18.36</v>
          </cell>
          <cell r="H2113">
            <v>18.36</v>
          </cell>
          <cell r="I2113">
            <v>18.36</v>
          </cell>
        </row>
        <row r="2114">
          <cell r="A2114" t="str">
            <v>HID-TUB-025</v>
          </cell>
          <cell r="B2114" t="str">
            <v>TUBO PVC RÍGIDO SOLDÁVEL, ÁGUA INCLUSIVE CONEXÕES E SUPORTES, 50 MM</v>
          </cell>
          <cell r="C2114" t="str">
            <v>M</v>
          </cell>
          <cell r="D2114">
            <v>21.04</v>
          </cell>
          <cell r="E2114">
            <v>21.04</v>
          </cell>
          <cell r="F2114">
            <v>21.04</v>
          </cell>
          <cell r="G2114">
            <v>21.04</v>
          </cell>
          <cell r="H2114">
            <v>21.04</v>
          </cell>
          <cell r="I2114">
            <v>21.04</v>
          </cell>
        </row>
        <row r="2115">
          <cell r="A2115" t="str">
            <v>HID-TUB-030</v>
          </cell>
          <cell r="B2115" t="str">
            <v>TUBO PVC RÍGIDO SOLDÁVEL, ÁGUA INCLUSIVE CONEXÕES E SUPORTES, 60 MM</v>
          </cell>
          <cell r="C2115" t="str">
            <v>M</v>
          </cell>
          <cell r="D2115">
            <v>29.38</v>
          </cell>
          <cell r="E2115">
            <v>29.38</v>
          </cell>
          <cell r="F2115">
            <v>29.38</v>
          </cell>
          <cell r="G2115">
            <v>29.38</v>
          </cell>
          <cell r="H2115">
            <v>29.38</v>
          </cell>
          <cell r="I2115">
            <v>29.38</v>
          </cell>
        </row>
        <row r="2116">
          <cell r="A2116" t="str">
            <v>HID-TUB-035</v>
          </cell>
          <cell r="B2116" t="str">
            <v>TUBO PVC RÍGIDO SOLDÁVEL, ÁGUA INCLUSIVE CONEXÕES E SUPORTES, 75 MM</v>
          </cell>
          <cell r="C2116" t="str">
            <v>M</v>
          </cell>
          <cell r="D2116">
            <v>42.41</v>
          </cell>
          <cell r="E2116">
            <v>42.41</v>
          </cell>
          <cell r="F2116">
            <v>42.41</v>
          </cell>
          <cell r="G2116">
            <v>42.41</v>
          </cell>
          <cell r="H2116">
            <v>42.41</v>
          </cell>
          <cell r="I2116">
            <v>42.41</v>
          </cell>
        </row>
        <row r="2117">
          <cell r="A2117" t="str">
            <v>HID-TUB-040</v>
          </cell>
          <cell r="B2117" t="str">
            <v>TUBO PVC RÍGIDO SOLDÁVEL, ÁGUA INCLUSIVE CONEXÕES E SUPORTES, 85 MM</v>
          </cell>
          <cell r="C2117" t="str">
            <v>M</v>
          </cell>
          <cell r="D2117">
            <v>51.32</v>
          </cell>
          <cell r="E2117">
            <v>51.32</v>
          </cell>
          <cell r="F2117">
            <v>51.32</v>
          </cell>
          <cell r="G2117">
            <v>51.32</v>
          </cell>
          <cell r="H2117">
            <v>51.32</v>
          </cell>
          <cell r="I2117">
            <v>51.32</v>
          </cell>
        </row>
        <row r="2118">
          <cell r="A2118" t="str">
            <v>HID-TUB-041</v>
          </cell>
          <cell r="B2118" t="str">
            <v>TUBO PVC RÍGIDO SOLDÁVEL, ÁGUA INCLUSIVE CONEXÕES E SUPORTES, 110 MM</v>
          </cell>
          <cell r="C2118" t="str">
            <v>M</v>
          </cell>
          <cell r="D2118">
            <v>64.989999999999995</v>
          </cell>
          <cell r="E2118">
            <v>64.989999999999995</v>
          </cell>
          <cell r="F2118">
            <v>64.989999999999995</v>
          </cell>
          <cell r="G2118">
            <v>64.989999999999995</v>
          </cell>
          <cell r="H2118">
            <v>64.989999999999995</v>
          </cell>
          <cell r="I2118">
            <v>64.989999999999995</v>
          </cell>
        </row>
        <row r="2119">
          <cell r="A2119" t="str">
            <v>HID-TUB-045</v>
          </cell>
          <cell r="B2119" t="str">
            <v>TUBO PVC ESGOTO PB, INCLUSIVE CONEXÕES E SUPORTES, 50 MM</v>
          </cell>
          <cell r="C2119" t="str">
            <v>M</v>
          </cell>
          <cell r="D2119">
            <v>22.01</v>
          </cell>
          <cell r="E2119">
            <v>22.01</v>
          </cell>
          <cell r="F2119">
            <v>22.01</v>
          </cell>
          <cell r="G2119">
            <v>22.01</v>
          </cell>
          <cell r="H2119">
            <v>22.01</v>
          </cell>
          <cell r="I2119">
            <v>22.01</v>
          </cell>
        </row>
        <row r="2120">
          <cell r="A2120" t="str">
            <v>HID-TUB-050</v>
          </cell>
          <cell r="B2120" t="str">
            <v>TUBO PVC ESGOTO PB, INCLUSIVE CONEXÕES E SUPORTES, 75 MM</v>
          </cell>
          <cell r="C2120" t="str">
            <v>M</v>
          </cell>
          <cell r="D2120">
            <v>25.98</v>
          </cell>
          <cell r="E2120">
            <v>25.98</v>
          </cell>
          <cell r="F2120">
            <v>25.98</v>
          </cell>
          <cell r="G2120">
            <v>25.98</v>
          </cell>
          <cell r="H2120">
            <v>25.98</v>
          </cell>
          <cell r="I2120">
            <v>25.98</v>
          </cell>
        </row>
        <row r="2121">
          <cell r="A2121" t="str">
            <v>HID-TUB-055</v>
          </cell>
          <cell r="B2121" t="str">
            <v>TUBO PVC ESGOTO PB, INCLUSIVE CONEXÕES E SUPORTES, 100 MM</v>
          </cell>
          <cell r="C2121" t="str">
            <v>M</v>
          </cell>
          <cell r="D2121">
            <v>29.71</v>
          </cell>
          <cell r="E2121">
            <v>29.71</v>
          </cell>
          <cell r="F2121">
            <v>29.71</v>
          </cell>
          <cell r="G2121">
            <v>29.71</v>
          </cell>
          <cell r="H2121">
            <v>29.71</v>
          </cell>
          <cell r="I2121">
            <v>29.71</v>
          </cell>
        </row>
        <row r="2122">
          <cell r="A2122" t="str">
            <v>HID-TUB-060</v>
          </cell>
          <cell r="B2122" t="str">
            <v>TUBO PVC ESGOTO PB, INCLUSIVE CONEXÕES E SUPORTES, 150 MM</v>
          </cell>
          <cell r="C2122" t="str">
            <v>M</v>
          </cell>
          <cell r="D2122">
            <v>47.75</v>
          </cell>
          <cell r="E2122">
            <v>47.75</v>
          </cell>
          <cell r="F2122">
            <v>47.75</v>
          </cell>
          <cell r="G2122">
            <v>47.75</v>
          </cell>
          <cell r="H2122">
            <v>47.75</v>
          </cell>
          <cell r="I2122">
            <v>47.75</v>
          </cell>
        </row>
        <row r="2123">
          <cell r="A2123" t="str">
            <v>HID-TUB-065</v>
          </cell>
          <cell r="B2123" t="str">
            <v>TUBO PVC ESGOTO PB, INCLUSIVE CONEXÕES E SUPORTES, 200 MM</v>
          </cell>
          <cell r="C2123" t="str">
            <v>M</v>
          </cell>
          <cell r="D2123">
            <v>66.349999999999994</v>
          </cell>
          <cell r="E2123">
            <v>66.349999999999994</v>
          </cell>
          <cell r="F2123">
            <v>66.349999999999994</v>
          </cell>
          <cell r="G2123">
            <v>66.349999999999994</v>
          </cell>
          <cell r="H2123">
            <v>66.349999999999994</v>
          </cell>
          <cell r="I2123">
            <v>66.349999999999994</v>
          </cell>
        </row>
        <row r="2124">
          <cell r="A2124" t="str">
            <v>HID-TUB-070</v>
          </cell>
          <cell r="B2124" t="str">
            <v>TUBO PVC ESGOTO PB, INCLUSIVE CONEXÕES E SUPORTES, 250 MM</v>
          </cell>
          <cell r="C2124" t="str">
            <v>M</v>
          </cell>
          <cell r="D2124">
            <v>71.680000000000007</v>
          </cell>
          <cell r="E2124">
            <v>71.680000000000007</v>
          </cell>
          <cell r="F2124">
            <v>71.680000000000007</v>
          </cell>
          <cell r="G2124">
            <v>71.680000000000007</v>
          </cell>
          <cell r="H2124">
            <v>71.680000000000007</v>
          </cell>
          <cell r="I2124">
            <v>71.680000000000007</v>
          </cell>
        </row>
        <row r="2125">
          <cell r="A2125" t="str">
            <v>HID-TUB-071</v>
          </cell>
          <cell r="B2125" t="str">
            <v>TUBO PVC ESGOTO PB, INCLUSIVE CONEXÕES E SUPORTES, 300 MM</v>
          </cell>
          <cell r="C2125" t="str">
            <v>M</v>
          </cell>
          <cell r="D2125">
            <v>89.54</v>
          </cell>
          <cell r="E2125">
            <v>89.54</v>
          </cell>
          <cell r="F2125">
            <v>89.54</v>
          </cell>
          <cell r="G2125">
            <v>89.54</v>
          </cell>
          <cell r="H2125">
            <v>89.54</v>
          </cell>
          <cell r="I2125">
            <v>89.54</v>
          </cell>
        </row>
        <row r="2126">
          <cell r="A2126" t="str">
            <v>HID-TUB-075</v>
          </cell>
          <cell r="B2126" t="str">
            <v>TUBO PVC ESGOTO PB, INCLUSIVE CONEXÕES E SUPORTES, 40 MM</v>
          </cell>
          <cell r="C2126" t="str">
            <v>M</v>
          </cell>
          <cell r="D2126">
            <v>8.39</v>
          </cell>
          <cell r="E2126">
            <v>8.39</v>
          </cell>
          <cell r="F2126">
            <v>8.39</v>
          </cell>
          <cell r="G2126">
            <v>8.39</v>
          </cell>
          <cell r="H2126">
            <v>8.39</v>
          </cell>
          <cell r="I2126">
            <v>8.39</v>
          </cell>
        </row>
        <row r="2127">
          <cell r="A2127" t="str">
            <v>HID-TUB-078</v>
          </cell>
          <cell r="B2127" t="str">
            <v>TUBO PVC ESGOTO, REFORÇADO PB, VIROLA E ANEL - INCLUSIVE CONEXÕES E SUPORTES, 40 MM</v>
          </cell>
          <cell r="C2127" t="str">
            <v>M</v>
          </cell>
          <cell r="D2127">
            <v>10.08</v>
          </cell>
          <cell r="E2127">
            <v>10.08</v>
          </cell>
          <cell r="F2127">
            <v>10.08</v>
          </cell>
          <cell r="G2127">
            <v>10.08</v>
          </cell>
          <cell r="H2127">
            <v>10.08</v>
          </cell>
          <cell r="I2127">
            <v>10.08</v>
          </cell>
        </row>
        <row r="2128">
          <cell r="A2128" t="str">
            <v>HID-TUB-079</v>
          </cell>
          <cell r="B2128" t="str">
            <v>TUBO PVC ESGOTO, REFORÇADO PB, VIROLA E ANEL - INCLUSIVE CONEXÕES E SUPORTES, 50 MM</v>
          </cell>
          <cell r="C2128" t="str">
            <v>M</v>
          </cell>
          <cell r="D2128">
            <v>13.7</v>
          </cell>
          <cell r="E2128">
            <v>13.7</v>
          </cell>
          <cell r="F2128">
            <v>13.7</v>
          </cell>
          <cell r="G2128">
            <v>13.7</v>
          </cell>
          <cell r="H2128">
            <v>13.7</v>
          </cell>
          <cell r="I2128">
            <v>13.7</v>
          </cell>
        </row>
        <row r="2129">
          <cell r="A2129" t="str">
            <v>HID-TUB-080</v>
          </cell>
          <cell r="B2129" t="str">
            <v>TUBO PVC ESGOTO, REFORÇADO PB, VIROLA E ANEL - INCLUSIVE CONEXÕES E SUPORTES, 75 MM</v>
          </cell>
          <cell r="C2129" t="str">
            <v>M</v>
          </cell>
          <cell r="D2129">
            <v>27.11</v>
          </cell>
          <cell r="E2129">
            <v>27.11</v>
          </cell>
          <cell r="F2129">
            <v>27.11</v>
          </cell>
          <cell r="G2129">
            <v>27.11</v>
          </cell>
          <cell r="H2129">
            <v>27.11</v>
          </cell>
          <cell r="I2129">
            <v>27.11</v>
          </cell>
        </row>
        <row r="2130">
          <cell r="A2130" t="str">
            <v>HID-TUB-085</v>
          </cell>
          <cell r="B2130" t="str">
            <v>TUBO PVC ESGOTO, REFORÇADO PB, VIROLA E ANEL - INCLUSIVE CONEXÕES E SUPORTES, 100 MM</v>
          </cell>
          <cell r="C2130" t="str">
            <v>M</v>
          </cell>
          <cell r="D2130">
            <v>35.46</v>
          </cell>
          <cell r="E2130">
            <v>35.46</v>
          </cell>
          <cell r="F2130">
            <v>35.46</v>
          </cell>
          <cell r="G2130">
            <v>35.46</v>
          </cell>
          <cell r="H2130">
            <v>35.46</v>
          </cell>
          <cell r="I2130">
            <v>35.46</v>
          </cell>
        </row>
        <row r="2131">
          <cell r="A2131" t="str">
            <v>HID-TUB-090</v>
          </cell>
          <cell r="B2131" t="str">
            <v>TUBO PVC ESGOTO, REFORÇADO PB, VIROLA E ANEL - INCLUSIVE CONEXÕES E SUPORTES, 150 MM</v>
          </cell>
          <cell r="C2131" t="str">
            <v>M</v>
          </cell>
          <cell r="D2131">
            <v>62.98</v>
          </cell>
          <cell r="E2131">
            <v>62.98</v>
          </cell>
          <cell r="F2131">
            <v>62.98</v>
          </cell>
          <cell r="G2131">
            <v>62.98</v>
          </cell>
          <cell r="H2131">
            <v>62.98</v>
          </cell>
          <cell r="I2131">
            <v>62.98</v>
          </cell>
        </row>
        <row r="2132">
          <cell r="A2132" t="str">
            <v>HID-TUB-095</v>
          </cell>
          <cell r="B2132" t="str">
            <v>TUBO AÇO GALVANIZADO INCLUSIVE CONEXÕES E SUPORTES , 15 MM</v>
          </cell>
          <cell r="C2132" t="str">
            <v>M</v>
          </cell>
          <cell r="D2132">
            <v>30.02</v>
          </cell>
          <cell r="E2132">
            <v>30.02</v>
          </cell>
          <cell r="F2132">
            <v>30.02</v>
          </cell>
          <cell r="G2132">
            <v>30.02</v>
          </cell>
          <cell r="H2132">
            <v>30.02</v>
          </cell>
          <cell r="I2132">
            <v>30.02</v>
          </cell>
        </row>
        <row r="2133">
          <cell r="A2133" t="str">
            <v>HID-TUB-100</v>
          </cell>
          <cell r="B2133" t="str">
            <v>TUBO AÇO GALVANIZADO INCLUSIVE CONEXÕES E SUPORTES , 20 MM</v>
          </cell>
          <cell r="C2133" t="str">
            <v>M</v>
          </cell>
          <cell r="D2133">
            <v>40.46</v>
          </cell>
          <cell r="E2133">
            <v>40.46</v>
          </cell>
          <cell r="F2133">
            <v>40.46</v>
          </cell>
          <cell r="G2133">
            <v>40.46</v>
          </cell>
          <cell r="H2133">
            <v>40.46</v>
          </cell>
          <cell r="I2133">
            <v>40.46</v>
          </cell>
        </row>
        <row r="2134">
          <cell r="A2134" t="str">
            <v>HID-TUB-105</v>
          </cell>
          <cell r="B2134" t="str">
            <v>TUBO AÇO GALVANIZADO INCLUSIVE CONEXÕES E SUPORTES , 25 MM</v>
          </cell>
          <cell r="C2134" t="str">
            <v>M</v>
          </cell>
          <cell r="D2134">
            <v>54.97</v>
          </cell>
          <cell r="E2134">
            <v>54.97</v>
          </cell>
          <cell r="F2134">
            <v>54.97</v>
          </cell>
          <cell r="G2134">
            <v>54.97</v>
          </cell>
          <cell r="H2134">
            <v>54.97</v>
          </cell>
          <cell r="I2134">
            <v>54.97</v>
          </cell>
        </row>
        <row r="2135">
          <cell r="A2135" t="str">
            <v>HID-TUB-110</v>
          </cell>
          <cell r="B2135" t="str">
            <v>TUBO AÇO GALVANIZADO INCLUSIVE CONEXÕES E SUPORTES , 32 MM</v>
          </cell>
          <cell r="C2135" t="str">
            <v>M</v>
          </cell>
          <cell r="D2135">
            <v>68.55</v>
          </cell>
          <cell r="E2135">
            <v>68.55</v>
          </cell>
          <cell r="F2135">
            <v>68.55</v>
          </cell>
          <cell r="G2135">
            <v>68.55</v>
          </cell>
          <cell r="H2135">
            <v>68.55</v>
          </cell>
          <cell r="I2135">
            <v>68.55</v>
          </cell>
        </row>
        <row r="2136">
          <cell r="A2136" t="str">
            <v>HID-TUB-115</v>
          </cell>
          <cell r="B2136" t="str">
            <v>TUBO AÇO GALVANIZADO INCLUSIVE CONEXÕES E SUPORTES , 40 MM</v>
          </cell>
          <cell r="C2136" t="str">
            <v>M</v>
          </cell>
          <cell r="D2136">
            <v>74.569999999999993</v>
          </cell>
          <cell r="E2136">
            <v>74.569999999999993</v>
          </cell>
          <cell r="F2136">
            <v>74.569999999999993</v>
          </cell>
          <cell r="G2136">
            <v>74.569999999999993</v>
          </cell>
          <cell r="H2136">
            <v>74.569999999999993</v>
          </cell>
          <cell r="I2136">
            <v>74.569999999999993</v>
          </cell>
        </row>
        <row r="2137">
          <cell r="A2137" t="str">
            <v>HID-TUB-120</v>
          </cell>
          <cell r="B2137" t="str">
            <v>TUBO AÇO GALVANIZADO INCLUSIVE CONEXÕES E SUPORTES , 50 MM</v>
          </cell>
          <cell r="C2137" t="str">
            <v>M</v>
          </cell>
          <cell r="D2137">
            <v>100.15</v>
          </cell>
          <cell r="E2137">
            <v>100.15</v>
          </cell>
          <cell r="F2137">
            <v>100.15</v>
          </cell>
          <cell r="G2137">
            <v>100.15</v>
          </cell>
          <cell r="H2137">
            <v>100.15</v>
          </cell>
          <cell r="I2137">
            <v>100.15</v>
          </cell>
        </row>
        <row r="2138">
          <cell r="A2138" t="str">
            <v>HID-TUB-125</v>
          </cell>
          <cell r="B2138" t="str">
            <v>TUBO AÇO GALVANIZADO INCLUSIVE CONEXÕES E SUPORTES , 65 MM</v>
          </cell>
          <cell r="C2138" t="str">
            <v>M</v>
          </cell>
          <cell r="D2138">
            <v>121.14</v>
          </cell>
          <cell r="E2138">
            <v>121.14</v>
          </cell>
          <cell r="F2138">
            <v>121.14</v>
          </cell>
          <cell r="G2138">
            <v>121.14</v>
          </cell>
          <cell r="H2138">
            <v>121.14</v>
          </cell>
          <cell r="I2138">
            <v>121.14</v>
          </cell>
        </row>
        <row r="2139">
          <cell r="A2139" t="str">
            <v>HID-TUB-126</v>
          </cell>
          <cell r="B2139" t="str">
            <v>TUBO AÇO GALVANIZADO INCLUSIVE CONEXÕES E SUPORTES , 100 MM</v>
          </cell>
          <cell r="C2139" t="str">
            <v>M</v>
          </cell>
          <cell r="D2139">
            <v>151.18</v>
          </cell>
          <cell r="E2139">
            <v>151.18</v>
          </cell>
          <cell r="F2139">
            <v>151.18</v>
          </cell>
          <cell r="G2139">
            <v>151.18</v>
          </cell>
          <cell r="H2139">
            <v>151.18</v>
          </cell>
          <cell r="I2139">
            <v>151.18</v>
          </cell>
        </row>
        <row r="2140">
          <cell r="A2140" t="str">
            <v>HID-TUB-130</v>
          </cell>
          <cell r="B2140" t="str">
            <v>TUBO COBRE SOLDÁVEL, INCLUSIVE CONEXÕES E SUPORTES, 15 MM (3/8")</v>
          </cell>
          <cell r="C2140" t="str">
            <v>M</v>
          </cell>
          <cell r="D2140">
            <v>22.43</v>
          </cell>
          <cell r="E2140">
            <v>22.43</v>
          </cell>
          <cell r="F2140">
            <v>22.43</v>
          </cell>
          <cell r="G2140">
            <v>22.43</v>
          </cell>
          <cell r="H2140">
            <v>22.43</v>
          </cell>
          <cell r="I2140">
            <v>22.43</v>
          </cell>
        </row>
        <row r="2141">
          <cell r="A2141" t="str">
            <v>HID-TUB-135</v>
          </cell>
          <cell r="B2141" t="str">
            <v>TUBO COBRE SOLDÁVEL, INCLUSIVE CONEXÕES E SUPORTES, 22 MM (3/4")</v>
          </cell>
          <cell r="C2141" t="str">
            <v>M</v>
          </cell>
          <cell r="D2141">
            <v>34.700000000000003</v>
          </cell>
          <cell r="E2141">
            <v>34.700000000000003</v>
          </cell>
          <cell r="F2141">
            <v>34.700000000000003</v>
          </cell>
          <cell r="G2141">
            <v>34.700000000000003</v>
          </cell>
          <cell r="H2141">
            <v>34.700000000000003</v>
          </cell>
          <cell r="I2141">
            <v>34.700000000000003</v>
          </cell>
        </row>
        <row r="2142">
          <cell r="A2142" t="str">
            <v>HID-TUB-140</v>
          </cell>
          <cell r="B2142" t="str">
            <v>TUBO COBRE SOLDÁVEL, INCLUSIVE CONEXÕES E SUPORTES, 28 MM (1")</v>
          </cell>
          <cell r="C2142" t="str">
            <v>M</v>
          </cell>
          <cell r="D2142">
            <v>42.13</v>
          </cell>
          <cell r="E2142">
            <v>42.13</v>
          </cell>
          <cell r="F2142">
            <v>42.13</v>
          </cell>
          <cell r="G2142">
            <v>42.13</v>
          </cell>
          <cell r="H2142">
            <v>42.13</v>
          </cell>
          <cell r="I2142">
            <v>42.13</v>
          </cell>
        </row>
        <row r="2143">
          <cell r="A2143" t="str">
            <v>HID-TUB-145</v>
          </cell>
          <cell r="B2143" t="str">
            <v>TUBO COBRE SOLDÁVEL, INCLUSIVE CONEXÕES E SUPORTES, 35 MM (1 1/4")</v>
          </cell>
          <cell r="C2143" t="str">
            <v>M</v>
          </cell>
          <cell r="D2143">
            <v>55.75</v>
          </cell>
          <cell r="E2143">
            <v>55.75</v>
          </cell>
          <cell r="F2143">
            <v>55.75</v>
          </cell>
          <cell r="G2143">
            <v>55.75</v>
          </cell>
          <cell r="H2143">
            <v>55.75</v>
          </cell>
          <cell r="I2143">
            <v>55.75</v>
          </cell>
        </row>
        <row r="2144">
          <cell r="A2144" t="str">
            <v>HID-TUB-150</v>
          </cell>
          <cell r="B2144" t="str">
            <v>TUBO COBRE SOLDÁVEL, INCLUSIVE CONEXÕES E SUPORTES, 42 MM (1 1/2")</v>
          </cell>
          <cell r="C2144" t="str">
            <v>M</v>
          </cell>
          <cell r="D2144">
            <v>65.78</v>
          </cell>
          <cell r="E2144">
            <v>65.78</v>
          </cell>
          <cell r="F2144">
            <v>65.78</v>
          </cell>
          <cell r="G2144">
            <v>65.78</v>
          </cell>
          <cell r="H2144">
            <v>65.78</v>
          </cell>
          <cell r="I2144">
            <v>65.78</v>
          </cell>
        </row>
        <row r="2145">
          <cell r="A2145" t="str">
            <v>HID-TUB-155</v>
          </cell>
          <cell r="B2145" t="str">
            <v>TUBO COBRE SOLDÁVEL, INCLUSIVE CONEXÕES E SUPORTES, 54 MM (2")</v>
          </cell>
          <cell r="C2145" t="str">
            <v>M</v>
          </cell>
          <cell r="D2145">
            <v>93.71</v>
          </cell>
          <cell r="E2145">
            <v>93.71</v>
          </cell>
          <cell r="F2145">
            <v>93.71</v>
          </cell>
          <cell r="G2145">
            <v>93.71</v>
          </cell>
          <cell r="H2145">
            <v>93.71</v>
          </cell>
          <cell r="I2145">
            <v>93.71</v>
          </cell>
        </row>
        <row r="2146">
          <cell r="A2146" t="str">
            <v>HID-TUB-160</v>
          </cell>
          <cell r="B2146" t="str">
            <v>TUBO COBRE SOLDÁVEL, INCLUSIVE CONEXÕES E SUPORTES, 66 MM (2 1/2")</v>
          </cell>
          <cell r="C2146" t="str">
            <v>M</v>
          </cell>
          <cell r="D2146">
            <v>129.79</v>
          </cell>
          <cell r="E2146">
            <v>129.79</v>
          </cell>
          <cell r="F2146">
            <v>129.79</v>
          </cell>
          <cell r="G2146">
            <v>129.79</v>
          </cell>
          <cell r="H2146">
            <v>129.79</v>
          </cell>
          <cell r="I2146">
            <v>129.79</v>
          </cell>
        </row>
        <row r="2147">
          <cell r="A2147" t="str">
            <v>HID-TUB-161</v>
          </cell>
          <cell r="B2147" t="str">
            <v>TUBO COBRE SOLDÁVEL, INCLUSIVE CONEXÕES E SUPORTES, D = 79 MM (3")</v>
          </cell>
          <cell r="C2147" t="str">
            <v>M</v>
          </cell>
          <cell r="D2147">
            <v>139.94</v>
          </cell>
          <cell r="E2147">
            <v>139.94</v>
          </cell>
          <cell r="F2147">
            <v>139.94</v>
          </cell>
          <cell r="G2147">
            <v>139.94</v>
          </cell>
          <cell r="H2147">
            <v>139.94</v>
          </cell>
          <cell r="I2147">
            <v>139.94</v>
          </cell>
        </row>
        <row r="2148">
          <cell r="A2148" t="str">
            <v>HID-TUB-162</v>
          </cell>
          <cell r="B2148" t="str">
            <v>TUBO COBRE SOLDÁVEL, INCLUSIVE CONEXÕES E SUPORTES, D = 104 MM (4")</v>
          </cell>
          <cell r="C2148" t="str">
            <v>M</v>
          </cell>
          <cell r="D2148">
            <v>148.11000000000001</v>
          </cell>
          <cell r="E2148">
            <v>148.11000000000001</v>
          </cell>
          <cell r="F2148">
            <v>148.11000000000001</v>
          </cell>
          <cell r="G2148">
            <v>148.11000000000001</v>
          </cell>
          <cell r="H2148">
            <v>148.11000000000001</v>
          </cell>
          <cell r="I2148">
            <v>148.11000000000001</v>
          </cell>
        </row>
        <row r="2149">
          <cell r="A2149" t="str">
            <v>HID-TUB-165</v>
          </cell>
          <cell r="B2149" t="str">
            <v>TUBO CERÂMICO D = 100 MM, COM CONEXÕES, ASSENTAMENTO COM ARGAMASSA 1:3</v>
          </cell>
          <cell r="C2149" t="str">
            <v>M</v>
          </cell>
          <cell r="D2149">
            <v>14.26</v>
          </cell>
          <cell r="E2149">
            <v>14.26</v>
          </cell>
          <cell r="F2149">
            <v>14.26</v>
          </cell>
          <cell r="G2149">
            <v>14.24</v>
          </cell>
          <cell r="H2149">
            <v>14.28</v>
          </cell>
          <cell r="I2149">
            <v>14.26</v>
          </cell>
        </row>
        <row r="2150">
          <cell r="A2150" t="str">
            <v>HID-TUB-170</v>
          </cell>
          <cell r="B2150" t="str">
            <v>TUBO CERÂMICO D = 150 MM, COM CONEXÕES, ASSENTAMENTO COM ARGAMASSA 1:3</v>
          </cell>
          <cell r="C2150" t="str">
            <v>M</v>
          </cell>
          <cell r="D2150">
            <v>19.98</v>
          </cell>
          <cell r="E2150">
            <v>19.989999999999998</v>
          </cell>
          <cell r="F2150">
            <v>19.989999999999998</v>
          </cell>
          <cell r="G2150">
            <v>19.98</v>
          </cell>
          <cell r="H2150">
            <v>20.02</v>
          </cell>
          <cell r="I2150">
            <v>19.98</v>
          </cell>
        </row>
        <row r="2151">
          <cell r="A2151" t="str">
            <v>HID-TUB-175</v>
          </cell>
          <cell r="B2151" t="str">
            <v>TUBO CERÂMICO D = 200 MM, COM CONEXÕES, ASSENTAMENTO COM ARGAMASSA 1:3</v>
          </cell>
          <cell r="C2151" t="str">
            <v>M</v>
          </cell>
          <cell r="D2151">
            <v>32.340000000000003</v>
          </cell>
          <cell r="E2151">
            <v>32.35</v>
          </cell>
          <cell r="F2151">
            <v>32.36</v>
          </cell>
          <cell r="G2151">
            <v>32.33</v>
          </cell>
          <cell r="H2151">
            <v>32.4</v>
          </cell>
          <cell r="I2151">
            <v>32.340000000000003</v>
          </cell>
        </row>
        <row r="2152">
          <cell r="A2152" t="str">
            <v>HID-TUB-180</v>
          </cell>
          <cell r="B2152" t="str">
            <v>TUBO CERÂMICO D = 250 MM, COM CONEXÕES, ASSENTAMENTO COM ARGAMASSA 1:3</v>
          </cell>
          <cell r="C2152" t="str">
            <v>M</v>
          </cell>
          <cell r="D2152">
            <v>51.48</v>
          </cell>
          <cell r="E2152">
            <v>51.49</v>
          </cell>
          <cell r="F2152">
            <v>51.5</v>
          </cell>
          <cell r="G2152">
            <v>51.47</v>
          </cell>
          <cell r="H2152">
            <v>51.56</v>
          </cell>
          <cell r="I2152">
            <v>51.48</v>
          </cell>
        </row>
        <row r="2153">
          <cell r="A2153" t="str">
            <v>HID-TUB-185</v>
          </cell>
          <cell r="B2153" t="str">
            <v>TUBO CERÂMICO D = 300 MM, COM CONEXÕES, ASSENTAMENTO COM ARGAMASSA 1:3</v>
          </cell>
          <cell r="C2153" t="str">
            <v>M</v>
          </cell>
          <cell r="D2153">
            <v>73.099999999999994</v>
          </cell>
          <cell r="E2153">
            <v>73.11</v>
          </cell>
          <cell r="F2153">
            <v>73.12</v>
          </cell>
          <cell r="G2153">
            <v>73.09</v>
          </cell>
          <cell r="H2153">
            <v>73.180000000000007</v>
          </cell>
          <cell r="I2153">
            <v>73.099999999999994</v>
          </cell>
        </row>
        <row r="2154">
          <cell r="A2154" t="str">
            <v>HID-TUB-190</v>
          </cell>
          <cell r="B2154" t="str">
            <v>TUBO DE POLIPROPILENO VERDE, PRESSÃO DE 12 GF/CM², INCLUSIVE CONEXÕES E SUPORTES, 20 MM</v>
          </cell>
          <cell r="C2154" t="str">
            <v>M</v>
          </cell>
          <cell r="D2154">
            <v>8.9</v>
          </cell>
          <cell r="E2154">
            <v>8.9</v>
          </cell>
          <cell r="F2154">
            <v>8.9</v>
          </cell>
          <cell r="G2154">
            <v>8.9</v>
          </cell>
          <cell r="H2154">
            <v>8.9</v>
          </cell>
          <cell r="I2154">
            <v>8.9</v>
          </cell>
        </row>
        <row r="2155">
          <cell r="A2155" t="str">
            <v>HID-TUB-195</v>
          </cell>
          <cell r="B2155" t="str">
            <v>TUBO DE POLIPROPILENO VERDE, PRESSÃO DE 12 KGF/CM², INCLUSIVE CONEXÕES E SUPORTES, 25 MM</v>
          </cell>
          <cell r="C2155" t="str">
            <v>M</v>
          </cell>
          <cell r="D2155">
            <v>10.95</v>
          </cell>
          <cell r="E2155">
            <v>10.95</v>
          </cell>
          <cell r="F2155">
            <v>10.95</v>
          </cell>
          <cell r="G2155">
            <v>10.95</v>
          </cell>
          <cell r="H2155">
            <v>10.95</v>
          </cell>
          <cell r="I2155">
            <v>10.95</v>
          </cell>
        </row>
        <row r="2156">
          <cell r="A2156" t="str">
            <v>HID-TUB-200</v>
          </cell>
          <cell r="B2156" t="str">
            <v>TUBO DE POLIPROPILENO VERDE, PRESSÃO DE 12 KGF/CM², INCLUSIVE CONEXÕES E SUPORTES, 32 MM</v>
          </cell>
          <cell r="C2156" t="str">
            <v>M</v>
          </cell>
          <cell r="D2156">
            <v>11.15</v>
          </cell>
          <cell r="E2156">
            <v>11.15</v>
          </cell>
          <cell r="F2156">
            <v>11.15</v>
          </cell>
          <cell r="G2156">
            <v>11.15</v>
          </cell>
          <cell r="H2156">
            <v>11.15</v>
          </cell>
          <cell r="I2156">
            <v>11.15</v>
          </cell>
        </row>
        <row r="2157">
          <cell r="A2157" t="str">
            <v>HID-TUB-205</v>
          </cell>
          <cell r="B2157" t="str">
            <v>TUBO DE POLIPROPILENO VERDE, PRESSÃO DE 12 KGF/CM², INCLUSIVE CONEXÕES E SUPORTES, 40 MM</v>
          </cell>
          <cell r="C2157" t="str">
            <v>M</v>
          </cell>
          <cell r="D2157">
            <v>17.100000000000001</v>
          </cell>
          <cell r="E2157">
            <v>17.100000000000001</v>
          </cell>
          <cell r="F2157">
            <v>17.100000000000001</v>
          </cell>
          <cell r="G2157">
            <v>17.100000000000001</v>
          </cell>
          <cell r="H2157">
            <v>17.100000000000001</v>
          </cell>
          <cell r="I2157">
            <v>17.100000000000001</v>
          </cell>
        </row>
        <row r="2158">
          <cell r="A2158" t="str">
            <v>HID-TUB-210</v>
          </cell>
          <cell r="B2158" t="str">
            <v>TUBO DE POLIPROPILENO VERDE, PRESSÃO DE 12 KGF/CM², INCLUSIVE CONEXÕES E SUPORTES, 50 MM</v>
          </cell>
          <cell r="C2158" t="str">
            <v>M</v>
          </cell>
          <cell r="D2158">
            <v>23.41</v>
          </cell>
          <cell r="E2158">
            <v>23.41</v>
          </cell>
          <cell r="F2158">
            <v>23.41</v>
          </cell>
          <cell r="G2158">
            <v>23.41</v>
          </cell>
          <cell r="H2158">
            <v>23.41</v>
          </cell>
          <cell r="I2158">
            <v>23.41</v>
          </cell>
        </row>
        <row r="2159">
          <cell r="A2159" t="str">
            <v>HID-TUB-215</v>
          </cell>
          <cell r="B2159" t="str">
            <v>TUBO DE POLIPROPILENO VERDE, PRESSÃO DE 12 KGF/CM², INCLUSIVE CONEXÕES E SUPORTES, 63 MM</v>
          </cell>
          <cell r="C2159" t="str">
            <v>M</v>
          </cell>
          <cell r="D2159">
            <v>31.56</v>
          </cell>
          <cell r="E2159">
            <v>31.56</v>
          </cell>
          <cell r="F2159">
            <v>31.56</v>
          </cell>
          <cell r="G2159">
            <v>31.56</v>
          </cell>
          <cell r="H2159">
            <v>31.56</v>
          </cell>
          <cell r="I2159">
            <v>31.56</v>
          </cell>
        </row>
        <row r="2160">
          <cell r="A2160" t="str">
            <v>HID-TUB-220</v>
          </cell>
          <cell r="B2160" t="str">
            <v>TUBO DE POLIPROPILENO VERDE, PRESSÃO DE 12 KGF/CM², INCLUSIVE CONEXÕES E SUPORTES, 75 MM</v>
          </cell>
          <cell r="C2160" t="str">
            <v>M</v>
          </cell>
          <cell r="D2160">
            <v>42.81</v>
          </cell>
          <cell r="E2160">
            <v>42.81</v>
          </cell>
          <cell r="F2160">
            <v>42.81</v>
          </cell>
          <cell r="G2160">
            <v>42.81</v>
          </cell>
          <cell r="H2160">
            <v>42.81</v>
          </cell>
          <cell r="I2160">
            <v>42.81</v>
          </cell>
        </row>
        <row r="2161">
          <cell r="A2161" t="str">
            <v>HID-TUB-225</v>
          </cell>
          <cell r="B2161" t="str">
            <v>TUBO DE POLIPROPILENO VERDE, PRESSÃO DE 12 KGF/CM², INCLUSIVE CONEXÕES E SUPORTES, 90 MM</v>
          </cell>
          <cell r="C2161" t="str">
            <v>M</v>
          </cell>
          <cell r="D2161">
            <v>56.58</v>
          </cell>
          <cell r="E2161">
            <v>56.58</v>
          </cell>
          <cell r="F2161">
            <v>56.58</v>
          </cell>
          <cell r="G2161">
            <v>56.58</v>
          </cell>
          <cell r="H2161">
            <v>56.58</v>
          </cell>
          <cell r="I2161">
            <v>56.58</v>
          </cell>
        </row>
        <row r="2162">
          <cell r="A2162" t="str">
            <v>HID-TUB-230</v>
          </cell>
          <cell r="B2162" t="str">
            <v>TUBO DE POLIPROPILENO VERDE, PRESSÃO DE 12 KGF/CM², INCLUSIVE CONEXÕES E SUPORTES, 110 MM</v>
          </cell>
          <cell r="C2162" t="str">
            <v>M</v>
          </cell>
          <cell r="D2162">
            <v>91.34</v>
          </cell>
          <cell r="E2162">
            <v>91.34</v>
          </cell>
          <cell r="F2162">
            <v>91.34</v>
          </cell>
          <cell r="G2162">
            <v>91.34</v>
          </cell>
          <cell r="H2162">
            <v>91.34</v>
          </cell>
          <cell r="I2162">
            <v>91.34</v>
          </cell>
        </row>
        <row r="2163">
          <cell r="A2163" t="str">
            <v>HID-TUB-235</v>
          </cell>
          <cell r="B2163" t="str">
            <v>TUBO DE POLIPROPILENO VERDE, PRESSÃO DE 20 KGF/CM², INCLUSIVE CONEXÕES E SUPORTES, 25 MM</v>
          </cell>
          <cell r="C2163" t="str">
            <v>M</v>
          </cell>
          <cell r="D2163">
            <v>12.92</v>
          </cell>
          <cell r="E2163">
            <v>12.92</v>
          </cell>
          <cell r="F2163">
            <v>12.92</v>
          </cell>
          <cell r="G2163">
            <v>12.92</v>
          </cell>
          <cell r="H2163">
            <v>12.92</v>
          </cell>
          <cell r="I2163">
            <v>12.92</v>
          </cell>
        </row>
        <row r="2164">
          <cell r="A2164" t="str">
            <v>HID-TUB-240</v>
          </cell>
          <cell r="B2164" t="str">
            <v>TUBO DE POLIPROPILENO VERDE, PRESSÃO DE 20 KGF/CM², INCLUSIVE CONEXÕES E SUPORTES, 32 MM</v>
          </cell>
          <cell r="C2164" t="str">
            <v>M</v>
          </cell>
          <cell r="D2164">
            <v>14.58</v>
          </cell>
          <cell r="E2164">
            <v>14.58</v>
          </cell>
          <cell r="F2164">
            <v>14.58</v>
          </cell>
          <cell r="G2164">
            <v>14.58</v>
          </cell>
          <cell r="H2164">
            <v>14.58</v>
          </cell>
          <cell r="I2164">
            <v>14.58</v>
          </cell>
        </row>
        <row r="2165">
          <cell r="A2165" t="str">
            <v>HID-TUB-245</v>
          </cell>
          <cell r="B2165" t="str">
            <v>TUBO DE POLIPROPILENO VERDE, PRESSÃO DE 20 KGF/CM², INCLUSIVE CONEXÕES E SUPORTES, 40 MM</v>
          </cell>
          <cell r="C2165" t="str">
            <v>M</v>
          </cell>
          <cell r="D2165">
            <v>21.98</v>
          </cell>
          <cell r="E2165">
            <v>21.98</v>
          </cell>
          <cell r="F2165">
            <v>21.98</v>
          </cell>
          <cell r="G2165">
            <v>21.98</v>
          </cell>
          <cell r="H2165">
            <v>21.98</v>
          </cell>
          <cell r="I2165">
            <v>21.98</v>
          </cell>
        </row>
        <row r="2166">
          <cell r="A2166" t="str">
            <v>HID-TUB-250</v>
          </cell>
          <cell r="B2166" t="str">
            <v>TUBO DE POLIPROPILENO VERDE, PRESSÃO DE 20 KGF/CM², INCLUSIVE CONEXÕES E SUPORTES, 50 MM</v>
          </cell>
          <cell r="C2166" t="str">
            <v>M</v>
          </cell>
          <cell r="D2166">
            <v>25.29</v>
          </cell>
          <cell r="E2166">
            <v>25.29</v>
          </cell>
          <cell r="F2166">
            <v>25.29</v>
          </cell>
          <cell r="G2166">
            <v>25.29</v>
          </cell>
          <cell r="H2166">
            <v>25.29</v>
          </cell>
          <cell r="I2166">
            <v>25.29</v>
          </cell>
        </row>
        <row r="2167">
          <cell r="A2167" t="str">
            <v>HID-TUB-255</v>
          </cell>
          <cell r="B2167" t="str">
            <v>TUBO DE POLIPROPILENO VERDE, PRESSÃO DE 20 KGF/CM², INCLUSIVE CONEXÕES E SUPORTES, 63 MM</v>
          </cell>
          <cell r="C2167" t="str">
            <v>M</v>
          </cell>
          <cell r="D2167">
            <v>35.83</v>
          </cell>
          <cell r="E2167">
            <v>35.83</v>
          </cell>
          <cell r="F2167">
            <v>35.83</v>
          </cell>
          <cell r="G2167">
            <v>35.83</v>
          </cell>
          <cell r="H2167">
            <v>35.83</v>
          </cell>
          <cell r="I2167">
            <v>35.83</v>
          </cell>
        </row>
        <row r="2168">
          <cell r="A2168" t="str">
            <v>HID-TUB-260</v>
          </cell>
          <cell r="B2168" t="str">
            <v>TUBO DE POLIPROPILENO VERDE, PRESSÃO DE 20 KGF/CM², INCLUSIVE CONEXÕES E SUPORTES, 75 MM</v>
          </cell>
          <cell r="C2168" t="str">
            <v>M</v>
          </cell>
          <cell r="D2168">
            <v>64.2</v>
          </cell>
          <cell r="E2168">
            <v>64.2</v>
          </cell>
          <cell r="F2168">
            <v>64.2</v>
          </cell>
          <cell r="G2168">
            <v>64.2</v>
          </cell>
          <cell r="H2168">
            <v>64.2</v>
          </cell>
          <cell r="I2168">
            <v>64.2</v>
          </cell>
        </row>
        <row r="2169">
          <cell r="A2169" t="str">
            <v>HID-TUB-265</v>
          </cell>
          <cell r="B2169" t="str">
            <v>TUBO DE POLIPROPILENO VERDE, PRESSÃO DE 20 KGF/CM², INCLUSIVE CONEXÕES E SUPORTES, 90 MM</v>
          </cell>
          <cell r="C2169" t="str">
            <v>M</v>
          </cell>
          <cell r="D2169">
            <v>88.87</v>
          </cell>
          <cell r="E2169">
            <v>88.87</v>
          </cell>
          <cell r="F2169">
            <v>88.87</v>
          </cell>
          <cell r="G2169">
            <v>88.87</v>
          </cell>
          <cell r="H2169">
            <v>88.87</v>
          </cell>
          <cell r="I2169">
            <v>88.87</v>
          </cell>
        </row>
        <row r="2170">
          <cell r="A2170" t="str">
            <v>HID-TUB-270</v>
          </cell>
          <cell r="B2170" t="str">
            <v>TUBO DE POLIPROPILENO VERDE, PRESSÃO DE 20 KGF/CM², INCLUSIVE CONEXÕES E SUPORTES, 110 MM</v>
          </cell>
          <cell r="C2170" t="str">
            <v>M</v>
          </cell>
          <cell r="D2170">
            <v>131.91999999999999</v>
          </cell>
          <cell r="E2170">
            <v>131.91999999999999</v>
          </cell>
          <cell r="F2170">
            <v>131.91999999999999</v>
          </cell>
          <cell r="G2170">
            <v>131.91999999999999</v>
          </cell>
          <cell r="H2170">
            <v>131.91999999999999</v>
          </cell>
          <cell r="I2170">
            <v>131.91999999999999</v>
          </cell>
        </row>
        <row r="2171">
          <cell r="A2171" t="str">
            <v>HID-TUB-275</v>
          </cell>
          <cell r="B2171" t="str">
            <v>TUBO DE POLIPROPILENO VERDE, PRESSÃO DE 25 KGF/CM², INCLUSIVE CONEXÕES E SUPORTES, 25 MM</v>
          </cell>
          <cell r="C2171" t="str">
            <v>M</v>
          </cell>
          <cell r="D2171">
            <v>14.68</v>
          </cell>
          <cell r="E2171">
            <v>14.68</v>
          </cell>
          <cell r="F2171">
            <v>14.68</v>
          </cell>
          <cell r="G2171">
            <v>14.68</v>
          </cell>
          <cell r="H2171">
            <v>14.68</v>
          </cell>
          <cell r="I2171">
            <v>14.68</v>
          </cell>
        </row>
        <row r="2172">
          <cell r="A2172" t="str">
            <v>HID-TUB-280</v>
          </cell>
          <cell r="B2172" t="str">
            <v>TUBO DE POLIPROPILENO VERDE, PRESSÃO DE 25 KGF/CM², INCLUSIVE CONEXÕES E SUPORTES, 32 MM</v>
          </cell>
          <cell r="C2172" t="str">
            <v>M</v>
          </cell>
          <cell r="D2172">
            <v>15.73</v>
          </cell>
          <cell r="E2172">
            <v>15.73</v>
          </cell>
          <cell r="F2172">
            <v>15.73</v>
          </cell>
          <cell r="G2172">
            <v>15.73</v>
          </cell>
          <cell r="H2172">
            <v>15.73</v>
          </cell>
          <cell r="I2172">
            <v>15.73</v>
          </cell>
        </row>
        <row r="2173">
          <cell r="A2173" t="str">
            <v>HID-TUB-285</v>
          </cell>
          <cell r="B2173" t="str">
            <v>TUBO DE POLIPROPILENO VERDE, PRESSÃO DE 25 KGF/CM², INCLUSIVE CONEXÕES E SUPORTES, 40 MM</v>
          </cell>
          <cell r="C2173" t="str">
            <v>M</v>
          </cell>
          <cell r="D2173">
            <v>25.26</v>
          </cell>
          <cell r="E2173">
            <v>25.26</v>
          </cell>
          <cell r="F2173">
            <v>25.26</v>
          </cell>
          <cell r="G2173">
            <v>25.26</v>
          </cell>
          <cell r="H2173">
            <v>25.26</v>
          </cell>
          <cell r="I2173">
            <v>25.26</v>
          </cell>
        </row>
        <row r="2174">
          <cell r="A2174" t="str">
            <v>HID-TUB-290</v>
          </cell>
          <cell r="B2174" t="str">
            <v>TUBO DE POLIPROPILENO VERDE, PRESSÃO DE 25 KGF/CM², INCLUSIVE CONEXÕES E SUPORTES, 50 MM</v>
          </cell>
          <cell r="C2174" t="str">
            <v>M</v>
          </cell>
          <cell r="D2174">
            <v>31.7</v>
          </cell>
          <cell r="E2174">
            <v>31.7</v>
          </cell>
          <cell r="F2174">
            <v>31.7</v>
          </cell>
          <cell r="G2174">
            <v>31.7</v>
          </cell>
          <cell r="H2174">
            <v>31.7</v>
          </cell>
          <cell r="I2174">
            <v>31.7</v>
          </cell>
        </row>
        <row r="2175">
          <cell r="A2175" t="str">
            <v>HID-TUB-295</v>
          </cell>
          <cell r="B2175" t="str">
            <v>TUBO DE POLIPROPILENO VERDE, PRESSÃO DE 25 KGF/CM², INCLUSIVE CONEXÕES E SUPORTES, 63 MM</v>
          </cell>
          <cell r="C2175" t="str">
            <v>M</v>
          </cell>
          <cell r="D2175">
            <v>42.21</v>
          </cell>
          <cell r="E2175">
            <v>42.21</v>
          </cell>
          <cell r="F2175">
            <v>42.21</v>
          </cell>
          <cell r="G2175">
            <v>42.21</v>
          </cell>
          <cell r="H2175">
            <v>42.21</v>
          </cell>
          <cell r="I2175">
            <v>42.21</v>
          </cell>
        </row>
        <row r="2176">
          <cell r="A2176" t="str">
            <v>HID-TUB-300</v>
          </cell>
          <cell r="B2176" t="str">
            <v>TUBO DE POLIPROPILENO VERDE, PRESSÃO DE 25 KGF/CM², INCLUSIVE CONEXÕES E SUPORTES, 75 MM</v>
          </cell>
          <cell r="C2176" t="str">
            <v>M</v>
          </cell>
          <cell r="D2176">
            <v>74.900000000000006</v>
          </cell>
          <cell r="E2176">
            <v>74.900000000000006</v>
          </cell>
          <cell r="F2176">
            <v>74.900000000000006</v>
          </cell>
          <cell r="G2176">
            <v>74.900000000000006</v>
          </cell>
          <cell r="H2176">
            <v>74.900000000000006</v>
          </cell>
          <cell r="I2176">
            <v>74.900000000000006</v>
          </cell>
        </row>
        <row r="2177">
          <cell r="A2177" t="str">
            <v>HID-TUB-305</v>
          </cell>
          <cell r="B2177" t="str">
            <v>TUBO DE POLIPROPILENO VERDE, PRESSÃO DE 25 KGF/CM², INCLUSIVE CONEXÕES E SUPORTES, 90 MM</v>
          </cell>
          <cell r="C2177" t="str">
            <v>M</v>
          </cell>
          <cell r="D2177">
            <v>108.64</v>
          </cell>
          <cell r="E2177">
            <v>108.64</v>
          </cell>
          <cell r="F2177">
            <v>108.64</v>
          </cell>
          <cell r="G2177">
            <v>108.64</v>
          </cell>
          <cell r="H2177">
            <v>108.64</v>
          </cell>
          <cell r="I2177">
            <v>108.64</v>
          </cell>
        </row>
        <row r="2178">
          <cell r="A2178" t="str">
            <v>HID-TUB-310</v>
          </cell>
          <cell r="B2178" t="str">
            <v>TUBO DE POLIPROPILENO VERDE, PRESSÃO DE 25 KGF/CM², INCLUSIVE CONEXÕES E SUPORTES, 110 MM</v>
          </cell>
          <cell r="C2178" t="str">
            <v>M</v>
          </cell>
          <cell r="D2178">
            <v>143.62</v>
          </cell>
          <cell r="E2178">
            <v>143.62</v>
          </cell>
          <cell r="F2178">
            <v>143.62</v>
          </cell>
          <cell r="G2178">
            <v>143.62</v>
          </cell>
          <cell r="H2178">
            <v>143.62</v>
          </cell>
          <cell r="I2178">
            <v>143.62</v>
          </cell>
        </row>
        <row r="2179">
          <cell r="A2179" t="str">
            <v>HID-TUB-315</v>
          </cell>
          <cell r="B2179" t="str">
            <v>TUBO DE CPVC BEGE CLARO SOLDÁVEL, INCLUSIVE CONEXÕES E SUPORTES, 15 MM</v>
          </cell>
          <cell r="C2179" t="str">
            <v>M</v>
          </cell>
          <cell r="D2179">
            <v>10.33</v>
          </cell>
          <cell r="E2179">
            <v>10.33</v>
          </cell>
          <cell r="F2179">
            <v>10.33</v>
          </cell>
          <cell r="G2179">
            <v>10.33</v>
          </cell>
          <cell r="H2179">
            <v>10.33</v>
          </cell>
          <cell r="I2179">
            <v>10.33</v>
          </cell>
        </row>
        <row r="2180">
          <cell r="A2180" t="str">
            <v>HID-TUB-320</v>
          </cell>
          <cell r="B2180" t="str">
            <v>TUBO DE CPVC BEGE CLARO SOLDÁVEL, INCLUSIVE CONEXÕES E SUPORTES, 22 MM</v>
          </cell>
          <cell r="C2180" t="str">
            <v>M</v>
          </cell>
          <cell r="D2180">
            <v>16.14</v>
          </cell>
          <cell r="E2180">
            <v>16.14</v>
          </cell>
          <cell r="F2180">
            <v>16.14</v>
          </cell>
          <cell r="G2180">
            <v>16.14</v>
          </cell>
          <cell r="H2180">
            <v>16.14</v>
          </cell>
          <cell r="I2180">
            <v>16.14</v>
          </cell>
        </row>
        <row r="2181">
          <cell r="A2181" t="str">
            <v>HID-TUB-325</v>
          </cell>
          <cell r="B2181" t="str">
            <v>TUBO DE CPVC BEGE CLARO SOLDÁVEL, INCLUSIVE CONEXÕES E SUPORTES, 28 MM</v>
          </cell>
          <cell r="C2181" t="str">
            <v>M</v>
          </cell>
          <cell r="D2181">
            <v>22.86</v>
          </cell>
          <cell r="E2181">
            <v>22.86</v>
          </cell>
          <cell r="F2181">
            <v>22.86</v>
          </cell>
          <cell r="G2181">
            <v>22.86</v>
          </cell>
          <cell r="H2181">
            <v>22.86</v>
          </cell>
          <cell r="I2181">
            <v>22.86</v>
          </cell>
        </row>
        <row r="2182">
          <cell r="A2182" t="str">
            <v>HID-TUB-330</v>
          </cell>
          <cell r="B2182" t="str">
            <v>TUBO DE CPVC BEGE CLARO SOLDÁVEL, INCLUSIVE CONEXÕES E SUPORTES, 35 MM</v>
          </cell>
          <cell r="C2182" t="str">
            <v>M</v>
          </cell>
          <cell r="D2182">
            <v>30.18</v>
          </cell>
          <cell r="E2182">
            <v>30.18</v>
          </cell>
          <cell r="F2182">
            <v>30.18</v>
          </cell>
          <cell r="G2182">
            <v>30.18</v>
          </cell>
          <cell r="H2182">
            <v>30.18</v>
          </cell>
          <cell r="I2182">
            <v>30.18</v>
          </cell>
        </row>
        <row r="2183">
          <cell r="A2183" t="str">
            <v>HID-TUB-335</v>
          </cell>
          <cell r="B2183" t="str">
            <v>TUBO DE CPVC BEGE CLARO SOLDÁVEL, INCLUSIVE CONEXÕES E SUPORTES, 42 MM</v>
          </cell>
          <cell r="C2183" t="str">
            <v>M</v>
          </cell>
          <cell r="D2183">
            <v>32.229999999999997</v>
          </cell>
          <cell r="E2183">
            <v>32.229999999999997</v>
          </cell>
          <cell r="F2183">
            <v>32.229999999999997</v>
          </cell>
          <cell r="G2183">
            <v>32.229999999999997</v>
          </cell>
          <cell r="H2183">
            <v>32.229999999999997</v>
          </cell>
          <cell r="I2183">
            <v>32.229999999999997</v>
          </cell>
        </row>
        <row r="2184">
          <cell r="A2184" t="str">
            <v>HID-TUB-340</v>
          </cell>
          <cell r="B2184" t="str">
            <v>TUBO DE CPVC BEGE CLARO SOLDÁVEL, INCLUSIVE CONEXÕES E SUPORTES, 54 MM</v>
          </cell>
          <cell r="C2184" t="str">
            <v>M</v>
          </cell>
          <cell r="D2184">
            <v>43.73</v>
          </cell>
          <cell r="E2184">
            <v>43.73</v>
          </cell>
          <cell r="F2184">
            <v>43.73</v>
          </cell>
          <cell r="G2184">
            <v>43.73</v>
          </cell>
          <cell r="H2184">
            <v>43.73</v>
          </cell>
          <cell r="I2184">
            <v>43.73</v>
          </cell>
        </row>
        <row r="2185">
          <cell r="A2185" t="str">
            <v>HID-TUB-345</v>
          </cell>
          <cell r="B2185" t="str">
            <v>TUBO FERRO GALVANIZADO, COM COSTURA, INCLUSIVE CONEXÕES E SUPORTES , 13 MM</v>
          </cell>
          <cell r="C2185" t="str">
            <v>M</v>
          </cell>
          <cell r="D2185">
            <v>25.46</v>
          </cell>
          <cell r="E2185">
            <v>25.46</v>
          </cell>
          <cell r="F2185">
            <v>25.46</v>
          </cell>
          <cell r="G2185">
            <v>25.46</v>
          </cell>
          <cell r="H2185">
            <v>25.46</v>
          </cell>
          <cell r="I2185">
            <v>25.46</v>
          </cell>
        </row>
        <row r="2186">
          <cell r="A2186" t="str">
            <v>HID-TUB-350</v>
          </cell>
          <cell r="B2186" t="str">
            <v>TUBO FERRO GALVANIZADO, COM COSTURA, INCLUSIVE CONEXÕES E SUPORTES , 25 MM</v>
          </cell>
          <cell r="C2186" t="str">
            <v>M</v>
          </cell>
          <cell r="D2186">
            <v>41.7</v>
          </cell>
          <cell r="E2186">
            <v>41.7</v>
          </cell>
          <cell r="F2186">
            <v>41.7</v>
          </cell>
          <cell r="G2186">
            <v>41.7</v>
          </cell>
          <cell r="H2186">
            <v>41.7</v>
          </cell>
          <cell r="I2186">
            <v>41.7</v>
          </cell>
        </row>
        <row r="2187">
          <cell r="A2187" t="str">
            <v>HID-TUB-355</v>
          </cell>
          <cell r="B2187" t="str">
            <v>TUBO FERRO GALVANIZADO, COM COSTURA, INCLUSIVE CONEXÕES E SUPORTES , 65 MM</v>
          </cell>
          <cell r="C2187" t="str">
            <v>M</v>
          </cell>
          <cell r="D2187">
            <v>88.91</v>
          </cell>
          <cell r="E2187">
            <v>88.91</v>
          </cell>
          <cell r="F2187">
            <v>88.91</v>
          </cell>
          <cell r="G2187">
            <v>88.91</v>
          </cell>
          <cell r="H2187">
            <v>88.91</v>
          </cell>
          <cell r="I2187">
            <v>88.91</v>
          </cell>
        </row>
        <row r="2188">
          <cell r="A2188" t="str">
            <v>HID-TUB-360</v>
          </cell>
          <cell r="B2188" t="str">
            <v>TUBO DE PVC BRANCO ROSCÁVEL Ø 1/2"</v>
          </cell>
          <cell r="C2188" t="str">
            <v>M</v>
          </cell>
          <cell r="D2188">
            <v>4.88</v>
          </cell>
          <cell r="E2188">
            <v>4.88</v>
          </cell>
          <cell r="F2188">
            <v>4.88</v>
          </cell>
          <cell r="G2188">
            <v>4.88</v>
          </cell>
          <cell r="H2188">
            <v>4.88</v>
          </cell>
          <cell r="I2188">
            <v>4.88</v>
          </cell>
        </row>
        <row r="2189">
          <cell r="A2189" t="str">
            <v>HID-TUB-365</v>
          </cell>
          <cell r="B2189" t="str">
            <v>TUBO DE PVC BRANCO ROSCÁVEL Ø 3/4"</v>
          </cell>
          <cell r="C2189" t="str">
            <v>M</v>
          </cell>
          <cell r="D2189">
            <v>6.61</v>
          </cell>
          <cell r="E2189">
            <v>6.61</v>
          </cell>
          <cell r="F2189">
            <v>6.61</v>
          </cell>
          <cell r="G2189">
            <v>6.61</v>
          </cell>
          <cell r="H2189">
            <v>6.61</v>
          </cell>
          <cell r="I2189">
            <v>6.61</v>
          </cell>
        </row>
        <row r="2190">
          <cell r="A2190" t="str">
            <v>HID-TUB-370</v>
          </cell>
          <cell r="B2190" t="str">
            <v>TUBO DE PVC BRANCO ROSCÁVEL Ø 1"</v>
          </cell>
          <cell r="C2190" t="str">
            <v>M</v>
          </cell>
          <cell r="D2190">
            <v>10.55</v>
          </cell>
          <cell r="E2190">
            <v>10.55</v>
          </cell>
          <cell r="F2190">
            <v>10.55</v>
          </cell>
          <cell r="G2190">
            <v>10.55</v>
          </cell>
          <cell r="H2190">
            <v>10.55</v>
          </cell>
          <cell r="I2190">
            <v>10.55</v>
          </cell>
        </row>
        <row r="2191">
          <cell r="A2191" t="str">
            <v>HID-TUB-375</v>
          </cell>
          <cell r="B2191" t="str">
            <v>TUBO DE PVC BRANCO ROSCÁVEL Ø 1 1/4"</v>
          </cell>
          <cell r="C2191" t="str">
            <v>M</v>
          </cell>
          <cell r="D2191">
            <v>13.77</v>
          </cell>
          <cell r="E2191">
            <v>13.77</v>
          </cell>
          <cell r="F2191">
            <v>13.77</v>
          </cell>
          <cell r="G2191">
            <v>13.77</v>
          </cell>
          <cell r="H2191">
            <v>13.77</v>
          </cell>
          <cell r="I2191">
            <v>13.77</v>
          </cell>
        </row>
        <row r="2192">
          <cell r="A2192" t="str">
            <v>HID-TUB-380</v>
          </cell>
          <cell r="B2192" t="str">
            <v>TUBO DE PVC BRANCO ROSCÁVEL Ø 1 1/2"</v>
          </cell>
          <cell r="C2192" t="str">
            <v>M</v>
          </cell>
          <cell r="D2192">
            <v>15.6</v>
          </cell>
          <cell r="E2192">
            <v>15.6</v>
          </cell>
          <cell r="F2192">
            <v>15.6</v>
          </cell>
          <cell r="G2192">
            <v>15.6</v>
          </cell>
          <cell r="H2192">
            <v>15.6</v>
          </cell>
          <cell r="I2192">
            <v>15.6</v>
          </cell>
        </row>
        <row r="2193">
          <cell r="A2193" t="str">
            <v>HID-TUB-385</v>
          </cell>
          <cell r="B2193" t="str">
            <v>TUBO DE PVC BRANCO ROSCÁVEL Ø 2"</v>
          </cell>
          <cell r="C2193" t="str">
            <v>M</v>
          </cell>
          <cell r="D2193">
            <v>23.55</v>
          </cell>
          <cell r="E2193">
            <v>23.55</v>
          </cell>
          <cell r="F2193">
            <v>23.55</v>
          </cell>
          <cell r="G2193">
            <v>23.55</v>
          </cell>
          <cell r="H2193">
            <v>23.55</v>
          </cell>
          <cell r="I2193">
            <v>23.55</v>
          </cell>
        </row>
        <row r="2194">
          <cell r="A2194" t="str">
            <v>HID-TUB-390</v>
          </cell>
          <cell r="B2194" t="str">
            <v>TUBO DE PVC BRANCO ROSCÁVEL Ø 2 1/2"</v>
          </cell>
          <cell r="C2194" t="str">
            <v>M</v>
          </cell>
          <cell r="D2194">
            <v>31.97</v>
          </cell>
          <cell r="E2194">
            <v>31.97</v>
          </cell>
          <cell r="F2194">
            <v>31.97</v>
          </cell>
          <cell r="G2194">
            <v>31.97</v>
          </cell>
          <cell r="H2194">
            <v>31.97</v>
          </cell>
          <cell r="I2194">
            <v>31.97</v>
          </cell>
        </row>
        <row r="2195">
          <cell r="A2195" t="str">
            <v>HID-TUB-395</v>
          </cell>
          <cell r="B2195" t="str">
            <v>TUBO DE PVC BRANCO ROSCÁVEL Ø 3"</v>
          </cell>
          <cell r="C2195" t="str">
            <v>M</v>
          </cell>
          <cell r="D2195">
            <v>43.74</v>
          </cell>
          <cell r="E2195">
            <v>43.74</v>
          </cell>
          <cell r="F2195">
            <v>43.74</v>
          </cell>
          <cell r="G2195">
            <v>43.74</v>
          </cell>
          <cell r="H2195">
            <v>43.74</v>
          </cell>
          <cell r="I2195">
            <v>43.74</v>
          </cell>
        </row>
        <row r="2196">
          <cell r="A2196" t="str">
            <v>HID-TUB-400</v>
          </cell>
          <cell r="B2196" t="str">
            <v>TUBO DE PVC BRANCO ROSCÁVEL Ø 4"</v>
          </cell>
          <cell r="C2196" t="str">
            <v>M</v>
          </cell>
          <cell r="D2196">
            <v>48.44</v>
          </cell>
          <cell r="E2196">
            <v>48.44</v>
          </cell>
          <cell r="F2196">
            <v>48.44</v>
          </cell>
          <cell r="G2196">
            <v>48.44</v>
          </cell>
          <cell r="H2196">
            <v>48.44</v>
          </cell>
          <cell r="I2196">
            <v>48.44</v>
          </cell>
        </row>
        <row r="2197">
          <cell r="A2197" t="str">
            <v>IIO-001</v>
          </cell>
          <cell r="B2197" t="str">
            <v>INSTALAÇÕES INICIAIS DA OBRA</v>
          </cell>
        </row>
        <row r="2198">
          <cell r="A2198" t="str">
            <v>IIO-ARE-070</v>
          </cell>
          <cell r="B2198" t="str">
            <v>ÁREA COBERTA EM TELHA FIBROCIMENTO PARA BANCAS - PADRÃO DEOP</v>
          </cell>
          <cell r="C2198" t="str">
            <v>M2</v>
          </cell>
          <cell r="D2198">
            <v>101.7</v>
          </cell>
          <cell r="E2198">
            <v>92.34</v>
          </cell>
          <cell r="F2198">
            <v>104.82</v>
          </cell>
          <cell r="G2198">
            <v>105.64</v>
          </cell>
          <cell r="H2198">
            <v>97.52</v>
          </cell>
          <cell r="I2198">
            <v>98.58</v>
          </cell>
        </row>
        <row r="2199">
          <cell r="A2199" t="str">
            <v>IIO-BAR-005</v>
          </cell>
          <cell r="B2199" t="str">
            <v>BARRACÃO PESSOAL - VESTÁRIO TIPO I, A = 25,41 m2 (OBRA DE PEQUENO PORTE, EFETIVO ATÉ 30 HOMENS) - PADRÃO DEOP</v>
          </cell>
          <cell r="C2199" t="str">
            <v>UN</v>
          </cell>
          <cell r="D2199">
            <v>5632.35</v>
          </cell>
          <cell r="E2199">
            <v>5565.46</v>
          </cell>
          <cell r="F2199">
            <v>5834.97</v>
          </cell>
          <cell r="G2199">
            <v>5716.36</v>
          </cell>
          <cell r="H2199">
            <v>5692.81</v>
          </cell>
          <cell r="I2199">
            <v>5608.24</v>
          </cell>
        </row>
        <row r="2200">
          <cell r="A2200" t="str">
            <v>IIO-BAR-010</v>
          </cell>
          <cell r="B2200" t="str">
            <v>BARRACÃO PESSOAL - VESTIÁRIO TIPO II, A = 67,76 m2 (OBRA DE MÉDIO PORTE, EFETIVO DE 30 A 60 HOMENS) - PADRÃO DEOP</v>
          </cell>
          <cell r="C2200" t="str">
            <v>UN</v>
          </cell>
          <cell r="D2200">
            <v>12254.54</v>
          </cell>
          <cell r="E2200">
            <v>12076.17</v>
          </cell>
          <cell r="F2200">
            <v>12846.02</v>
          </cell>
          <cell r="G2200">
            <v>12581.15</v>
          </cell>
          <cell r="H2200">
            <v>12518.36</v>
          </cell>
          <cell r="I2200">
            <v>12241.4</v>
          </cell>
        </row>
        <row r="2201">
          <cell r="A2201" t="str">
            <v>IIO-BAR-015</v>
          </cell>
          <cell r="B2201" t="str">
            <v>BARRACÃO DEPÓSITO E FERRAMENTARIA TIPO I, A = 14,52 m2 (OBRA DE PEQUENO PORTE, EFETIVO ATÉ 30 HOMENS) - PADRÃO DEOP</v>
          </cell>
          <cell r="C2201" t="str">
            <v>UN</v>
          </cell>
          <cell r="D2201">
            <v>3634.65</v>
          </cell>
          <cell r="E2201">
            <v>3591.47</v>
          </cell>
          <cell r="F2201">
            <v>3766.93</v>
          </cell>
          <cell r="G2201">
            <v>3686.34</v>
          </cell>
          <cell r="H2201">
            <v>3668.07</v>
          </cell>
          <cell r="I2201">
            <v>3616.99</v>
          </cell>
        </row>
        <row r="2202">
          <cell r="A2202" t="str">
            <v>IIO-BAR-020</v>
          </cell>
          <cell r="B2202" t="str">
            <v>BARRACÃO DEPÓSITO E FERRAMENTARIA TIPO II, A = 25,41 m2 (OBRA DE MÉDIO PORTE, EFETIVO DE 30 A 60 HOMENS) - PADRÃO DEOP</v>
          </cell>
          <cell r="C2202" t="str">
            <v>UN</v>
          </cell>
          <cell r="D2202">
            <v>5977.8</v>
          </cell>
          <cell r="E2202">
            <v>5912.52</v>
          </cell>
          <cell r="F2202">
            <v>6172.44</v>
          </cell>
          <cell r="G2202">
            <v>6060.07</v>
          </cell>
          <cell r="H2202">
            <v>6039.87</v>
          </cell>
          <cell r="I2202">
            <v>5955.3</v>
          </cell>
        </row>
        <row r="2203">
          <cell r="A2203" t="str">
            <v>IIO-BAR-025</v>
          </cell>
          <cell r="B2203" t="str">
            <v>BARRACÃO INSTALAÇÃO SANITÁRIA TIPO I, A = 14,52 m2 (OBRA DE PEQUENO PORTE, EFETIVO ATÉ 30 HOMENS) - PADRÃO DEOP</v>
          </cell>
          <cell r="C2203" t="str">
            <v>UN</v>
          </cell>
          <cell r="D2203">
            <v>5211.78</v>
          </cell>
          <cell r="E2203">
            <v>5161.96</v>
          </cell>
          <cell r="F2203">
            <v>5384.62</v>
          </cell>
          <cell r="G2203">
            <v>5274.3</v>
          </cell>
          <cell r="H2203">
            <v>5237.6000000000004</v>
          </cell>
          <cell r="I2203">
            <v>5187.75</v>
          </cell>
        </row>
        <row r="2204">
          <cell r="A2204" t="str">
            <v>IIO-BAR-030</v>
          </cell>
          <cell r="B2204" t="str">
            <v>BARRACÃO INSTALAÇÃO SANITÁRIA TIPO II, A = 18,15 m2 (OBRA DE MÉDIO PORTE, EFETIVO DE 30 A 60 HOMENS) - PADRÃO DEOP</v>
          </cell>
          <cell r="C2204" t="str">
            <v>UN</v>
          </cell>
          <cell r="D2204">
            <v>6334.85</v>
          </cell>
          <cell r="E2204">
            <v>6273.37</v>
          </cell>
          <cell r="F2204">
            <v>6544.75</v>
          </cell>
          <cell r="G2204">
            <v>6414.86</v>
          </cell>
          <cell r="H2204">
            <v>6373.31</v>
          </cell>
          <cell r="I2204">
            <v>6307.91</v>
          </cell>
        </row>
        <row r="2205">
          <cell r="A2205" t="str">
            <v>IIO-BAR-035</v>
          </cell>
          <cell r="B2205" t="str">
            <v>BARRACÃO INSTALAÇÃO SANITÁRIA TIPO III, A = 25,41 m2 (OBRA DE GRANDE PORTE, EFETIVO ACIMA DE 60 HOMENS) - PADRÃO DEOP</v>
          </cell>
          <cell r="C2205" t="str">
            <v>UN</v>
          </cell>
          <cell r="D2205">
            <v>8726.85</v>
          </cell>
          <cell r="E2205">
            <v>8645.02</v>
          </cell>
          <cell r="F2205">
            <v>9009.69</v>
          </cell>
          <cell r="G2205">
            <v>8828.18</v>
          </cell>
          <cell r="H2205">
            <v>8772.3700000000008</v>
          </cell>
          <cell r="I2205">
            <v>8687.1200000000008</v>
          </cell>
        </row>
        <row r="2206">
          <cell r="A2206" t="str">
            <v>IIO-BAR-040</v>
          </cell>
          <cell r="B2206" t="str">
            <v>BARRACÃO REFEITÓRIO TIPO I, A = 18,15 m2 (OBRA DE MÉDIO PORTE, EFETIVO DE 30 A 60 HOMENS) - PADRÃO DEOP</v>
          </cell>
          <cell r="C2206" t="str">
            <v>UN</v>
          </cell>
          <cell r="D2206">
            <v>4316.59</v>
          </cell>
          <cell r="E2206">
            <v>4265.97</v>
          </cell>
          <cell r="F2206">
            <v>4472.84</v>
          </cell>
          <cell r="G2206">
            <v>4384.9399999999996</v>
          </cell>
          <cell r="H2206">
            <v>4365.91</v>
          </cell>
          <cell r="I2206">
            <v>4300.51</v>
          </cell>
        </row>
        <row r="2207">
          <cell r="A2207" t="str">
            <v>IIO-BAR-045</v>
          </cell>
          <cell r="B2207" t="str">
            <v>BARRACÃO REFEITÓRIO TIPO II, A = 25,41 m2 (OBRA DE GRANDE PORTE, EFETIVO ACIMA DE 60 HOMENS) - PADRÃO DEOP</v>
          </cell>
          <cell r="C2207" t="str">
            <v>UN</v>
          </cell>
          <cell r="D2207">
            <v>5765.32</v>
          </cell>
          <cell r="E2207">
            <v>5700.05</v>
          </cell>
          <cell r="F2207">
            <v>5959.96</v>
          </cell>
          <cell r="G2207">
            <v>5847.59</v>
          </cell>
          <cell r="H2207">
            <v>5827.4</v>
          </cell>
          <cell r="I2207">
            <v>5742.83</v>
          </cell>
        </row>
        <row r="2208">
          <cell r="A2208" t="str">
            <v>IIO-BAR-046</v>
          </cell>
          <cell r="B2208" t="str">
            <v>BARRACÃO DE OBRA, INCLUSIVE SANITÁRIOS</v>
          </cell>
          <cell r="C2208" t="str">
            <v>M2</v>
          </cell>
          <cell r="D2208">
            <v>279.23</v>
          </cell>
          <cell r="E2208">
            <v>276.36</v>
          </cell>
          <cell r="F2208">
            <v>288.39999999999998</v>
          </cell>
          <cell r="G2208">
            <v>282.94</v>
          </cell>
          <cell r="H2208">
            <v>281.57</v>
          </cell>
          <cell r="I2208">
            <v>278.13</v>
          </cell>
        </row>
        <row r="2209">
          <cell r="A2209" t="str">
            <v>IIO-CER-025</v>
          </cell>
          <cell r="B2209" t="str">
            <v>CERCA DE 5 FIOS DE ARAME FARPA DO E MOURÕES DE EUCALIPTO</v>
          </cell>
          <cell r="C2209" t="str">
            <v>M</v>
          </cell>
          <cell r="D2209">
            <v>14.1</v>
          </cell>
          <cell r="E2209">
            <v>14.1</v>
          </cell>
          <cell r="F2209">
            <v>14.1</v>
          </cell>
          <cell r="G2209">
            <v>14.1</v>
          </cell>
          <cell r="H2209">
            <v>14.1</v>
          </cell>
          <cell r="I2209">
            <v>14.1</v>
          </cell>
        </row>
        <row r="2210">
          <cell r="A2210" t="str">
            <v>IIO-ESC-005</v>
          </cell>
          <cell r="B2210" t="str">
            <v>ESCRITÓRIO DA FISCALIZAÇÃO TIPO I, A = 18,15 m2 (OBRA DE PEQUENO A MÉDIO PORTE, EFETIVO ATÉ 60 HOMENS, DE CURTA A MÉDIA DURAÇÃO) - PADRÃO DEOP</v>
          </cell>
          <cell r="C2210" t="str">
            <v>UN</v>
          </cell>
          <cell r="D2210">
            <v>5188.74</v>
          </cell>
          <cell r="E2210">
            <v>5133.2700000000004</v>
          </cell>
          <cell r="F2210">
            <v>5368.88</v>
          </cell>
          <cell r="G2210">
            <v>5262.22</v>
          </cell>
          <cell r="H2210">
            <v>5233.1499999999996</v>
          </cell>
          <cell r="I2210">
            <v>5167.78</v>
          </cell>
        </row>
        <row r="2211">
          <cell r="A2211" t="str">
            <v>IIO-ESC-010</v>
          </cell>
          <cell r="B2211" t="str">
            <v>ESCRITÓRIO DA FISCALIZAÇÃO TIPO II, A = 21,78 m2 (OBRA DE GRANDE PORTE, EFETIVO ACIMA 60 HOMENS, DE LONGA DURAÇÃO) - PADRÃO DEOP</v>
          </cell>
          <cell r="C2211" t="str">
            <v>UN</v>
          </cell>
          <cell r="D2211">
            <v>6079.79</v>
          </cell>
          <cell r="E2211">
            <v>6017.21</v>
          </cell>
          <cell r="F2211">
            <v>6279.27</v>
          </cell>
          <cell r="G2211">
            <v>6160.53</v>
          </cell>
          <cell r="H2211">
            <v>6130.82</v>
          </cell>
          <cell r="I2211">
            <v>6055.86</v>
          </cell>
        </row>
        <row r="2212">
          <cell r="A2212" t="str">
            <v>IIO-ESC-015</v>
          </cell>
          <cell r="B2212" t="str">
            <v>ESCRITÓRIO DA EMPREITEIRA TIPO I, A = 18,15 m2 (OBRA DE PEQUENO A MÉDIO PORTE, EFETIVO ATÉ 60 HOMENS, DE CURTA A MÉDIA DURAÇÃO) - PADRÃO DEOP</v>
          </cell>
          <cell r="C2212" t="str">
            <v>UN</v>
          </cell>
          <cell r="D2212">
            <v>5188.74</v>
          </cell>
          <cell r="E2212">
            <v>5133.2700000000004</v>
          </cell>
          <cell r="F2212">
            <v>5368.88</v>
          </cell>
          <cell r="G2212">
            <v>5262.22</v>
          </cell>
          <cell r="H2212">
            <v>5233.1499999999996</v>
          </cell>
          <cell r="I2212">
            <v>5167.78</v>
          </cell>
        </row>
        <row r="2213">
          <cell r="A2213" t="str">
            <v>IIO-ESC-020</v>
          </cell>
          <cell r="B2213" t="str">
            <v>ESCRITÓRIO DA EMPREITEIRA TIPO II,A = 21,78 m2 (OBRA DE GRANDE PORTE, EFETIVO ACIMA 60 HOMENS, DE LONGA DURAÇÃO) - PADRÃO DEOP</v>
          </cell>
          <cell r="C2213" t="str">
            <v>UN</v>
          </cell>
          <cell r="D2213">
            <v>6079.79</v>
          </cell>
          <cell r="E2213">
            <v>6017.21</v>
          </cell>
          <cell r="F2213">
            <v>6279.27</v>
          </cell>
          <cell r="G2213">
            <v>6160.53</v>
          </cell>
          <cell r="H2213">
            <v>6130.82</v>
          </cell>
          <cell r="I2213">
            <v>6055.86</v>
          </cell>
        </row>
        <row r="2214">
          <cell r="A2214" t="str">
            <v>IIO-LIG-005</v>
          </cell>
          <cell r="B2214" t="str">
            <v>LIGAÇÃO PREDIAL DE ÁGUA 1/2" CAVALETE SIMPLES - COPASA</v>
          </cell>
          <cell r="C2214" t="str">
            <v>UN</v>
          </cell>
          <cell r="D2214">
            <v>90.31</v>
          </cell>
          <cell r="E2214">
            <v>89.91</v>
          </cell>
          <cell r="F2214">
            <v>90.13</v>
          </cell>
          <cell r="G2214">
            <v>89.7</v>
          </cell>
          <cell r="H2214">
            <v>90.19</v>
          </cell>
          <cell r="I2214">
            <v>89.84</v>
          </cell>
        </row>
        <row r="2215">
          <cell r="A2215" t="str">
            <v>IIO-LIG-010</v>
          </cell>
          <cell r="B2215" t="str">
            <v>LIGAÇÃO PROVISÓRIA DE LUZ E FORÇA-PADRÃO PROVISÓRIO 30KVA</v>
          </cell>
          <cell r="C2215" t="str">
            <v>UN</v>
          </cell>
          <cell r="D2215">
            <v>909.29</v>
          </cell>
          <cell r="E2215">
            <v>909.29</v>
          </cell>
          <cell r="F2215">
            <v>909.29</v>
          </cell>
          <cell r="G2215">
            <v>909.29</v>
          </cell>
          <cell r="H2215">
            <v>909.29</v>
          </cell>
          <cell r="I2215">
            <v>909.29</v>
          </cell>
        </row>
        <row r="2216">
          <cell r="A2216" t="str">
            <v>IIO-LIG-015</v>
          </cell>
          <cell r="B2216" t="str">
            <v>LIGAÇÃO PROVISÓRIA DE ÁGUA E ESGOTO</v>
          </cell>
          <cell r="C2216" t="str">
            <v>UN</v>
          </cell>
          <cell r="D2216">
            <v>410.85</v>
          </cell>
          <cell r="E2216">
            <v>410.85</v>
          </cell>
          <cell r="F2216">
            <v>410.85</v>
          </cell>
          <cell r="G2216">
            <v>410.85</v>
          </cell>
          <cell r="H2216">
            <v>410.85</v>
          </cell>
          <cell r="I2216">
            <v>410.85</v>
          </cell>
        </row>
        <row r="2217">
          <cell r="A2217" t="str">
            <v>IIO-PLA-005</v>
          </cell>
          <cell r="B2217" t="str">
            <v xml:space="preserve">FORNECIMENTO E COLOCAÇÃO DE PLACA DE OBRA EM CHAPA GALVANIZADA (3,00 X 1,50 M) - EM CHAPA GALVANIZADA 0,26 AFIXADAS COM REBITES 540 E PARAFUSOS 3/8, EM ESTRUTURA METÁLICA VIGA U 2" ENRIJECIDA COM METALON 20 X 20, SUPORTE EM EUCALIPTO AUTOCLAVADO PINTADAS </v>
          </cell>
          <cell r="C2217" t="str">
            <v>UN</v>
          </cell>
          <cell r="D2217">
            <v>747.73</v>
          </cell>
          <cell r="E2217">
            <v>674.07</v>
          </cell>
          <cell r="F2217">
            <v>715.28</v>
          </cell>
          <cell r="G2217">
            <v>747.73</v>
          </cell>
          <cell r="H2217">
            <v>674.07</v>
          </cell>
          <cell r="I2217">
            <v>715.28</v>
          </cell>
        </row>
        <row r="2218">
          <cell r="A2218" t="str">
            <v>IIO-TAP-005</v>
          </cell>
          <cell r="B2218" t="str">
            <v>TAPUME EM CHAPA COMPENSADO DE 12 MM E PONTALETES H = 2,20 M</v>
          </cell>
          <cell r="C2218" t="str">
            <v>M</v>
          </cell>
          <cell r="D2218">
            <v>96.71</v>
          </cell>
          <cell r="E2218">
            <v>73.45</v>
          </cell>
          <cell r="F2218">
            <v>89.48</v>
          </cell>
          <cell r="G2218">
            <v>98.67</v>
          </cell>
          <cell r="H2218">
            <v>73.45</v>
          </cell>
          <cell r="I2218">
            <v>92.34</v>
          </cell>
        </row>
        <row r="2219">
          <cell r="A2219" t="str">
            <v>IIO-TAP-010</v>
          </cell>
          <cell r="B2219" t="str">
            <v>TAPUME REMOVÍVEL DE COMPENSADO TIPO A, H = 2,20 M (PADRÃO DEOP-MG - COM REMOÇÃO)</v>
          </cell>
          <cell r="C2219" t="str">
            <v>M</v>
          </cell>
          <cell r="D2219">
            <v>110.87</v>
          </cell>
          <cell r="E2219">
            <v>87.61</v>
          </cell>
          <cell r="F2219">
            <v>103.65</v>
          </cell>
          <cell r="G2219">
            <v>112.85</v>
          </cell>
          <cell r="H2219">
            <v>87.61</v>
          </cell>
          <cell r="I2219">
            <v>106.51</v>
          </cell>
        </row>
        <row r="2220">
          <cell r="A2220" t="str">
            <v>IIO-TAP-015</v>
          </cell>
          <cell r="B2220" t="str">
            <v>TAPUME REMOVÍVEL DE COMPENSADO TIPO B, H = 2,20 M (PADRÃO DEOP-MG - COM REMOÇÃO)</v>
          </cell>
          <cell r="C2220" t="str">
            <v>M</v>
          </cell>
          <cell r="D2220">
            <v>99.13</v>
          </cell>
          <cell r="E2220">
            <v>85.8</v>
          </cell>
          <cell r="F2220">
            <v>95.55</v>
          </cell>
          <cell r="G2220">
            <v>100.12</v>
          </cell>
          <cell r="H2220">
            <v>85.8</v>
          </cell>
          <cell r="I2220">
            <v>95.4</v>
          </cell>
        </row>
        <row r="2221">
          <cell r="A2221" t="str">
            <v>IIO-TAP-020</v>
          </cell>
          <cell r="B2221" t="str">
            <v>TAPUME DE CHAPA DE MADEIRA 6 MM 2,20 X 1,22 M, H = 2,20 M, ABERTURA E PORTÃO</v>
          </cell>
          <cell r="C2221" t="str">
            <v>M2</v>
          </cell>
          <cell r="D2221">
            <v>69.319999999999993</v>
          </cell>
          <cell r="E2221">
            <v>61.04</v>
          </cell>
          <cell r="F2221">
            <v>70.61</v>
          </cell>
          <cell r="G2221">
            <v>70.31</v>
          </cell>
          <cell r="H2221">
            <v>61.04</v>
          </cell>
          <cell r="I2221">
            <v>65.16</v>
          </cell>
        </row>
        <row r="2222">
          <cell r="A2222" t="str">
            <v>IIO-TAP-025</v>
          </cell>
          <cell r="B2222" t="str">
            <v>TAPUME COM TELA DE POLIETILENO</v>
          </cell>
          <cell r="C2222" t="str">
            <v>M2</v>
          </cell>
          <cell r="D2222">
            <v>8.5500000000000007</v>
          </cell>
          <cell r="E2222">
            <v>7.15</v>
          </cell>
          <cell r="F2222">
            <v>7.93</v>
          </cell>
          <cell r="G2222">
            <v>8.5500000000000007</v>
          </cell>
          <cell r="H2222">
            <v>7.15</v>
          </cell>
          <cell r="I2222">
            <v>7.93</v>
          </cell>
        </row>
        <row r="2223">
          <cell r="A2223" t="str">
            <v>IMP-001</v>
          </cell>
          <cell r="B2223" t="str">
            <v>IMPERMEABILIZAÇÕES E ISOLAMENTO</v>
          </cell>
        </row>
        <row r="2224">
          <cell r="A2224" t="str">
            <v>IMP-ARG-005</v>
          </cell>
          <cell r="B2224" t="str">
            <v>IMPERMEABILIZAÇÃO COM ARGAMASSA TRAÇO 1:3, E = 2,50 CM COM ADITIVO</v>
          </cell>
          <cell r="C2224" t="str">
            <v>M2</v>
          </cell>
          <cell r="D2224">
            <v>20.34</v>
          </cell>
          <cell r="E2224">
            <v>20.440000000000001</v>
          </cell>
          <cell r="F2224">
            <v>20.5</v>
          </cell>
          <cell r="G2224">
            <v>20.28</v>
          </cell>
          <cell r="H2224">
            <v>20.88</v>
          </cell>
          <cell r="I2224">
            <v>20.37</v>
          </cell>
        </row>
        <row r="2225">
          <cell r="A2225" t="str">
            <v>IMP-ASF-005</v>
          </cell>
          <cell r="B2225" t="str">
            <v>IMPERMEABILIZAÇÃO COM MANTA ASFÁLTICA PRÉ-FABRICADA, E = 4 MM</v>
          </cell>
          <cell r="C2225" t="str">
            <v>M2</v>
          </cell>
          <cell r="D2225">
            <v>36.049999999999997</v>
          </cell>
          <cell r="E2225">
            <v>36.049999999999997</v>
          </cell>
          <cell r="F2225">
            <v>36.049999999999997</v>
          </cell>
          <cell r="G2225">
            <v>36.049999999999997</v>
          </cell>
          <cell r="H2225">
            <v>36.049999999999997</v>
          </cell>
          <cell r="I2225">
            <v>36.049999999999997</v>
          </cell>
        </row>
        <row r="2226">
          <cell r="A2226" t="str">
            <v>IMP-CAL-005</v>
          </cell>
          <cell r="B2226" t="str">
            <v>IMPERMEABILIZAÇÃO de calha de concreto com 6 demãos de emulsão acrílica</v>
          </cell>
          <cell r="C2226" t="str">
            <v>M2</v>
          </cell>
          <cell r="D2226">
            <v>43.82</v>
          </cell>
          <cell r="E2226">
            <v>43.87</v>
          </cell>
          <cell r="F2226">
            <v>43.9</v>
          </cell>
          <cell r="G2226">
            <v>43.79</v>
          </cell>
          <cell r="H2226">
            <v>44.1</v>
          </cell>
          <cell r="I2226">
            <v>43.84</v>
          </cell>
        </row>
        <row r="2227">
          <cell r="A2227" t="str">
            <v>IMP-CAL-010</v>
          </cell>
          <cell r="B2227" t="str">
            <v>IMPERMEABILIZAÇÃO de calha, viga-calha e jardineira , através de aplicação direta na estrutura de impermeabilizante estrutural e proteção mecânica</v>
          </cell>
          <cell r="C2227" t="str">
            <v>M2</v>
          </cell>
          <cell r="D2227">
            <v>33.56</v>
          </cell>
          <cell r="E2227">
            <v>33.64</v>
          </cell>
          <cell r="F2227">
            <v>33.69</v>
          </cell>
          <cell r="G2227">
            <v>33.51</v>
          </cell>
          <cell r="H2227">
            <v>34.01</v>
          </cell>
          <cell r="I2227">
            <v>33.590000000000003</v>
          </cell>
        </row>
        <row r="2228">
          <cell r="A2228" t="str">
            <v>IMP-CAM-005</v>
          </cell>
          <cell r="B2228" t="str">
            <v>CAMADA DE REGULARIZAÇÃO ARGAMASSA TRAÇO 1:3, ESPESSURA MÉDIA 3,0 CM</v>
          </cell>
          <cell r="C2228" t="str">
            <v>M2</v>
          </cell>
          <cell r="D2228">
            <v>19.37</v>
          </cell>
          <cell r="E2228">
            <v>19.5</v>
          </cell>
          <cell r="F2228">
            <v>19.579999999999998</v>
          </cell>
          <cell r="G2228">
            <v>19.29</v>
          </cell>
          <cell r="H2228">
            <v>20.07</v>
          </cell>
          <cell r="I2228">
            <v>19.420000000000002</v>
          </cell>
        </row>
        <row r="2229">
          <cell r="A2229" t="str">
            <v>IMP-COB-005</v>
          </cell>
          <cell r="B2229" t="str">
            <v>IMPERMEABILIZAÇÃO de cobertura não sujeita a fissurações e a trânsito à base de emulsão asfáltica estruturada com véu de poliéster e acabamento com pintura refletiva</v>
          </cell>
          <cell r="C2229" t="str">
            <v>M2</v>
          </cell>
          <cell r="D2229">
            <v>48.76</v>
          </cell>
          <cell r="E2229">
            <v>48.76</v>
          </cell>
          <cell r="F2229">
            <v>48.76</v>
          </cell>
          <cell r="G2229">
            <v>48.76</v>
          </cell>
          <cell r="H2229">
            <v>48.76</v>
          </cell>
          <cell r="I2229">
            <v>48.76</v>
          </cell>
        </row>
        <row r="2230">
          <cell r="A2230" t="str">
            <v>IMP-COB-010</v>
          </cell>
          <cell r="B2230" t="str">
            <v>IMPERMEABILIZAÇÃO de cobertura não sujeita a fissurações e a trânsito à base de emulsão acrílica estruturada com véu de poliéster</v>
          </cell>
          <cell r="C2230" t="str">
            <v>M2</v>
          </cell>
          <cell r="D2230">
            <v>39.69</v>
          </cell>
          <cell r="E2230">
            <v>39.729999999999997</v>
          </cell>
          <cell r="F2230">
            <v>39.76</v>
          </cell>
          <cell r="G2230">
            <v>39.659999999999997</v>
          </cell>
          <cell r="H2230">
            <v>39.94</v>
          </cell>
          <cell r="I2230">
            <v>39.700000000000003</v>
          </cell>
        </row>
        <row r="2231">
          <cell r="A2231" t="str">
            <v>IMP-COB-015</v>
          </cell>
          <cell r="B2231" t="str">
            <v>IMPERMEABILIZAÇÃO de cobertura não sujeita a fissurações e a trânsito à base de emulsão acrílica estruturada com véu de poliéster - (com mão-de-obra empreitada)</v>
          </cell>
          <cell r="C2231" t="str">
            <v>M2</v>
          </cell>
          <cell r="D2231">
            <v>61.26</v>
          </cell>
          <cell r="E2231">
            <v>61.32</v>
          </cell>
          <cell r="F2231">
            <v>61.35</v>
          </cell>
          <cell r="G2231">
            <v>61.23</v>
          </cell>
          <cell r="H2231">
            <v>61.53</v>
          </cell>
          <cell r="I2231">
            <v>61.29</v>
          </cell>
        </row>
        <row r="2232">
          <cell r="A2232" t="str">
            <v>IMP-COB-020</v>
          </cell>
          <cell r="B2232" t="str">
            <v>IMPERMEABILIZAÇÃO de cobertura não sujeita a fissurações e a trânsito à base de emulsão asfáltica estruturada com véu de poliéster e acabamento com pintura refletiva - (com mão-de-obra empreitada)</v>
          </cell>
          <cell r="C2232" t="str">
            <v>M2</v>
          </cell>
          <cell r="D2232">
            <v>70.34</v>
          </cell>
          <cell r="E2232">
            <v>70.34</v>
          </cell>
          <cell r="F2232">
            <v>70.34</v>
          </cell>
          <cell r="G2232">
            <v>70.34</v>
          </cell>
          <cell r="H2232">
            <v>70.34</v>
          </cell>
          <cell r="I2232">
            <v>70.34</v>
          </cell>
        </row>
        <row r="2233">
          <cell r="A2233" t="str">
            <v>IMP-COB-025</v>
          </cell>
          <cell r="B2233" t="str">
            <v>IMPERMEABILIZAÇÃO de cobertura à base de elastômero sintético, calandrado e pré-vulcanizado e manta butílica</v>
          </cell>
          <cell r="C2233" t="str">
            <v>M2</v>
          </cell>
          <cell r="D2233">
            <v>121.33</v>
          </cell>
          <cell r="E2233">
            <v>121.33</v>
          </cell>
          <cell r="F2233">
            <v>121.33</v>
          </cell>
          <cell r="G2233">
            <v>121.33</v>
          </cell>
          <cell r="H2233">
            <v>121.33</v>
          </cell>
          <cell r="I2233">
            <v>121.33</v>
          </cell>
        </row>
        <row r="2234">
          <cell r="A2234" t="str">
            <v>IMP-COB-030</v>
          </cell>
          <cell r="B2234" t="str">
            <v>IMPERMEABILIZAÇÃO de cobertura com asfalto oxidado e véu de poliéster</v>
          </cell>
          <cell r="C2234" t="str">
            <v>M2</v>
          </cell>
          <cell r="D2234">
            <v>71.77</v>
          </cell>
          <cell r="E2234">
            <v>71.89</v>
          </cell>
          <cell r="F2234">
            <v>71.98</v>
          </cell>
          <cell r="G2234">
            <v>71.69</v>
          </cell>
          <cell r="H2234">
            <v>72.45</v>
          </cell>
          <cell r="I2234">
            <v>71.81</v>
          </cell>
        </row>
        <row r="2235">
          <cell r="A2235" t="str">
            <v>IMP-COB-035</v>
          </cell>
          <cell r="B2235" t="str">
            <v>IMPERMEABILIZAÇÃO de cobertura utilizando manta asfáltica com armadura de filme de polietileno</v>
          </cell>
          <cell r="C2235" t="str">
            <v>M2</v>
          </cell>
          <cell r="D2235">
            <v>47.78</v>
          </cell>
          <cell r="E2235">
            <v>47.85</v>
          </cell>
          <cell r="F2235">
            <v>47.91</v>
          </cell>
          <cell r="G2235">
            <v>47.74</v>
          </cell>
          <cell r="H2235">
            <v>48.19</v>
          </cell>
          <cell r="I2235">
            <v>47.81</v>
          </cell>
        </row>
        <row r="2236">
          <cell r="A2236" t="str">
            <v>IMP-COB-040</v>
          </cell>
          <cell r="B2236" t="str">
            <v>IMPERMEABILIZAÇÃO de cobertura à base de elastômero sintético, calandrado e pré-vulcanizado e manta butílica - (com mão-de-obra empreitada)</v>
          </cell>
          <cell r="C2236" t="str">
            <v>M2</v>
          </cell>
          <cell r="D2236">
            <v>152.30000000000001</v>
          </cell>
          <cell r="E2236">
            <v>152.30000000000001</v>
          </cell>
          <cell r="F2236">
            <v>152.30000000000001</v>
          </cell>
          <cell r="G2236">
            <v>152.30000000000001</v>
          </cell>
          <cell r="H2236">
            <v>152.30000000000001</v>
          </cell>
          <cell r="I2236">
            <v>152.30000000000001</v>
          </cell>
        </row>
        <row r="2237">
          <cell r="A2237" t="str">
            <v>IMP-COB-045</v>
          </cell>
          <cell r="B2237" t="str">
            <v>IMPERMEABILIZAÇÃO de cobertura utilizando manta asfáltica com armadura de filme de polietileno - (com mão-de-obra empreitada)</v>
          </cell>
          <cell r="C2237" t="str">
            <v>M2</v>
          </cell>
          <cell r="D2237">
            <v>64.31</v>
          </cell>
          <cell r="E2237">
            <v>64.39</v>
          </cell>
          <cell r="F2237">
            <v>64.44</v>
          </cell>
          <cell r="G2237">
            <v>64.260000000000005</v>
          </cell>
          <cell r="H2237">
            <v>64.709999999999994</v>
          </cell>
          <cell r="I2237">
            <v>64.33</v>
          </cell>
        </row>
        <row r="2238">
          <cell r="A2238" t="str">
            <v>IMP-COB-050</v>
          </cell>
          <cell r="B2238" t="str">
            <v>IMPERMEABILIZAÇÃO de cobertura plana (inclusive pré-fabricada) , utilizando manta asfáltica polímérica</v>
          </cell>
          <cell r="C2238" t="str">
            <v>M2</v>
          </cell>
          <cell r="D2238">
            <v>27.5</v>
          </cell>
          <cell r="E2238">
            <v>27.5</v>
          </cell>
          <cell r="F2238">
            <v>27.5</v>
          </cell>
          <cell r="G2238">
            <v>27.5</v>
          </cell>
          <cell r="H2238">
            <v>27.5</v>
          </cell>
          <cell r="I2238">
            <v>27.5</v>
          </cell>
        </row>
        <row r="2239">
          <cell r="A2239" t="str">
            <v>IMP-COB-055</v>
          </cell>
          <cell r="B2239" t="str">
            <v>IMPERMEABILIZAÇÃO de cobertura não sujeita a fissurações e a trânsito a base de elastômero sintético "neoprene + hypalon", com acabamento em pintura refletiva</v>
          </cell>
          <cell r="C2239" t="str">
            <v>M2</v>
          </cell>
          <cell r="D2239">
            <v>188.49</v>
          </cell>
          <cell r="E2239">
            <v>188.54</v>
          </cell>
          <cell r="F2239">
            <v>188.57</v>
          </cell>
          <cell r="G2239">
            <v>188.46</v>
          </cell>
          <cell r="H2239">
            <v>188.78</v>
          </cell>
          <cell r="I2239">
            <v>188.51</v>
          </cell>
        </row>
        <row r="2240">
          <cell r="A2240" t="str">
            <v>IMP-CRI-006</v>
          </cell>
          <cell r="B2240" t="str">
            <v>IMPERMEABILIZAÇÃO POR CRISTALIZAÇÃO (PRODUTOS DE CRISTALIZAÇÃO E ELASTÔMEROS ACRÍLICOS, OU OUTROS, ADICIONADOS DE CIMENTOS ESPECIAIS, ESTRUTURADOS COM TELA DE POLIÉSTER, NOS PONTOS ONDE HAJA FISSURAS, OU FALHAS DE CONCRETAGEM, DE MODO A SE OBTER UMA MEMBR</v>
          </cell>
          <cell r="C2240" t="str">
            <v>M2</v>
          </cell>
          <cell r="D2240">
            <v>19.57</v>
          </cell>
          <cell r="E2240">
            <v>19.57</v>
          </cell>
          <cell r="F2240">
            <v>19.57</v>
          </cell>
          <cell r="G2240">
            <v>19.57</v>
          </cell>
          <cell r="H2240">
            <v>19.57</v>
          </cell>
          <cell r="I2240">
            <v>19.57</v>
          </cell>
        </row>
        <row r="2241">
          <cell r="A2241" t="str">
            <v>IMP-JAR-005</v>
          </cell>
          <cell r="B2241" t="str">
            <v>IMPERMEABILIZAÇÃO COM MANTA ASFÁLTICA PRÉ-FABRICADA, E = 4 MM - ANTI-RAIZ</v>
          </cell>
          <cell r="C2241" t="str">
            <v>M2</v>
          </cell>
          <cell r="D2241">
            <v>37.6</v>
          </cell>
          <cell r="E2241">
            <v>37.6</v>
          </cell>
          <cell r="F2241">
            <v>37.6</v>
          </cell>
          <cell r="G2241">
            <v>37.6</v>
          </cell>
          <cell r="H2241">
            <v>37.6</v>
          </cell>
          <cell r="I2241">
            <v>37.6</v>
          </cell>
        </row>
        <row r="2242">
          <cell r="A2242" t="str">
            <v>IMP-JAR-010</v>
          </cell>
          <cell r="B2242" t="str">
            <v>IMPERMEABILIZAÇÃO de jardineira até 30 m² através de pintura com massa betuminosa para impermeabilização</v>
          </cell>
          <cell r="C2242" t="str">
            <v>M2</v>
          </cell>
          <cell r="D2242">
            <v>68.069999999999993</v>
          </cell>
          <cell r="E2242">
            <v>68.19</v>
          </cell>
          <cell r="F2242">
            <v>68.27</v>
          </cell>
          <cell r="G2242">
            <v>68</v>
          </cell>
          <cell r="H2242">
            <v>68.709999999999994</v>
          </cell>
          <cell r="I2242">
            <v>68.11</v>
          </cell>
        </row>
        <row r="2243">
          <cell r="A2243" t="str">
            <v>IMP-MAN-005</v>
          </cell>
          <cell r="B2243" t="str">
            <v>COLOCAÇÃO DE MANTA GEOTÊXTIL</v>
          </cell>
          <cell r="C2243" t="str">
            <v>M2</v>
          </cell>
          <cell r="D2243">
            <v>7.43</v>
          </cell>
          <cell r="E2243">
            <v>7.43</v>
          </cell>
          <cell r="F2243">
            <v>7.43</v>
          </cell>
          <cell r="G2243">
            <v>7.43</v>
          </cell>
          <cell r="H2243">
            <v>7.43</v>
          </cell>
          <cell r="I2243">
            <v>7.43</v>
          </cell>
        </row>
        <row r="2244">
          <cell r="A2244" t="str">
            <v>IMP-PAR-005</v>
          </cell>
          <cell r="B2244" t="str">
            <v>IMPERMEABILIZAÇÃO de alicerce com tinta betuminosa em parede de 1 1/2 tijolo</v>
          </cell>
          <cell r="C2244" t="str">
            <v>M</v>
          </cell>
          <cell r="D2244">
            <v>7.71</v>
          </cell>
          <cell r="E2244">
            <v>7.71</v>
          </cell>
          <cell r="F2244">
            <v>7.71</v>
          </cell>
          <cell r="G2244">
            <v>7.71</v>
          </cell>
          <cell r="H2244">
            <v>7.71</v>
          </cell>
          <cell r="I2244">
            <v>7.71</v>
          </cell>
        </row>
        <row r="2245">
          <cell r="A2245" t="str">
            <v>IMP-PAR-010</v>
          </cell>
          <cell r="B2245" t="str">
            <v>IMPERMEABILIZAÇÃO de parede sujeita a umidade de solo com aditivo hidrófugo e tinta asfáltica</v>
          </cell>
          <cell r="C2245" t="str">
            <v>M2</v>
          </cell>
          <cell r="D2245">
            <v>37.14</v>
          </cell>
          <cell r="E2245">
            <v>37.22</v>
          </cell>
          <cell r="F2245">
            <v>37.28</v>
          </cell>
          <cell r="G2245">
            <v>37.08</v>
          </cell>
          <cell r="H2245">
            <v>37.61</v>
          </cell>
          <cell r="I2245">
            <v>37.159999999999997</v>
          </cell>
        </row>
        <row r="2246">
          <cell r="A2246" t="str">
            <v>IMP-PIN-005</v>
          </cell>
          <cell r="B2246" t="str">
            <v>PINTURA COM EMULSÃO ASFÁLTICA</v>
          </cell>
          <cell r="C2246" t="str">
            <v>M2</v>
          </cell>
          <cell r="D2246">
            <v>7.21</v>
          </cell>
          <cell r="E2246">
            <v>7.21</v>
          </cell>
          <cell r="F2246">
            <v>7.21</v>
          </cell>
          <cell r="G2246">
            <v>7.21</v>
          </cell>
          <cell r="H2246">
            <v>7.21</v>
          </cell>
          <cell r="I2246">
            <v>7.21</v>
          </cell>
        </row>
        <row r="2247">
          <cell r="A2247" t="str">
            <v>IMP-PIN-010</v>
          </cell>
          <cell r="B2247" t="str">
            <v>PINTURA IMPEREMABILIZANTE COM ARGAMASSA POLIMÉRICA</v>
          </cell>
          <cell r="C2247" t="str">
            <v>M2</v>
          </cell>
          <cell r="D2247">
            <v>10.48</v>
          </cell>
          <cell r="E2247">
            <v>10.48</v>
          </cell>
          <cell r="F2247">
            <v>10.48</v>
          </cell>
          <cell r="G2247">
            <v>10.48</v>
          </cell>
          <cell r="H2247">
            <v>10.48</v>
          </cell>
          <cell r="I2247">
            <v>10.48</v>
          </cell>
        </row>
        <row r="2248">
          <cell r="A2248" t="str">
            <v>IMP-PIS-005</v>
          </cell>
          <cell r="B2248" t="str">
            <v>IMPERMEABILIZAÇÃO de piso com três demãos de emulsão asfáltica</v>
          </cell>
          <cell r="C2248" t="str">
            <v>M2</v>
          </cell>
          <cell r="D2248">
            <v>20.239999999999998</v>
          </cell>
          <cell r="E2248">
            <v>20.239999999999998</v>
          </cell>
          <cell r="F2248">
            <v>20.239999999999998</v>
          </cell>
          <cell r="G2248">
            <v>20.239999999999998</v>
          </cell>
          <cell r="H2248">
            <v>20.239999999999998</v>
          </cell>
          <cell r="I2248">
            <v>20.239999999999998</v>
          </cell>
        </row>
        <row r="2249">
          <cell r="A2249" t="str">
            <v>IMP-PIS-010</v>
          </cell>
          <cell r="B2249" t="str">
            <v>IMPERMEABILIZAÇÃO de piso sujeito à umidade de terra com aditivo hidrófugo</v>
          </cell>
          <cell r="C2249" t="str">
            <v>M2</v>
          </cell>
          <cell r="D2249">
            <v>30.59</v>
          </cell>
          <cell r="E2249">
            <v>30.67</v>
          </cell>
          <cell r="F2249">
            <v>30.72</v>
          </cell>
          <cell r="G2249">
            <v>30.54</v>
          </cell>
          <cell r="H2249">
            <v>31.05</v>
          </cell>
          <cell r="I2249">
            <v>30.62</v>
          </cell>
        </row>
        <row r="2250">
          <cell r="A2250" t="str">
            <v>IMP-PRO-005</v>
          </cell>
          <cell r="B2250" t="str">
            <v>PROTEÇÃO MECÂNICA COM AREIA E CIMENTO E = 1,50 CM</v>
          </cell>
          <cell r="C2250" t="str">
            <v>M2</v>
          </cell>
          <cell r="D2250">
            <v>12.2</v>
          </cell>
          <cell r="E2250">
            <v>12.25</v>
          </cell>
          <cell r="F2250">
            <v>12.29</v>
          </cell>
          <cell r="G2250">
            <v>12.15</v>
          </cell>
          <cell r="H2250">
            <v>12.51</v>
          </cell>
          <cell r="I2250">
            <v>12.22</v>
          </cell>
        </row>
        <row r="2251">
          <cell r="A2251" t="str">
            <v>IMP-RES-005</v>
          </cell>
          <cell r="B2251" t="str">
            <v>IMPERMEABILIZAÇÃO de reservatório elevado, composta de revestimento com argamassa rígida e de manta asfáltica</v>
          </cell>
          <cell r="C2251" t="str">
            <v>M2</v>
          </cell>
          <cell r="D2251">
            <v>80.489999999999995</v>
          </cell>
          <cell r="E2251">
            <v>80.650000000000006</v>
          </cell>
          <cell r="F2251">
            <v>80.75</v>
          </cell>
          <cell r="G2251">
            <v>80.39</v>
          </cell>
          <cell r="H2251">
            <v>81.37</v>
          </cell>
          <cell r="I2251">
            <v>80.55</v>
          </cell>
        </row>
        <row r="2252">
          <cell r="A2252" t="str">
            <v>IMP-RES-010</v>
          </cell>
          <cell r="B2252" t="str">
            <v>IMPERMEABILIZAÇÃO de reservatório enterrado na superfície interna de reservatório, não sujeito à pressão freática, à base de argamassa rígida</v>
          </cell>
          <cell r="C2252" t="str">
            <v>M2</v>
          </cell>
          <cell r="D2252">
            <v>24.16</v>
          </cell>
          <cell r="E2252">
            <v>24.24</v>
          </cell>
          <cell r="F2252">
            <v>24.28</v>
          </cell>
          <cell r="G2252">
            <v>24.12</v>
          </cell>
          <cell r="H2252">
            <v>24.56</v>
          </cell>
          <cell r="I2252">
            <v>24.18</v>
          </cell>
        </row>
        <row r="2253">
          <cell r="A2253" t="str">
            <v>IMP-RES-015</v>
          </cell>
          <cell r="B2253" t="str">
            <v>IMPERMEABILIZAÇÃO de reservatório enterrado, superfície interna/externa do reservatório, com quatro camadas de argamassa e duas demãos de tinta betuminosa</v>
          </cell>
          <cell r="C2253" t="str">
            <v>M2</v>
          </cell>
          <cell r="D2253">
            <v>43.47</v>
          </cell>
          <cell r="E2253">
            <v>43.57</v>
          </cell>
          <cell r="F2253">
            <v>43.63</v>
          </cell>
          <cell r="G2253">
            <v>43.39</v>
          </cell>
          <cell r="H2253">
            <v>44.04</v>
          </cell>
          <cell r="I2253">
            <v>43.5</v>
          </cell>
        </row>
        <row r="2254">
          <cell r="A2254" t="str">
            <v>IMP-RES-020</v>
          </cell>
          <cell r="B2254" t="str">
            <v>IMPERMEABILIZAÇÃO interna de reservatório e piscina , utilizando manta asfáltica com armadura de filme de polietileno</v>
          </cell>
          <cell r="C2254" t="str">
            <v>M2</v>
          </cell>
          <cell r="D2254">
            <v>53.07</v>
          </cell>
          <cell r="E2254">
            <v>53.14</v>
          </cell>
          <cell r="F2254">
            <v>53.18</v>
          </cell>
          <cell r="G2254">
            <v>53.01</v>
          </cell>
          <cell r="H2254">
            <v>53.47</v>
          </cell>
          <cell r="I2254">
            <v>53.09</v>
          </cell>
        </row>
        <row r="2255">
          <cell r="A2255" t="str">
            <v>IMP-RES-025</v>
          </cell>
          <cell r="B2255" t="str">
            <v>IMPERMEABILIZAÇÃO de piscina ou reservatório elevado , sujeitos à fissuração através de aplicação direta na estrutura de impermeabilizante estrutural e membrana elástica</v>
          </cell>
          <cell r="C2255" t="str">
            <v>M2</v>
          </cell>
          <cell r="D2255">
            <v>20.71</v>
          </cell>
          <cell r="E2255">
            <v>20.75</v>
          </cell>
          <cell r="F2255">
            <v>20.79</v>
          </cell>
          <cell r="G2255">
            <v>20.68</v>
          </cell>
          <cell r="H2255">
            <v>20.95</v>
          </cell>
          <cell r="I2255">
            <v>20.72</v>
          </cell>
        </row>
        <row r="2256">
          <cell r="A2256" t="str">
            <v>IMP-RES-030</v>
          </cell>
          <cell r="B2256" t="str">
            <v>IMPERMEABILIZAÇÃO interna de piscina enterrada aplicando na estrutura de concreto quatro demãos de cimento impermeabilizante estrutural com emulsão adesiva</v>
          </cell>
          <cell r="C2256" t="str">
            <v>M2</v>
          </cell>
          <cell r="D2256">
            <v>14.47</v>
          </cell>
          <cell r="E2256">
            <v>14.47</v>
          </cell>
          <cell r="F2256">
            <v>14.47</v>
          </cell>
          <cell r="G2256">
            <v>14.47</v>
          </cell>
          <cell r="H2256">
            <v>14.47</v>
          </cell>
          <cell r="I2256">
            <v>14.47</v>
          </cell>
        </row>
        <row r="2257">
          <cell r="A2257" t="str">
            <v>IMP-RES-040</v>
          </cell>
          <cell r="B2257" t="str">
            <v>IMPERMEABILIZAÇÃO interna de reservatório aplicando na estrutura de concreto três demãos de cimento impermeabilizante estrutural com emulsão adesiva</v>
          </cell>
          <cell r="C2257" t="str">
            <v>M2</v>
          </cell>
          <cell r="D2257">
            <v>9.3000000000000007</v>
          </cell>
          <cell r="E2257">
            <v>9.3000000000000007</v>
          </cell>
          <cell r="F2257">
            <v>9.3000000000000007</v>
          </cell>
          <cell r="G2257">
            <v>9.3000000000000007</v>
          </cell>
          <cell r="H2257">
            <v>9.3000000000000007</v>
          </cell>
          <cell r="I2257">
            <v>9.3000000000000007</v>
          </cell>
        </row>
        <row r="2258">
          <cell r="A2258" t="str">
            <v>IMP-SUP-005</v>
          </cell>
          <cell r="B2258" t="str">
            <v>IMPERMEABILIZAÇÃO de superfície sujeita à infiltração por lençol freático (pressão negativa) aplicando argamassa com aditivo impermeabilizante de pega rápida</v>
          </cell>
          <cell r="C2258" t="str">
            <v>M2</v>
          </cell>
          <cell r="D2258">
            <v>18.690000000000001</v>
          </cell>
          <cell r="E2258">
            <v>18.7</v>
          </cell>
          <cell r="F2258">
            <v>18.72</v>
          </cell>
          <cell r="G2258">
            <v>18.68</v>
          </cell>
          <cell r="H2258">
            <v>18.760000000000002</v>
          </cell>
          <cell r="I2258">
            <v>18.690000000000001</v>
          </cell>
        </row>
        <row r="2259">
          <cell r="A2259" t="str">
            <v>IMP-SUP-010</v>
          </cell>
          <cell r="B2259" t="str">
            <v>IMPERMEABILIZAÇÃO de superfície sujeita à umidade de terra aplicando impermeabilizante estrutural com emulsão adesiva</v>
          </cell>
          <cell r="C2259" t="str">
            <v>M2</v>
          </cell>
          <cell r="D2259">
            <v>9.65</v>
          </cell>
          <cell r="E2259">
            <v>9.65</v>
          </cell>
          <cell r="F2259">
            <v>9.65</v>
          </cell>
          <cell r="G2259">
            <v>9.65</v>
          </cell>
          <cell r="H2259">
            <v>9.65</v>
          </cell>
          <cell r="I2259">
            <v>9.65</v>
          </cell>
        </row>
        <row r="2260">
          <cell r="A2260" t="str">
            <v>INC-001</v>
          </cell>
          <cell r="B2260" t="str">
            <v>PREVENÇÃO E COMBATE A INCÊNDIO</v>
          </cell>
        </row>
        <row r="2261">
          <cell r="A2261" t="str">
            <v>INC-ABR-005</v>
          </cell>
          <cell r="B2261" t="str">
            <v>ABRIGO EM CHAPA TIPO EXTERNO 1 PORTA DE AÇO CARBONO, COMPLETO, VIDRO TRANSPARENTE, COM A INSCRIÇÃO "INCÊNDIO", SUPORTE BASCULANTE PARA MANGUEIRA PINTADO DE VERMELHO NAS DIMENSÕES 90 X 60 X 17 CM</v>
          </cell>
          <cell r="C2261" t="str">
            <v>UN</v>
          </cell>
          <cell r="D2261">
            <v>207.09</v>
          </cell>
          <cell r="E2261">
            <v>207.12</v>
          </cell>
          <cell r="F2261">
            <v>207.14</v>
          </cell>
          <cell r="G2261">
            <v>207.07</v>
          </cell>
          <cell r="H2261">
            <v>207.28</v>
          </cell>
          <cell r="I2261">
            <v>207.1</v>
          </cell>
        </row>
        <row r="2262">
          <cell r="A2262" t="str">
            <v>INC-ABR-010</v>
          </cell>
          <cell r="B2262" t="str">
            <v>ABRIGO EM CHAPA TIPO EXTERNO 1 PORTA DE AÇO CARBONO, COMPLETO, VIDRO TRANSPARENTE, COM A INSCRIÇÃO "INCÊNDIO", SUPORTE BASCULANTE PARA MANGUEIRA PINTADO DE VERMELHO NAS DIMENSÕES 45 X 60 X 17 CM</v>
          </cell>
          <cell r="C2262" t="str">
            <v>UN</v>
          </cell>
          <cell r="D2262">
            <v>173.25</v>
          </cell>
          <cell r="E2262">
            <v>173.28</v>
          </cell>
          <cell r="F2262">
            <v>173.3</v>
          </cell>
          <cell r="G2262">
            <v>173.23</v>
          </cell>
          <cell r="H2262">
            <v>173.43</v>
          </cell>
          <cell r="I2262">
            <v>173.26</v>
          </cell>
        </row>
        <row r="2263">
          <cell r="A2263" t="str">
            <v>INC-ABR-015</v>
          </cell>
          <cell r="B2263" t="str">
            <v>ABRIGO EM CHAPA TIPO EXTERNO 1 PORTA DE AÇO CARBONO, COMPLETO, VIDRO TRANSPARENTE, COM A INSCRIÇÃO "INCÊNDIO", SUPORTE BASCULANTE PARA MANGUEIRA PINTADO DE VERMELHO NAS DIMENSÕES 75 X 30 X 25 CM</v>
          </cell>
          <cell r="C2263" t="str">
            <v>UN</v>
          </cell>
          <cell r="D2263">
            <v>179.49</v>
          </cell>
          <cell r="E2263">
            <v>179.52</v>
          </cell>
          <cell r="F2263">
            <v>179.54</v>
          </cell>
          <cell r="G2263">
            <v>179.47</v>
          </cell>
          <cell r="H2263">
            <v>179.67</v>
          </cell>
          <cell r="I2263">
            <v>179.5</v>
          </cell>
        </row>
        <row r="2264">
          <cell r="A2264" t="str">
            <v>INC-ACI-005</v>
          </cell>
          <cell r="B2264" t="str">
            <v>ACIONADOR manual de alarme de incêndio</v>
          </cell>
          <cell r="C2264" t="str">
            <v>UN</v>
          </cell>
          <cell r="D2264">
            <v>61.03</v>
          </cell>
          <cell r="E2264">
            <v>61.03</v>
          </cell>
          <cell r="F2264">
            <v>61.03</v>
          </cell>
          <cell r="G2264">
            <v>61.03</v>
          </cell>
          <cell r="H2264">
            <v>61.03</v>
          </cell>
          <cell r="I2264">
            <v>61.03</v>
          </cell>
        </row>
        <row r="2265">
          <cell r="A2265" t="str">
            <v>INC-ADP-005</v>
          </cell>
          <cell r="B2265" t="str">
            <v>ADAPTADOR DE ROSCAS 5 FIOS, D = 63 X 38 MM ENGATE RÁPIDO</v>
          </cell>
          <cell r="C2265" t="str">
            <v>UN</v>
          </cell>
          <cell r="D2265">
            <v>29.99</v>
          </cell>
          <cell r="E2265">
            <v>29.99</v>
          </cell>
          <cell r="F2265">
            <v>29.99</v>
          </cell>
          <cell r="G2265">
            <v>29.99</v>
          </cell>
          <cell r="H2265">
            <v>29.99</v>
          </cell>
          <cell r="I2265">
            <v>29.99</v>
          </cell>
        </row>
        <row r="2266">
          <cell r="A2266" t="str">
            <v>INC-BOM-005</v>
          </cell>
          <cell r="B2266" t="str">
            <v>ELETROBOMBA MOTOR DE 3,0 CV, 220V, TRIFÁSICO COM CAPACIDADE DE VAZÃO DE 2501/MIN. A 18 MCA DE PRESSÃO (REF. SCHNEIDER, MODELO BC-925 HB OU EQUIVALENTE)</v>
          </cell>
          <cell r="C2266" t="str">
            <v>UN</v>
          </cell>
          <cell r="D2266">
            <v>831.17</v>
          </cell>
          <cell r="E2266">
            <v>831.17</v>
          </cell>
          <cell r="F2266">
            <v>831.17</v>
          </cell>
          <cell r="G2266">
            <v>831.17</v>
          </cell>
          <cell r="H2266">
            <v>831.17</v>
          </cell>
          <cell r="I2266">
            <v>831.17</v>
          </cell>
        </row>
        <row r="2267">
          <cell r="A2267" t="str">
            <v>INC-BOM-010</v>
          </cell>
          <cell r="B2267" t="str">
            <v>QUADRO DE FORÇA PARA MOTOR DE 3,0 CV, 220V, TRIFÁSICO, CONTENDO DISPOSITIVO PARA PARTIDA MANUAL E AUTOMÁTICA ATRAVÉS DE PRESSOSTATO E SAÍDA PARA ALARME DE BOMBA EM FUNCIONAMENTO</v>
          </cell>
          <cell r="C2267" t="str">
            <v>UN</v>
          </cell>
          <cell r="D2267">
            <v>333.01</v>
          </cell>
          <cell r="E2267">
            <v>333.01</v>
          </cell>
          <cell r="F2267">
            <v>333.01</v>
          </cell>
          <cell r="G2267">
            <v>333.01</v>
          </cell>
          <cell r="H2267">
            <v>333.01</v>
          </cell>
          <cell r="I2267">
            <v>333.01</v>
          </cell>
        </row>
        <row r="2268">
          <cell r="A2268" t="str">
            <v>INC-BOM-015</v>
          </cell>
          <cell r="B2268" t="str">
            <v>PRESSOSTATO TELEMECANIQUE, MODELO XML B004 A2S11, COM ESCALA DE 3 A 58 PSI</v>
          </cell>
          <cell r="C2268" t="str">
            <v>UN</v>
          </cell>
          <cell r="D2268">
            <v>537.96</v>
          </cell>
          <cell r="E2268">
            <v>537.96</v>
          </cell>
          <cell r="F2268">
            <v>537.96</v>
          </cell>
          <cell r="G2268">
            <v>537.96</v>
          </cell>
          <cell r="H2268">
            <v>537.96</v>
          </cell>
          <cell r="I2268">
            <v>537.96</v>
          </cell>
        </row>
        <row r="2269">
          <cell r="A2269" t="str">
            <v>INC-BOM-025</v>
          </cell>
          <cell r="B2269" t="str">
            <v>CILINDRO DE PRESSÃO OU MOLA PNEUMÁTICA DE DIÂMETRO 150mm, COMPRIMENTO DE 1,20m COM GARRAS PARA FIXAÇÃO NA PAREDE</v>
          </cell>
          <cell r="C2269" t="str">
            <v>UN</v>
          </cell>
          <cell r="D2269">
            <v>221.4</v>
          </cell>
          <cell r="E2269">
            <v>221.4</v>
          </cell>
          <cell r="F2269">
            <v>221.4</v>
          </cell>
          <cell r="G2269">
            <v>221.4</v>
          </cell>
          <cell r="H2269">
            <v>221.4</v>
          </cell>
          <cell r="I2269">
            <v>221.4</v>
          </cell>
        </row>
        <row r="2270">
          <cell r="A2270" t="str">
            <v>INC-BOM-030</v>
          </cell>
          <cell r="B2270" t="str">
            <v>SIRENE PARA ALARME DE BOMBA EM FUNCIONAMENTO MARCA RONTAM RT-11, 220V</v>
          </cell>
          <cell r="C2270" t="str">
            <v>PC</v>
          </cell>
          <cell r="D2270">
            <v>41.24</v>
          </cell>
          <cell r="E2270">
            <v>41.24</v>
          </cell>
          <cell r="F2270">
            <v>41.24</v>
          </cell>
          <cell r="G2270">
            <v>41.24</v>
          </cell>
          <cell r="H2270">
            <v>41.24</v>
          </cell>
          <cell r="I2270">
            <v>41.24</v>
          </cell>
        </row>
        <row r="2271">
          <cell r="A2271" t="str">
            <v>INC-CHA-005</v>
          </cell>
          <cell r="B2271" t="str">
            <v>CHAVE PARA CONEXÕES DE ENGATE RÁPIDO, (STORZ), 63 x 38 MM</v>
          </cell>
          <cell r="C2271" t="str">
            <v>UN</v>
          </cell>
          <cell r="D2271">
            <v>8.6300000000000008</v>
          </cell>
          <cell r="E2271">
            <v>8.6300000000000008</v>
          </cell>
          <cell r="F2271">
            <v>8.6300000000000008</v>
          </cell>
          <cell r="G2271">
            <v>8.6300000000000008</v>
          </cell>
          <cell r="H2271">
            <v>8.6300000000000008</v>
          </cell>
          <cell r="I2271">
            <v>8.6300000000000008</v>
          </cell>
        </row>
        <row r="2272">
          <cell r="A2272" t="str">
            <v>INC-ESG-005</v>
          </cell>
          <cell r="B2272" t="str">
            <v>ESGUICHO TIPO AGULHETA, JUNTA DE UNIÃO ENGATE RÁPIDO D = 38 MM</v>
          </cell>
          <cell r="C2272" t="str">
            <v>UN</v>
          </cell>
          <cell r="D2272">
            <v>74.73</v>
          </cell>
          <cell r="E2272">
            <v>74.73</v>
          </cell>
          <cell r="F2272">
            <v>74.73</v>
          </cell>
          <cell r="G2272">
            <v>74.73</v>
          </cell>
          <cell r="H2272">
            <v>74.73</v>
          </cell>
          <cell r="I2272">
            <v>74.73</v>
          </cell>
        </row>
        <row r="2273">
          <cell r="A2273" t="str">
            <v>INC-EXT-005</v>
          </cell>
          <cell r="B2273" t="str">
            <v>EXTINTOR DE GÁS CARBÔNICO 5-B:C, CAPACIDADE 6 KG</v>
          </cell>
          <cell r="C2273" t="str">
            <v>UN</v>
          </cell>
          <cell r="D2273">
            <v>350.14</v>
          </cell>
          <cell r="E2273">
            <v>350.14</v>
          </cell>
          <cell r="F2273">
            <v>350.14</v>
          </cell>
          <cell r="G2273">
            <v>350.14</v>
          </cell>
          <cell r="H2273">
            <v>350.14</v>
          </cell>
          <cell r="I2273">
            <v>350.14</v>
          </cell>
        </row>
        <row r="2274">
          <cell r="A2274" t="str">
            <v>INC-EXT-010</v>
          </cell>
          <cell r="B2274" t="str">
            <v>EXTINTOR DE INCÊNDIO ÁGUA PRESSURIZADA 2-A, CAPACIDADE 10 L</v>
          </cell>
          <cell r="C2274" t="str">
            <v>UN</v>
          </cell>
          <cell r="D2274">
            <v>112.18</v>
          </cell>
          <cell r="E2274">
            <v>112.18</v>
          </cell>
          <cell r="F2274">
            <v>112.18</v>
          </cell>
          <cell r="G2274">
            <v>112.18</v>
          </cell>
          <cell r="H2274">
            <v>112.18</v>
          </cell>
          <cell r="I2274">
            <v>112.18</v>
          </cell>
        </row>
        <row r="2275">
          <cell r="A2275" t="str">
            <v>INC-EXT-015</v>
          </cell>
          <cell r="B2275" t="str">
            <v>EXTINTOR DE INCÊNDIO TIPO PÓ QUÍMICO 20-B:C, CAPACIDADE 6 KG</v>
          </cell>
          <cell r="C2275" t="str">
            <v>UN</v>
          </cell>
          <cell r="D2275">
            <v>119.79</v>
          </cell>
          <cell r="E2275">
            <v>119.79</v>
          </cell>
          <cell r="F2275">
            <v>119.79</v>
          </cell>
          <cell r="G2275">
            <v>119.79</v>
          </cell>
          <cell r="H2275">
            <v>119.79</v>
          </cell>
          <cell r="I2275">
            <v>119.79</v>
          </cell>
        </row>
        <row r="2276">
          <cell r="A2276" t="str">
            <v>INC-EXT-016</v>
          </cell>
          <cell r="B2276" t="str">
            <v>EXTINTOR DE INCÊNDIO TIPO PÓ QUÍMICO 2-A:20-B:C, CAPACIDADE 6 KG</v>
          </cell>
          <cell r="C2276" t="str">
            <v>UN</v>
          </cell>
          <cell r="D2276">
            <v>119.79</v>
          </cell>
          <cell r="E2276">
            <v>119.79</v>
          </cell>
          <cell r="F2276">
            <v>119.79</v>
          </cell>
          <cell r="G2276">
            <v>119.79</v>
          </cell>
          <cell r="H2276">
            <v>119.79</v>
          </cell>
          <cell r="I2276">
            <v>119.79</v>
          </cell>
        </row>
        <row r="2277">
          <cell r="A2277" t="str">
            <v>INC-EXT-020</v>
          </cell>
          <cell r="B2277" t="str">
            <v>BASE DECORATIVA PARA EXTINTORES</v>
          </cell>
          <cell r="C2277" t="str">
            <v>UN</v>
          </cell>
          <cell r="D2277">
            <v>25.97</v>
          </cell>
          <cell r="E2277">
            <v>25.97</v>
          </cell>
          <cell r="F2277">
            <v>25.97</v>
          </cell>
          <cell r="G2277">
            <v>25.97</v>
          </cell>
          <cell r="H2277">
            <v>25.97</v>
          </cell>
          <cell r="I2277">
            <v>25.97</v>
          </cell>
        </row>
        <row r="2278">
          <cell r="A2278" t="str">
            <v>INC-HID-005</v>
          </cell>
          <cell r="B2278" t="str">
            <v>HIDRANTE DE RECALQUE COMPLETO EM CAIXA DE ALVENARIA</v>
          </cell>
          <cell r="C2278" t="str">
            <v>UN</v>
          </cell>
          <cell r="D2278">
            <v>387.36</v>
          </cell>
          <cell r="E2278">
            <v>384.25</v>
          </cell>
          <cell r="F2278">
            <v>385.56</v>
          </cell>
          <cell r="G2278">
            <v>384.64</v>
          </cell>
          <cell r="H2278">
            <v>386.33</v>
          </cell>
          <cell r="I2278">
            <v>384.97</v>
          </cell>
        </row>
        <row r="2279">
          <cell r="A2279" t="str">
            <v>INC-LUM-005</v>
          </cell>
          <cell r="B2279" t="str">
            <v>LUMINÁRIA DE EMERGÊNCIA AUTÔNOMA IE-16 COM LÂMPADA DE 8 W</v>
          </cell>
          <cell r="C2279" t="str">
            <v>UN</v>
          </cell>
          <cell r="D2279">
            <v>66.86</v>
          </cell>
          <cell r="E2279">
            <v>66.86</v>
          </cell>
          <cell r="F2279">
            <v>66.86</v>
          </cell>
          <cell r="G2279">
            <v>66.86</v>
          </cell>
          <cell r="H2279">
            <v>66.86</v>
          </cell>
          <cell r="I2279">
            <v>66.86</v>
          </cell>
        </row>
        <row r="2280">
          <cell r="A2280" t="str">
            <v>INC-MAN-005</v>
          </cell>
          <cell r="B2280" t="str">
            <v>MANGUEIRA DE FIBRA SINTÉTICA E BORRACHA D = 38 MM, 15 M</v>
          </cell>
          <cell r="C2280" t="str">
            <v>UN</v>
          </cell>
          <cell r="D2280">
            <v>166.87</v>
          </cell>
          <cell r="E2280">
            <v>166.87</v>
          </cell>
          <cell r="F2280">
            <v>166.87</v>
          </cell>
          <cell r="G2280">
            <v>166.87</v>
          </cell>
          <cell r="H2280">
            <v>166.87</v>
          </cell>
          <cell r="I2280">
            <v>166.87</v>
          </cell>
        </row>
        <row r="2281">
          <cell r="A2281" t="str">
            <v>INC-MAN-020</v>
          </cell>
          <cell r="B2281" t="str">
            <v>MANÔMETRO WILLY, MOD. 2 1/2", ESCALA DE LEITURA DE 0 A 100 PSI</v>
          </cell>
          <cell r="C2281" t="str">
            <v>UN</v>
          </cell>
          <cell r="D2281">
            <v>30.57</v>
          </cell>
          <cell r="E2281">
            <v>30.57</v>
          </cell>
          <cell r="F2281">
            <v>30.57</v>
          </cell>
          <cell r="G2281">
            <v>30.57</v>
          </cell>
          <cell r="H2281">
            <v>30.57</v>
          </cell>
          <cell r="I2281">
            <v>30.57</v>
          </cell>
        </row>
        <row r="2282">
          <cell r="A2282" t="str">
            <v>INC-PLA-005</v>
          </cell>
          <cell r="B2282" t="str">
            <v>PLACA FOTOLUMINESCENTE "E5" - 300 X 300 MM</v>
          </cell>
          <cell r="C2282" t="str">
            <v>UN</v>
          </cell>
          <cell r="D2282">
            <v>17.45</v>
          </cell>
          <cell r="E2282">
            <v>17.45</v>
          </cell>
          <cell r="F2282">
            <v>17.45</v>
          </cell>
          <cell r="G2282">
            <v>17.45</v>
          </cell>
          <cell r="H2282">
            <v>17.45</v>
          </cell>
          <cell r="I2282">
            <v>17.45</v>
          </cell>
        </row>
        <row r="2283">
          <cell r="A2283" t="str">
            <v>INC-PLA-010</v>
          </cell>
          <cell r="B2283" t="str">
            <v>PLACA FOTOLUMINESCENTE "E8" - 300 X 300 MM</v>
          </cell>
          <cell r="C2283" t="str">
            <v>UN</v>
          </cell>
          <cell r="D2283">
            <v>21.48</v>
          </cell>
          <cell r="E2283">
            <v>21.48</v>
          </cell>
          <cell r="F2283">
            <v>21.48</v>
          </cell>
          <cell r="G2283">
            <v>21.48</v>
          </cell>
          <cell r="H2283">
            <v>21.48</v>
          </cell>
          <cell r="I2283">
            <v>21.48</v>
          </cell>
        </row>
        <row r="2284">
          <cell r="A2284" t="str">
            <v>INC-PLA-015</v>
          </cell>
          <cell r="B2284" t="str">
            <v>PLACA FOTOLUMINESCENTE "S1" OU "S2"- 380 X 190 MM (SAÍDA - DIREITA)</v>
          </cell>
          <cell r="C2284" t="str">
            <v>UN</v>
          </cell>
          <cell r="D2284">
            <v>20.45</v>
          </cell>
          <cell r="E2284">
            <v>20.45</v>
          </cell>
          <cell r="F2284">
            <v>20.45</v>
          </cell>
          <cell r="G2284">
            <v>20.45</v>
          </cell>
          <cell r="H2284">
            <v>20.45</v>
          </cell>
          <cell r="I2284">
            <v>20.45</v>
          </cell>
        </row>
        <row r="2285">
          <cell r="A2285" t="str">
            <v>INC-PLA-020</v>
          </cell>
          <cell r="B2285" t="str">
            <v>PLACA FOTOLUMINESCENTE "S1" OU "S2"- 380 X 190 MM (SAÍDA - ESQUERDA)</v>
          </cell>
          <cell r="C2285" t="str">
            <v>UN</v>
          </cell>
          <cell r="D2285">
            <v>20.45</v>
          </cell>
          <cell r="E2285">
            <v>20.45</v>
          </cell>
          <cell r="F2285">
            <v>20.45</v>
          </cell>
          <cell r="G2285">
            <v>20.45</v>
          </cell>
          <cell r="H2285">
            <v>20.45</v>
          </cell>
          <cell r="I2285">
            <v>20.45</v>
          </cell>
        </row>
        <row r="2286">
          <cell r="A2286" t="str">
            <v>INC-PLA-025</v>
          </cell>
          <cell r="B2286" t="str">
            <v>PLACA FOTOLUMINESCENTE "S9" - 380 X 190 MM (SAÍDA ESCADA DESCE)</v>
          </cell>
          <cell r="C2286" t="str">
            <v>UN</v>
          </cell>
          <cell r="D2286">
            <v>20.45</v>
          </cell>
          <cell r="E2286">
            <v>20.45</v>
          </cell>
          <cell r="F2286">
            <v>20.45</v>
          </cell>
          <cell r="G2286">
            <v>20.45</v>
          </cell>
          <cell r="H2286">
            <v>20.45</v>
          </cell>
          <cell r="I2286">
            <v>20.45</v>
          </cell>
        </row>
        <row r="2287">
          <cell r="A2287" t="str">
            <v>INC-PLA-030</v>
          </cell>
          <cell r="B2287" t="str">
            <v>PLACA FOTOLUMINESCENTE "S10" - 380 X 190 MM (SAÍDA ESCADA SOBE)</v>
          </cell>
          <cell r="C2287" t="str">
            <v>UN</v>
          </cell>
          <cell r="D2287">
            <v>20.45</v>
          </cell>
          <cell r="E2287">
            <v>20.45</v>
          </cell>
          <cell r="F2287">
            <v>20.45</v>
          </cell>
          <cell r="G2287">
            <v>20.45</v>
          </cell>
          <cell r="H2287">
            <v>20.45</v>
          </cell>
          <cell r="I2287">
            <v>20.45</v>
          </cell>
        </row>
        <row r="2288">
          <cell r="A2288" t="str">
            <v>INC-PLA-035</v>
          </cell>
          <cell r="B2288" t="str">
            <v>PLACA FOTOLUMINESCENTE "S12" - 380 X 190 MM (SAÍDA)</v>
          </cell>
          <cell r="C2288" t="str">
            <v>UN</v>
          </cell>
          <cell r="D2288">
            <v>20.45</v>
          </cell>
          <cell r="E2288">
            <v>20.45</v>
          </cell>
          <cell r="F2288">
            <v>20.45</v>
          </cell>
          <cell r="G2288">
            <v>20.45</v>
          </cell>
          <cell r="H2288">
            <v>20.45</v>
          </cell>
          <cell r="I2288">
            <v>20.45</v>
          </cell>
        </row>
        <row r="2289">
          <cell r="A2289" t="str">
            <v>INC-PLA-040</v>
          </cell>
          <cell r="B2289" t="str">
            <v>PLACA FOTOLUMINESCENTE "A2" - TRIÂNGULO 300 MM (RISCO INCÊNDIO)</v>
          </cell>
          <cell r="C2289" t="str">
            <v>UN</v>
          </cell>
          <cell r="D2289">
            <v>21.48</v>
          </cell>
          <cell r="E2289">
            <v>21.48</v>
          </cell>
          <cell r="F2289">
            <v>21.48</v>
          </cell>
          <cell r="G2289">
            <v>21.48</v>
          </cell>
          <cell r="H2289">
            <v>21.48</v>
          </cell>
          <cell r="I2289">
            <v>21.48</v>
          </cell>
        </row>
        <row r="2290">
          <cell r="A2290" t="str">
            <v>INC-PLA-045</v>
          </cell>
          <cell r="B2290" t="str">
            <v>PLACA FOTOLUMINESCENTE "P2" - D = 300 MM (PROIBIDO PRODUZIR CHAMA)</v>
          </cell>
          <cell r="C2290" t="str">
            <v>UN</v>
          </cell>
          <cell r="D2290">
            <v>21.48</v>
          </cell>
          <cell r="E2290">
            <v>21.48</v>
          </cell>
          <cell r="F2290">
            <v>21.48</v>
          </cell>
          <cell r="G2290">
            <v>21.48</v>
          </cell>
          <cell r="H2290">
            <v>21.48</v>
          </cell>
          <cell r="I2290">
            <v>21.48</v>
          </cell>
        </row>
        <row r="2291">
          <cell r="A2291" t="str">
            <v>INC-REG-005</v>
          </cell>
          <cell r="B2291" t="str">
            <v>REGISTRO GLOBO ANGULAR 15º D = 63 MM PARA HIDRANTE INTERNO</v>
          </cell>
          <cell r="C2291" t="str">
            <v>UN</v>
          </cell>
          <cell r="D2291">
            <v>121.28</v>
          </cell>
          <cell r="E2291">
            <v>121.28</v>
          </cell>
          <cell r="F2291">
            <v>121.28</v>
          </cell>
          <cell r="G2291">
            <v>121.28</v>
          </cell>
          <cell r="H2291">
            <v>121.28</v>
          </cell>
          <cell r="I2291">
            <v>121.28</v>
          </cell>
        </row>
        <row r="2292">
          <cell r="A2292" t="str">
            <v>INC-REG-010</v>
          </cell>
          <cell r="B2292" t="str">
            <v>REGISTRO GLOBO D = 15 MM (1/2")</v>
          </cell>
          <cell r="C2292" t="str">
            <v>UN</v>
          </cell>
          <cell r="D2292">
            <v>76.569999999999993</v>
          </cell>
          <cell r="E2292">
            <v>76.569999999999993</v>
          </cell>
          <cell r="F2292">
            <v>76.569999999999993</v>
          </cell>
          <cell r="G2292">
            <v>76.569999999999993</v>
          </cell>
          <cell r="H2292">
            <v>76.569999999999993</v>
          </cell>
          <cell r="I2292">
            <v>76.569999999999993</v>
          </cell>
        </row>
        <row r="2293">
          <cell r="A2293" t="str">
            <v>INC-REG-015</v>
          </cell>
          <cell r="B2293" t="str">
            <v>REGISTRO GLOBO D = 25 MM (1")</v>
          </cell>
          <cell r="C2293" t="str">
            <v>UN</v>
          </cell>
          <cell r="D2293">
            <v>118.2</v>
          </cell>
          <cell r="E2293">
            <v>118.2</v>
          </cell>
          <cell r="F2293">
            <v>118.2</v>
          </cell>
          <cell r="G2293">
            <v>118.2</v>
          </cell>
          <cell r="H2293">
            <v>118.2</v>
          </cell>
          <cell r="I2293">
            <v>118.2</v>
          </cell>
        </row>
        <row r="2294">
          <cell r="A2294" t="str">
            <v>INC-REG-020</v>
          </cell>
          <cell r="B2294" t="str">
            <v>REGISTRO GLOBO D = 63 MM (2 1/2")</v>
          </cell>
          <cell r="C2294" t="str">
            <v>UN</v>
          </cell>
          <cell r="D2294">
            <v>86.02</v>
          </cell>
          <cell r="E2294">
            <v>86.02</v>
          </cell>
          <cell r="F2294">
            <v>86.02</v>
          </cell>
          <cell r="G2294">
            <v>86.02</v>
          </cell>
          <cell r="H2294">
            <v>86.02</v>
          </cell>
          <cell r="I2294">
            <v>86.02</v>
          </cell>
        </row>
        <row r="2295">
          <cell r="A2295" t="str">
            <v>INC-SPR-005</v>
          </cell>
          <cell r="B2295" t="str">
            <v>SPRINKLER PENDENTE 15 MM (1/2") 68º C</v>
          </cell>
          <cell r="C2295" t="str">
            <v>UN</v>
          </cell>
          <cell r="D2295">
            <v>54.8</v>
          </cell>
          <cell r="E2295">
            <v>54.8</v>
          </cell>
          <cell r="F2295">
            <v>54.8</v>
          </cell>
          <cell r="G2295">
            <v>54.8</v>
          </cell>
          <cell r="H2295">
            <v>54.8</v>
          </cell>
          <cell r="I2295">
            <v>54.8</v>
          </cell>
        </row>
        <row r="2296">
          <cell r="A2296" t="str">
            <v>INC-SPR-010</v>
          </cell>
          <cell r="B2296" t="str">
            <v>SPRINKLER PENDENTE 15 MM (1/2") 79º C</v>
          </cell>
          <cell r="C2296" t="str">
            <v>UN</v>
          </cell>
          <cell r="D2296">
            <v>63.95</v>
          </cell>
          <cell r="E2296">
            <v>63.95</v>
          </cell>
          <cell r="F2296">
            <v>63.95</v>
          </cell>
          <cell r="G2296">
            <v>63.95</v>
          </cell>
          <cell r="H2296">
            <v>63.95</v>
          </cell>
          <cell r="I2296">
            <v>63.95</v>
          </cell>
        </row>
        <row r="2297">
          <cell r="A2297" t="str">
            <v>INC-SPR-015</v>
          </cell>
          <cell r="B2297" t="str">
            <v>SPRINKLER PENDENTE 15 MM (1/2") 93º C</v>
          </cell>
          <cell r="C2297" t="str">
            <v>UN</v>
          </cell>
          <cell r="D2297">
            <v>74.06</v>
          </cell>
          <cell r="E2297">
            <v>74.06</v>
          </cell>
          <cell r="F2297">
            <v>74.06</v>
          </cell>
          <cell r="G2297">
            <v>74.06</v>
          </cell>
          <cell r="H2297">
            <v>74.06</v>
          </cell>
          <cell r="I2297">
            <v>74.06</v>
          </cell>
        </row>
        <row r="2298">
          <cell r="A2298" t="str">
            <v>INC-SPR-020</v>
          </cell>
          <cell r="B2298" t="str">
            <v>SPRINKLER PENDENTE 15 MM (1/2") 141º C</v>
          </cell>
          <cell r="C2298" t="str">
            <v>UN</v>
          </cell>
          <cell r="D2298">
            <v>74.06</v>
          </cell>
          <cell r="E2298">
            <v>74.06</v>
          </cell>
          <cell r="F2298">
            <v>74.06</v>
          </cell>
          <cell r="G2298">
            <v>74.06</v>
          </cell>
          <cell r="H2298">
            <v>74.06</v>
          </cell>
          <cell r="I2298">
            <v>74.06</v>
          </cell>
        </row>
        <row r="2299">
          <cell r="A2299" t="str">
            <v>INC-SPR-025</v>
          </cell>
          <cell r="B2299" t="str">
            <v>SPRINKLER PENDENTE 15 MM (1/2") 182º C</v>
          </cell>
          <cell r="C2299" t="str">
            <v>UN</v>
          </cell>
          <cell r="D2299">
            <v>60.3</v>
          </cell>
          <cell r="E2299">
            <v>60.3</v>
          </cell>
          <cell r="F2299">
            <v>60.3</v>
          </cell>
          <cell r="G2299">
            <v>60.3</v>
          </cell>
          <cell r="H2299">
            <v>60.3</v>
          </cell>
          <cell r="I2299">
            <v>60.3</v>
          </cell>
        </row>
        <row r="2300">
          <cell r="A2300" t="str">
            <v>INC-SPR-030</v>
          </cell>
          <cell r="B2300" t="str">
            <v>SPRINKLER PENDENTE 15 MM (1/2") 227º C</v>
          </cell>
          <cell r="C2300" t="str">
            <v>UN</v>
          </cell>
          <cell r="D2300">
            <v>62.1</v>
          </cell>
          <cell r="E2300">
            <v>62.1</v>
          </cell>
          <cell r="F2300">
            <v>62.1</v>
          </cell>
          <cell r="G2300">
            <v>62.1</v>
          </cell>
          <cell r="H2300">
            <v>62.1</v>
          </cell>
          <cell r="I2300">
            <v>62.1</v>
          </cell>
        </row>
        <row r="2301">
          <cell r="A2301" t="str">
            <v>INC-SPR-035</v>
          </cell>
          <cell r="B2301" t="str">
            <v>CANOPLA PARA SPRINKLER</v>
          </cell>
          <cell r="C2301" t="str">
            <v>UN</v>
          </cell>
          <cell r="D2301">
            <v>5.0599999999999996</v>
          </cell>
          <cell r="E2301">
            <v>5.0599999999999996</v>
          </cell>
          <cell r="F2301">
            <v>5.0599999999999996</v>
          </cell>
          <cell r="G2301">
            <v>5.0599999999999996</v>
          </cell>
          <cell r="H2301">
            <v>5.0599999999999996</v>
          </cell>
          <cell r="I2301">
            <v>5.0599999999999996</v>
          </cell>
        </row>
        <row r="2302">
          <cell r="A2302" t="str">
            <v>INC-VAL-005</v>
          </cell>
          <cell r="B2302" t="str">
            <v>VÁLVULA RETENÇÃO HORIZONTAL D = 13 MM (1/2")</v>
          </cell>
          <cell r="C2302" t="str">
            <v>UN</v>
          </cell>
          <cell r="D2302">
            <v>49.34</v>
          </cell>
          <cell r="E2302">
            <v>49.34</v>
          </cell>
          <cell r="F2302">
            <v>49.34</v>
          </cell>
          <cell r="G2302">
            <v>49.34</v>
          </cell>
          <cell r="H2302">
            <v>49.34</v>
          </cell>
          <cell r="I2302">
            <v>49.34</v>
          </cell>
        </row>
        <row r="2303">
          <cell r="A2303" t="str">
            <v>INC-VAL-010</v>
          </cell>
          <cell r="B2303" t="str">
            <v>VÁLVULA RETENÇÃO HORIZONTAL D = 63 MM (2 1/2")</v>
          </cell>
          <cell r="C2303" t="str">
            <v>UN</v>
          </cell>
          <cell r="D2303">
            <v>199.34</v>
          </cell>
          <cell r="E2303">
            <v>199.34</v>
          </cell>
          <cell r="F2303">
            <v>199.34</v>
          </cell>
          <cell r="G2303">
            <v>199.34</v>
          </cell>
          <cell r="H2303">
            <v>199.34</v>
          </cell>
          <cell r="I2303">
            <v>199.34</v>
          </cell>
        </row>
        <row r="2304">
          <cell r="A2304" t="str">
            <v>INST-001</v>
          </cell>
          <cell r="B2304" t="str">
            <v>PONTOS DE INSTALAÇÕES</v>
          </cell>
        </row>
        <row r="2305">
          <cell r="A2305" t="str">
            <v>INST-AGU-005</v>
          </cell>
          <cell r="B2305" t="str">
            <v>PONTO DE ÁGUA FRIA EMBUTIDO, INCLUINDO TUBO DE PVC RÍGIDO SOLDÁVEL E CONEXÕES</v>
          </cell>
          <cell r="C2305" t="str">
            <v>PT</v>
          </cell>
          <cell r="D2305">
            <v>52.4</v>
          </cell>
          <cell r="E2305">
            <v>52.4</v>
          </cell>
          <cell r="F2305">
            <v>52.4</v>
          </cell>
          <cell r="G2305">
            <v>52.4</v>
          </cell>
          <cell r="H2305">
            <v>52.4</v>
          </cell>
          <cell r="I2305">
            <v>52.4</v>
          </cell>
        </row>
        <row r="2306">
          <cell r="A2306" t="str">
            <v>INST-AGU-010</v>
          </cell>
          <cell r="B2306" t="str">
            <v>PONTO DE ÁGUA FRIA EMBUTIDO, INCLUINDO TUBO DE PVC RÍGIDO ROSCÁVEL E CONEXÕES</v>
          </cell>
          <cell r="C2306" t="str">
            <v>PT</v>
          </cell>
          <cell r="D2306">
            <v>77.8</v>
          </cell>
          <cell r="E2306">
            <v>77.81</v>
          </cell>
          <cell r="F2306">
            <v>77.81</v>
          </cell>
          <cell r="G2306">
            <v>77.8</v>
          </cell>
          <cell r="H2306">
            <v>77.819999999999993</v>
          </cell>
          <cell r="I2306">
            <v>77.81</v>
          </cell>
        </row>
        <row r="2307">
          <cell r="A2307" t="str">
            <v>INST-ESG-005</v>
          </cell>
          <cell r="B2307" t="str">
            <v>PONTO DE ESGOTO, INCLUINDO TUBO DE PVC RÍGIDO SOLDÁVEL DE 40 MM E CONEXÕES (LAVATÓRIOS, MICTÓRIOS, RALOS SIFONADOS, ETC.)</v>
          </cell>
          <cell r="C2307" t="str">
            <v>PT</v>
          </cell>
          <cell r="D2307">
            <v>35.94</v>
          </cell>
          <cell r="E2307">
            <v>35.94</v>
          </cell>
          <cell r="F2307">
            <v>35.94</v>
          </cell>
          <cell r="G2307">
            <v>35.94</v>
          </cell>
          <cell r="H2307">
            <v>35.94</v>
          </cell>
          <cell r="I2307">
            <v>35.94</v>
          </cell>
        </row>
        <row r="2308">
          <cell r="A2308" t="str">
            <v>INST-ESG-010</v>
          </cell>
          <cell r="B2308" t="str">
            <v>PONTO DE ESGOTO, INCLUINDO TUBO DE PVC RÍGIDO SOLDÁVEL DE 50 MM E CONEXÕES (PIAS DE COZINHA, MÁQUINAS DE LAVAR, ETC.)</v>
          </cell>
          <cell r="C2308" t="str">
            <v>PT</v>
          </cell>
          <cell r="D2308">
            <v>55.61</v>
          </cell>
          <cell r="E2308">
            <v>55.61</v>
          </cell>
          <cell r="F2308">
            <v>55.61</v>
          </cell>
          <cell r="G2308">
            <v>55.61</v>
          </cell>
          <cell r="H2308">
            <v>55.61</v>
          </cell>
          <cell r="I2308">
            <v>55.61</v>
          </cell>
        </row>
        <row r="2309">
          <cell r="A2309" t="str">
            <v>INST-ESG-015</v>
          </cell>
          <cell r="B2309" t="str">
            <v>PONTO DE ESGOTO, INCLUINDO TUBO DE PVC RÍGIDO SOLDÁVEL DE 100 MM E CONEXÕES (VASO SANITÁRIO)</v>
          </cell>
          <cell r="C2309" t="str">
            <v>PT</v>
          </cell>
          <cell r="D2309">
            <v>54.22</v>
          </cell>
          <cell r="E2309">
            <v>54.22</v>
          </cell>
          <cell r="F2309">
            <v>54.22</v>
          </cell>
          <cell r="G2309">
            <v>54.22</v>
          </cell>
          <cell r="H2309">
            <v>54.22</v>
          </cell>
          <cell r="I2309">
            <v>54.22</v>
          </cell>
        </row>
        <row r="2310">
          <cell r="A2310" t="str">
            <v>INST-GAS-005</v>
          </cell>
          <cell r="B2310" t="str">
            <v>PONTO DE GÁS, INCLUINDO TUBO DE AÇO GALVANIZADO E CONEXÃO, Ø 20 MM</v>
          </cell>
          <cell r="C2310" t="str">
            <v>UN</v>
          </cell>
          <cell r="D2310">
            <v>305.60000000000002</v>
          </cell>
          <cell r="E2310">
            <v>305.60000000000002</v>
          </cell>
          <cell r="F2310">
            <v>305.60000000000002</v>
          </cell>
          <cell r="G2310">
            <v>305.60000000000002</v>
          </cell>
          <cell r="H2310">
            <v>305.60000000000002</v>
          </cell>
          <cell r="I2310">
            <v>305.60000000000002</v>
          </cell>
        </row>
        <row r="2311">
          <cell r="A2311" t="str">
            <v>INST-INT-005</v>
          </cell>
          <cell r="B2311" t="str">
            <v>PONTO DE INTERRUPTOR, INCLUINDO ELETRODUTO DE PVC RÍGIDO E CAIXA COM ESPELHO</v>
          </cell>
          <cell r="C2311" t="str">
            <v>PT</v>
          </cell>
          <cell r="D2311">
            <v>113.17</v>
          </cell>
          <cell r="E2311">
            <v>113.17</v>
          </cell>
          <cell r="F2311">
            <v>113.17</v>
          </cell>
          <cell r="G2311">
            <v>113.17</v>
          </cell>
          <cell r="H2311">
            <v>113.17</v>
          </cell>
          <cell r="I2311">
            <v>113.17</v>
          </cell>
        </row>
        <row r="2312">
          <cell r="A2312" t="str">
            <v>INST-LUZ-005</v>
          </cell>
          <cell r="B2312" t="str">
            <v>PONTO DE LUZ EMBUTIDO, INCLUINDO ELETRODUTO DE PVC RÍGIDO E CAIXA COM ESPELHO (POR UNIDADE)</v>
          </cell>
          <cell r="C2312" t="str">
            <v>PT</v>
          </cell>
          <cell r="D2312">
            <v>100.2</v>
          </cell>
          <cell r="E2312">
            <v>100.21</v>
          </cell>
          <cell r="F2312">
            <v>100.22</v>
          </cell>
          <cell r="G2312">
            <v>100.19</v>
          </cell>
          <cell r="H2312">
            <v>100.27</v>
          </cell>
          <cell r="I2312">
            <v>100.2</v>
          </cell>
        </row>
        <row r="2313">
          <cell r="A2313" t="str">
            <v>INST-STVAL-005</v>
          </cell>
          <cell r="B2313" t="str">
            <v>PONTO SECO PARA INSTALAÇÃO DE SOM, TV, ALARME E LÓGICA, INCLUINDO ELETRODUTO DE PVC RÍGIDO E CAIXA COM ESPELHO</v>
          </cell>
          <cell r="C2313" t="str">
            <v>PT</v>
          </cell>
          <cell r="D2313">
            <v>73.239999999999995</v>
          </cell>
          <cell r="E2313">
            <v>73.239999999999995</v>
          </cell>
          <cell r="F2313">
            <v>73.239999999999995</v>
          </cell>
          <cell r="G2313">
            <v>73.239999999999995</v>
          </cell>
          <cell r="H2313">
            <v>73.239999999999995</v>
          </cell>
          <cell r="I2313">
            <v>73.239999999999995</v>
          </cell>
        </row>
        <row r="2314">
          <cell r="A2314" t="str">
            <v>INST-STVAL-010</v>
          </cell>
          <cell r="B2314" t="str">
            <v>PONTO SECO PARA INSTALAÇÃO DE SOM, TV, ALARME E LÓGICA, INCLUINDO ELETRODUTO DE PVC FLEXÍVEL CORRUGADO E CAIXA COM ESPELHO</v>
          </cell>
          <cell r="C2314" t="str">
            <v>PT</v>
          </cell>
          <cell r="D2314">
            <v>94.49</v>
          </cell>
          <cell r="E2314">
            <v>94.49</v>
          </cell>
          <cell r="F2314">
            <v>94.49</v>
          </cell>
          <cell r="G2314">
            <v>94.49</v>
          </cell>
          <cell r="H2314">
            <v>94.49</v>
          </cell>
          <cell r="I2314">
            <v>94.49</v>
          </cell>
        </row>
        <row r="2315">
          <cell r="A2315" t="str">
            <v>INST-TEL-005</v>
          </cell>
          <cell r="B2315" t="str">
            <v>PONTO DE TELEFONE, INCLUINDO ELETRODUTO DE PVC RÍGIDO E CAIXA COM ESPELHO</v>
          </cell>
          <cell r="C2315" t="str">
            <v>PT</v>
          </cell>
          <cell r="D2315">
            <v>128.93</v>
          </cell>
          <cell r="E2315">
            <v>128.93</v>
          </cell>
          <cell r="F2315">
            <v>128.93</v>
          </cell>
          <cell r="G2315">
            <v>128.93</v>
          </cell>
          <cell r="H2315">
            <v>128.93</v>
          </cell>
          <cell r="I2315">
            <v>128.93</v>
          </cell>
        </row>
        <row r="2316">
          <cell r="A2316" t="str">
            <v>INST-TOM-005</v>
          </cell>
          <cell r="B2316" t="str">
            <v>PONTO DE TOMADA DE EMBUTIR, INCLUINDO ELETRODUTO DE PVC RÍGIDO E CAIXA COM ESPELHO</v>
          </cell>
          <cell r="C2316" t="str">
            <v>PT</v>
          </cell>
          <cell r="D2316">
            <v>91.94</v>
          </cell>
          <cell r="E2316">
            <v>91.94</v>
          </cell>
          <cell r="F2316">
            <v>91.95</v>
          </cell>
          <cell r="G2316">
            <v>91.93</v>
          </cell>
          <cell r="H2316">
            <v>91.97</v>
          </cell>
          <cell r="I2316">
            <v>91.94</v>
          </cell>
        </row>
        <row r="2317">
          <cell r="A2317" t="str">
            <v>ISO-001</v>
          </cell>
          <cell r="B2317" t="str">
            <v>ISOLAMENTO TÉRMICO E ACÚSTICO</v>
          </cell>
        </row>
        <row r="2318">
          <cell r="A2318" t="str">
            <v>ISO-PAI-005</v>
          </cell>
          <cell r="B2318" t="str">
            <v>PAINEL METÁLICO EM AÇO ZINCADO PRÉ-PINTADO PARA REVESTIMENTO DE COBERTURAS E FACHADAS COM ISOLANTE TERMO-ACÚSTICO EM EPS, E=50 MM</v>
          </cell>
          <cell r="C2318" t="str">
            <v>M2</v>
          </cell>
          <cell r="D2318">
            <v>106.03</v>
          </cell>
          <cell r="E2318">
            <v>106.03</v>
          </cell>
          <cell r="F2318">
            <v>106.03</v>
          </cell>
          <cell r="G2318">
            <v>106.03</v>
          </cell>
          <cell r="H2318">
            <v>106.03</v>
          </cell>
          <cell r="I2318">
            <v>106.03</v>
          </cell>
        </row>
        <row r="2319">
          <cell r="A2319" t="str">
            <v>ISO-PAI-010</v>
          </cell>
          <cell r="B2319" t="str">
            <v>PAINEL METÁLICO EM AÇO ZINCADO PRÉ-PINTADO PARA REVESTIMENTO DE COBERTURAS E FACHADAS COM ISOLANTE TERMO-ACÚSTICO EM EPS, E=75 MM</v>
          </cell>
          <cell r="C2319" t="str">
            <v>M2</v>
          </cell>
          <cell r="D2319">
            <v>113.62</v>
          </cell>
          <cell r="E2319">
            <v>113.62</v>
          </cell>
          <cell r="F2319">
            <v>113.62</v>
          </cell>
          <cell r="G2319">
            <v>113.62</v>
          </cell>
          <cell r="H2319">
            <v>113.62</v>
          </cell>
          <cell r="I2319">
            <v>113.62</v>
          </cell>
        </row>
        <row r="2320">
          <cell r="A2320" t="str">
            <v>ISO-PAI-015</v>
          </cell>
          <cell r="B2320" t="str">
            <v>PAINEL METÁLICO EM AÇO ZINCADO PRÉ-PINTADO PARA REVESTIMENTO DE COBERTURAS E FACHADAS COM ISOLANTE TERMO-ACÚSTICO EM EPS, E=100 MM</v>
          </cell>
          <cell r="C2320" t="str">
            <v>M2</v>
          </cell>
          <cell r="D2320">
            <v>121.21</v>
          </cell>
          <cell r="E2320">
            <v>121.21</v>
          </cell>
          <cell r="F2320">
            <v>121.21</v>
          </cell>
          <cell r="G2320">
            <v>121.21</v>
          </cell>
          <cell r="H2320">
            <v>121.21</v>
          </cell>
          <cell r="I2320">
            <v>121.21</v>
          </cell>
        </row>
        <row r="2321">
          <cell r="A2321" t="str">
            <v>ISO-PAI-020</v>
          </cell>
          <cell r="B2321" t="str">
            <v>PAINEL METÁLICO EM AÇO ZINCADO PRÉ-PINTADO PARA REVESTIMENTO DE COBERTURAS E FACHADAS COM ISOLANTE TERMO-ACÚSTICO EM EPS E=125 MM</v>
          </cell>
          <cell r="C2321" t="str">
            <v>M2</v>
          </cell>
          <cell r="D2321">
            <v>128.19</v>
          </cell>
          <cell r="E2321">
            <v>128.19</v>
          </cell>
          <cell r="F2321">
            <v>128.19</v>
          </cell>
          <cell r="G2321">
            <v>128.19</v>
          </cell>
          <cell r="H2321">
            <v>128.19</v>
          </cell>
          <cell r="I2321">
            <v>128.19</v>
          </cell>
        </row>
        <row r="2322">
          <cell r="A2322" t="str">
            <v>ISO-PAI-025</v>
          </cell>
          <cell r="B2322" t="str">
            <v>PAINEL METÁLICO EM AÇO ZINCADO PRÉ-PINTADO PARA REVESTIMENTO DE COBERTURAS E FACHADAS COM ISOLANTE TERMO-ACÚSTICO EM EPS, E=150 MM</v>
          </cell>
          <cell r="C2322" t="str">
            <v>M2</v>
          </cell>
          <cell r="D2322">
            <v>136.38999999999999</v>
          </cell>
          <cell r="E2322">
            <v>136.38999999999999</v>
          </cell>
          <cell r="F2322">
            <v>136.38999999999999</v>
          </cell>
          <cell r="G2322">
            <v>136.38999999999999</v>
          </cell>
          <cell r="H2322">
            <v>136.38999999999999</v>
          </cell>
          <cell r="I2322">
            <v>136.38999999999999</v>
          </cell>
        </row>
        <row r="2323">
          <cell r="A2323" t="str">
            <v>ISO-PAI-030</v>
          </cell>
          <cell r="B2323" t="str">
            <v>PAINEL METÁLICO EM AÇO PARA REVESTIMENTO DE FACHADAS COM ISOLANTE TERMO-ACÚSTICO EM LÃ DE ROCHA, E=100 MM</v>
          </cell>
          <cell r="C2323" t="str">
            <v>M2</v>
          </cell>
          <cell r="D2323">
            <v>162.27000000000001</v>
          </cell>
          <cell r="E2323">
            <v>162.27000000000001</v>
          </cell>
          <cell r="F2323">
            <v>162.27000000000001</v>
          </cell>
          <cell r="G2323">
            <v>162.27000000000001</v>
          </cell>
          <cell r="H2323">
            <v>162.27000000000001</v>
          </cell>
          <cell r="I2323">
            <v>162.27000000000001</v>
          </cell>
        </row>
        <row r="2324">
          <cell r="A2324" t="str">
            <v>ISO-PAI-035</v>
          </cell>
          <cell r="B2324" t="str">
            <v>PAINEL METÁLICO EM AÇO PARA REVESTIMENTO DE FACHADAS COM ISOLANTE TERMO-ACÚSTICO EM LÃ DE ROCHA, E=125 MM</v>
          </cell>
          <cell r="C2324" t="str">
            <v>M2</v>
          </cell>
          <cell r="D2324">
            <v>178.24</v>
          </cell>
          <cell r="E2324">
            <v>178.24</v>
          </cell>
          <cell r="F2324">
            <v>178.24</v>
          </cell>
          <cell r="G2324">
            <v>178.24</v>
          </cell>
          <cell r="H2324">
            <v>178.24</v>
          </cell>
          <cell r="I2324">
            <v>178.24</v>
          </cell>
        </row>
        <row r="2325">
          <cell r="A2325" t="str">
            <v>ISO-PAI-040</v>
          </cell>
          <cell r="B2325" t="str">
            <v>PAINEL METÁLICO EM AÇO PARA REVESTIMENTO DE FACHADAS COM ISOLANTE TERMO-ACÚSTICO EM LÃ DE ROCHA, E=150 MM</v>
          </cell>
          <cell r="C2325" t="str">
            <v>M2</v>
          </cell>
          <cell r="D2325">
            <v>194.22</v>
          </cell>
          <cell r="E2325">
            <v>194.22</v>
          </cell>
          <cell r="F2325">
            <v>194.22</v>
          </cell>
          <cell r="G2325">
            <v>194.22</v>
          </cell>
          <cell r="H2325">
            <v>194.22</v>
          </cell>
          <cell r="I2325">
            <v>194.22</v>
          </cell>
        </row>
        <row r="2326">
          <cell r="A2326" t="str">
            <v>ISO-PAI-045</v>
          </cell>
          <cell r="B2326" t="str">
            <v>PAINEL METÁLICO EM AÇO PARA REVESTIMENTO DE FACHADAS COM ISOLANTE TERMO-ACÚSTICO EM LÃ DE ROCHA, E=200 MM</v>
          </cell>
          <cell r="C2326" t="str">
            <v>M2</v>
          </cell>
          <cell r="D2326">
            <v>226.24</v>
          </cell>
          <cell r="E2326">
            <v>226.24</v>
          </cell>
          <cell r="F2326">
            <v>226.24</v>
          </cell>
          <cell r="G2326">
            <v>226.24</v>
          </cell>
          <cell r="H2326">
            <v>226.24</v>
          </cell>
          <cell r="I2326">
            <v>226.24</v>
          </cell>
        </row>
        <row r="2327">
          <cell r="A2327" t="str">
            <v>ISO-PAI-050</v>
          </cell>
          <cell r="B2327" t="str">
            <v>PAINEL METÁLICO EM AÇO PARA REVESTIMENTO DE FACHADAS COM ISOLANTE TERMO-ACÚSTICO EM LÃ DE ROCHA, E=50 MM</v>
          </cell>
          <cell r="C2327" t="str">
            <v>M2</v>
          </cell>
          <cell r="D2327">
            <v>129.96</v>
          </cell>
          <cell r="E2327">
            <v>129.96</v>
          </cell>
          <cell r="F2327">
            <v>129.96</v>
          </cell>
          <cell r="G2327">
            <v>129.96</v>
          </cell>
          <cell r="H2327">
            <v>129.96</v>
          </cell>
          <cell r="I2327">
            <v>129.96</v>
          </cell>
        </row>
        <row r="2328">
          <cell r="A2328" t="str">
            <v>ISO-PAI-055</v>
          </cell>
          <cell r="B2328" t="str">
            <v>PAINEL METÁLICO EM AÇO PARA REVESTIMENTO DE FACHADAS COM ISOLANTE TERMO-ACÚSTICO EM LÃ DE ROCHA, E=75 MM</v>
          </cell>
          <cell r="C2328" t="str">
            <v>M2</v>
          </cell>
          <cell r="D2328">
            <v>146.28</v>
          </cell>
          <cell r="E2328">
            <v>146.28</v>
          </cell>
          <cell r="F2328">
            <v>146.28</v>
          </cell>
          <cell r="G2328">
            <v>146.28</v>
          </cell>
          <cell r="H2328">
            <v>146.28</v>
          </cell>
          <cell r="I2328">
            <v>146.28</v>
          </cell>
        </row>
        <row r="2329">
          <cell r="A2329" t="str">
            <v>ISO-PAI-060</v>
          </cell>
          <cell r="B2329" t="str">
            <v>PAINEL METÁLICO EM AÇO ZINCADO PRÉ-PINTADO PARA REVESTIMENTO DE FACHADAS COM ISOLANTE TERMO-ACÚSTICO EM LÃ DE ROCHA, E=100 MM</v>
          </cell>
          <cell r="C2329" t="str">
            <v>M2</v>
          </cell>
          <cell r="D2329">
            <v>162.25</v>
          </cell>
          <cell r="E2329">
            <v>162.25</v>
          </cell>
          <cell r="F2329">
            <v>162.25</v>
          </cell>
          <cell r="G2329">
            <v>162.25</v>
          </cell>
          <cell r="H2329">
            <v>162.25</v>
          </cell>
          <cell r="I2329">
            <v>162.25</v>
          </cell>
        </row>
        <row r="2330">
          <cell r="A2330" t="str">
            <v>ISO-PAI-065</v>
          </cell>
          <cell r="B2330" t="str">
            <v>PAINEL METÁLICO EM AÇO ZINCADO PRÉ-PINTADO PARA REVESTIMENTO DE FACHADAS COM ISOLANTE TERMO-ACÚSTICO EM LÃ DE ROCHA, E=125 MM</v>
          </cell>
          <cell r="C2330" t="str">
            <v>M2</v>
          </cell>
          <cell r="D2330">
            <v>178.23</v>
          </cell>
          <cell r="E2330">
            <v>178.23</v>
          </cell>
          <cell r="F2330">
            <v>178.23</v>
          </cell>
          <cell r="G2330">
            <v>178.23</v>
          </cell>
          <cell r="H2330">
            <v>178.23</v>
          </cell>
          <cell r="I2330">
            <v>178.23</v>
          </cell>
        </row>
        <row r="2331">
          <cell r="A2331" t="str">
            <v>ISO-PAI-070</v>
          </cell>
          <cell r="B2331" t="str">
            <v>PAINEL METÁLICO EM AÇO ZINCADO PRÉ-PINTADO PARA REVESTIMENTO DE FACHADAS COM ISOLANTE TERMO-ACÚSTICO EM LÃ DE ROCHA, E=150 MM</v>
          </cell>
          <cell r="C2331" t="str">
            <v>M2</v>
          </cell>
          <cell r="D2331">
            <v>194.22</v>
          </cell>
          <cell r="E2331">
            <v>194.22</v>
          </cell>
          <cell r="F2331">
            <v>194.22</v>
          </cell>
          <cell r="G2331">
            <v>194.22</v>
          </cell>
          <cell r="H2331">
            <v>194.22</v>
          </cell>
          <cell r="I2331">
            <v>194.22</v>
          </cell>
        </row>
        <row r="2332">
          <cell r="A2332" t="str">
            <v>ISO-PAI-075</v>
          </cell>
          <cell r="B2332" t="str">
            <v>PAINEL METÁLICO EM AÇO ZINCADO PRÉ-PINTADO PARA REVESTIMENTO DE FACHADAS COM ISOLANTE TERMO-ACÚSTICO EM LÃ DE ROCHA, E=200 MM</v>
          </cell>
          <cell r="C2332" t="str">
            <v>M2</v>
          </cell>
          <cell r="D2332">
            <v>226.22</v>
          </cell>
          <cell r="E2332">
            <v>226.22</v>
          </cell>
          <cell r="F2332">
            <v>226.22</v>
          </cell>
          <cell r="G2332">
            <v>226.22</v>
          </cell>
          <cell r="H2332">
            <v>226.22</v>
          </cell>
          <cell r="I2332">
            <v>226.22</v>
          </cell>
        </row>
        <row r="2333">
          <cell r="A2333" t="str">
            <v>ISO-PAI-080</v>
          </cell>
          <cell r="B2333" t="str">
            <v>PAINEL METÁLICO EM AÇO ZINCADO PRÉ-PINTADO PARA REVESTIMENTO DE FACHADAS COM ISOLANTE TERMO-ACÚSTICO EM LÃ DE ROCHA, E=50 MM</v>
          </cell>
          <cell r="C2333" t="str">
            <v>M2</v>
          </cell>
          <cell r="D2333">
            <v>131.65</v>
          </cell>
          <cell r="E2333">
            <v>131.65</v>
          </cell>
          <cell r="F2333">
            <v>131.65</v>
          </cell>
          <cell r="G2333">
            <v>131.65</v>
          </cell>
          <cell r="H2333">
            <v>131.65</v>
          </cell>
          <cell r="I2333">
            <v>131.65</v>
          </cell>
        </row>
        <row r="2334">
          <cell r="A2334" t="str">
            <v>ISO-PAI-085</v>
          </cell>
          <cell r="B2334" t="str">
            <v>PAINEL METÁLICO EM AÇO ZINCADO PRÉ-PINTADO PARA REVESTIMENTO DE FACHADAS COM ISOLANTE TERMO-ACÚSTICO EM LÃ DE ROCHA, E=75 MM</v>
          </cell>
          <cell r="C2334" t="str">
            <v>M2</v>
          </cell>
          <cell r="D2334">
            <v>146.28</v>
          </cell>
          <cell r="E2334">
            <v>146.28</v>
          </cell>
          <cell r="F2334">
            <v>146.28</v>
          </cell>
          <cell r="G2334">
            <v>146.28</v>
          </cell>
          <cell r="H2334">
            <v>146.28</v>
          </cell>
          <cell r="I2334">
            <v>146.28</v>
          </cell>
        </row>
        <row r="2335">
          <cell r="A2335" t="str">
            <v>ISO-PAI-090</v>
          </cell>
          <cell r="B2335" t="str">
            <v>PAINEL METÁLICO EM AÇO ZINCADO PRÉ-PINTADO PARA REVESTIMENTO DE FACHADAS COM ISOLANTE TERMO-ACÚSTICO EM EPS, E=100 MM</v>
          </cell>
          <cell r="C2335" t="str">
            <v>M2</v>
          </cell>
          <cell r="D2335">
            <v>117.87</v>
          </cell>
          <cell r="E2335">
            <v>117.87</v>
          </cell>
          <cell r="F2335">
            <v>117.87</v>
          </cell>
          <cell r="G2335">
            <v>117.87</v>
          </cell>
          <cell r="H2335">
            <v>117.87</v>
          </cell>
          <cell r="I2335">
            <v>117.87</v>
          </cell>
        </row>
        <row r="2336">
          <cell r="A2336" t="str">
            <v>ISO-PAI-095</v>
          </cell>
          <cell r="B2336" t="str">
            <v>PAINEL METÁLICO EM AÇO ZINCADO PRÉ-PINTADO PARA REVESTIMENTO DE FACHADAS COM ISOLANTE TERMO-ACÚSTICO EM EPS, E=125 MM</v>
          </cell>
          <cell r="C2336" t="str">
            <v>M2</v>
          </cell>
          <cell r="D2336">
            <v>124.85</v>
          </cell>
          <cell r="E2336">
            <v>124.85</v>
          </cell>
          <cell r="F2336">
            <v>124.85</v>
          </cell>
          <cell r="G2336">
            <v>124.85</v>
          </cell>
          <cell r="H2336">
            <v>124.85</v>
          </cell>
          <cell r="I2336">
            <v>124.85</v>
          </cell>
        </row>
        <row r="2337">
          <cell r="A2337" t="str">
            <v>ISO-PAI-100</v>
          </cell>
          <cell r="B2337" t="str">
            <v>PAINEL METÁLICO EM AÇO ZINCADO PRÉ-PINTADO PARA REVESTIMENTO DE FACHADAS COM ISOLANTE TERMO-ACÚSTICO EM EPS, E=200 MM</v>
          </cell>
          <cell r="C2337" t="str">
            <v>M2</v>
          </cell>
          <cell r="D2337">
            <v>148.24</v>
          </cell>
          <cell r="E2337">
            <v>148.24</v>
          </cell>
          <cell r="F2337">
            <v>148.24</v>
          </cell>
          <cell r="G2337">
            <v>148.24</v>
          </cell>
          <cell r="H2337">
            <v>148.24</v>
          </cell>
          <cell r="I2337">
            <v>148.24</v>
          </cell>
        </row>
        <row r="2338">
          <cell r="A2338" t="str">
            <v>ISO-PAI-105</v>
          </cell>
          <cell r="B2338" t="str">
            <v>PAINEL METÁLICO EM AÇO ZINCADO PRÉ-PINTADO PARA REVESTIMENTO DE FACHADAS COM ISOLANTE TERMO-ACÚSTICO EM EPS, E=50 MM</v>
          </cell>
          <cell r="C2338" t="str">
            <v>M2</v>
          </cell>
          <cell r="D2338">
            <v>102.69</v>
          </cell>
          <cell r="E2338">
            <v>102.69</v>
          </cell>
          <cell r="F2338">
            <v>102.69</v>
          </cell>
          <cell r="G2338">
            <v>102.69</v>
          </cell>
          <cell r="H2338">
            <v>102.69</v>
          </cell>
          <cell r="I2338">
            <v>102.69</v>
          </cell>
        </row>
        <row r="2339">
          <cell r="A2339" t="str">
            <v>ISO-PAI-110</v>
          </cell>
          <cell r="B2339" t="str">
            <v>PAINEL METÁLICO EM AÇO ZINCADO PRÉ-PINTADO PARA REVESTIMENTO DE FACHADAS COM ISOLANTE TERMO-ACÚSTICO EM EPS, E=75 MM</v>
          </cell>
          <cell r="C2339" t="str">
            <v>M2</v>
          </cell>
          <cell r="D2339">
            <v>110.29</v>
          </cell>
          <cell r="E2339">
            <v>110.29</v>
          </cell>
          <cell r="F2339">
            <v>110.29</v>
          </cell>
          <cell r="G2339">
            <v>110.29</v>
          </cell>
          <cell r="H2339">
            <v>110.29</v>
          </cell>
          <cell r="I2339">
            <v>110.29</v>
          </cell>
        </row>
        <row r="2340">
          <cell r="A2340" t="str">
            <v>ISO-PAI-115</v>
          </cell>
          <cell r="B2340" t="str">
            <v>PAINEL METÁLICO EM AÇO ZINCADO PRÉ-PINTADO PARA REVESTIMENTO DE FACHADAS COM ISOLANTE TERMO-ACÚSTICO EM EPS, E=150 MM</v>
          </cell>
          <cell r="C2340" t="str">
            <v>M2</v>
          </cell>
          <cell r="D2340">
            <v>133.06</v>
          </cell>
          <cell r="E2340">
            <v>133.06</v>
          </cell>
          <cell r="F2340">
            <v>133.06</v>
          </cell>
          <cell r="G2340">
            <v>133.06</v>
          </cell>
          <cell r="H2340">
            <v>133.06</v>
          </cell>
          <cell r="I2340">
            <v>133.06</v>
          </cell>
        </row>
        <row r="2341">
          <cell r="A2341" t="str">
            <v>ISO-TER-005</v>
          </cell>
          <cell r="B2341" t="str">
            <v>ISOLAMENTO TÉRMICO DE PAREDE INTERNA EMPREGANDO ESPUMA RÍGIDA DE POLIURETANO, E=5 CM</v>
          </cell>
          <cell r="C2341" t="str">
            <v>M2</v>
          </cell>
          <cell r="D2341">
            <v>32.840000000000003</v>
          </cell>
          <cell r="E2341">
            <v>32.840000000000003</v>
          </cell>
          <cell r="F2341">
            <v>32.840000000000003</v>
          </cell>
          <cell r="G2341">
            <v>32.840000000000003</v>
          </cell>
          <cell r="H2341">
            <v>32.840000000000003</v>
          </cell>
          <cell r="I2341">
            <v>32.840000000000003</v>
          </cell>
        </row>
        <row r="2342">
          <cell r="A2342" t="str">
            <v>ISO-TER-010</v>
          </cell>
          <cell r="B2342" t="str">
            <v>ISOLAMENTO TÉRMICO DE PAREDE INTERNA EMPREGANDO PAINEL FLEXÍVEL DE FIBRA DE VIDRO, E=5 CM, FIXADOS COM ADESIVO HIDRO ASFÁLTICO</v>
          </cell>
          <cell r="C2342" t="str">
            <v>M2</v>
          </cell>
          <cell r="D2342">
            <v>25.98</v>
          </cell>
          <cell r="E2342">
            <v>25.98</v>
          </cell>
          <cell r="F2342">
            <v>25.98</v>
          </cell>
          <cell r="G2342">
            <v>25.98</v>
          </cell>
          <cell r="H2342">
            <v>25.98</v>
          </cell>
          <cell r="I2342">
            <v>25.98</v>
          </cell>
        </row>
        <row r="2343">
          <cell r="A2343" t="str">
            <v>ISO-TER-015</v>
          </cell>
          <cell r="B2343" t="str">
            <v>ISOLAMENTO TÉRMICO DE PAREDE INTERNA EMPREGANDO PAINEL SEMI-RÍGIDO DE FIBRA DE VIDRO, E=5 CM, FIXADO COM ARAME E TELA</v>
          </cell>
          <cell r="C2343" t="str">
            <v>M2</v>
          </cell>
          <cell r="D2343">
            <v>44.19</v>
          </cell>
          <cell r="E2343">
            <v>44.19</v>
          </cell>
          <cell r="F2343">
            <v>44.19</v>
          </cell>
          <cell r="G2343">
            <v>44.19</v>
          </cell>
          <cell r="H2343">
            <v>44.19</v>
          </cell>
          <cell r="I2343">
            <v>44.19</v>
          </cell>
        </row>
        <row r="2344">
          <cell r="A2344" t="str">
            <v>ISO-TER-020</v>
          </cell>
          <cell r="B2344" t="str">
            <v>ISOLAMENTO TÉRMICO EM LAJE OU PISO EMPREGANDO MANTA DE FIBRA DE VIDRO, E=5 CM</v>
          </cell>
          <cell r="C2344" t="str">
            <v>M2</v>
          </cell>
          <cell r="D2344">
            <v>43.46</v>
          </cell>
          <cell r="E2344">
            <v>43.46</v>
          </cell>
          <cell r="F2344">
            <v>43.46</v>
          </cell>
          <cell r="G2344">
            <v>43.46</v>
          </cell>
          <cell r="H2344">
            <v>43.46</v>
          </cell>
          <cell r="I2344">
            <v>43.46</v>
          </cell>
        </row>
        <row r="2345">
          <cell r="A2345" t="str">
            <v>ISO-TER-025</v>
          </cell>
          <cell r="B2345" t="str">
            <v>ISOLAMENTO TÉRMICO EM LAJE OU PISO EMPREGANDO PAINEL RÍGIDO DE FIBRA DE VIDRO, E=2,5 CM</v>
          </cell>
          <cell r="C2345" t="str">
            <v>M2</v>
          </cell>
          <cell r="D2345">
            <v>70.67</v>
          </cell>
          <cell r="E2345">
            <v>70.67</v>
          </cell>
          <cell r="F2345">
            <v>70.67</v>
          </cell>
          <cell r="G2345">
            <v>70.67</v>
          </cell>
          <cell r="H2345">
            <v>70.67</v>
          </cell>
          <cell r="I2345">
            <v>70.67</v>
          </cell>
        </row>
        <row r="2346">
          <cell r="A2346" t="str">
            <v>ISO-TER-030</v>
          </cell>
          <cell r="B2346" t="str">
            <v>ISOLAMENTO TÉRMICO EM LAJE OU PISO EMPREGANDO ARGILA EXPANDIDA COM CIMENTO E AREIA, E=20 CM</v>
          </cell>
          <cell r="C2346" t="str">
            <v>M2</v>
          </cell>
          <cell r="D2346">
            <v>68.400000000000006</v>
          </cell>
          <cell r="E2346">
            <v>68.62</v>
          </cell>
          <cell r="F2346">
            <v>68.760000000000005</v>
          </cell>
          <cell r="G2346">
            <v>68.260000000000005</v>
          </cell>
          <cell r="H2346">
            <v>69.63</v>
          </cell>
          <cell r="I2346">
            <v>68.47</v>
          </cell>
        </row>
        <row r="2347">
          <cell r="A2347" t="str">
            <v>ISO-TER-035</v>
          </cell>
          <cell r="B2347" t="str">
            <v>ISOLAMENTO TÉRMICO EM LAJE OU PISO EMPREGANDO DOLOMITA MAGNESIANA SOBRE ARGAMASSA DE PROTEÇÃO PARA A IMPERMEABILIZAÇÃO, E=10 CM</v>
          </cell>
          <cell r="C2347" t="str">
            <v>M2</v>
          </cell>
          <cell r="D2347">
            <v>30.85</v>
          </cell>
          <cell r="E2347">
            <v>30.85</v>
          </cell>
          <cell r="F2347">
            <v>30.85</v>
          </cell>
          <cell r="G2347">
            <v>30.85</v>
          </cell>
          <cell r="H2347">
            <v>30.85</v>
          </cell>
          <cell r="I2347">
            <v>30.85</v>
          </cell>
        </row>
        <row r="2348">
          <cell r="A2348" t="str">
            <v>ISO-TER-040</v>
          </cell>
          <cell r="B2348" t="str">
            <v>ISOLAMENTO TÉRMICO EM LAJE OU PISO EMPREGANDO PEDRA BRITADA SOLTA, SOBRE ARG. DE PROTEÇÃO PARA A IMPERMEABILIZAÇÃO, E=25 CM</v>
          </cell>
          <cell r="C2348" t="str">
            <v>M2</v>
          </cell>
          <cell r="D2348">
            <v>22.28</v>
          </cell>
          <cell r="E2348">
            <v>15.46</v>
          </cell>
          <cell r="F2348">
            <v>18.04</v>
          </cell>
          <cell r="G2348">
            <v>13.92</v>
          </cell>
          <cell r="H2348">
            <v>15.46</v>
          </cell>
          <cell r="I2348">
            <v>14.95</v>
          </cell>
        </row>
        <row r="2349">
          <cell r="A2349" t="str">
            <v>ISO-TER-045</v>
          </cell>
          <cell r="B2349" t="str">
            <v>ISOLAMENTO TÉRMICO EM LAJE OU PISO EMPREGANDO POLIESTIRENO EXPANDIDO EM PLACAS DE 5 CM</v>
          </cell>
          <cell r="C2349" t="str">
            <v>M2</v>
          </cell>
          <cell r="D2349">
            <v>21.88</v>
          </cell>
          <cell r="E2349">
            <v>21.88</v>
          </cell>
          <cell r="F2349">
            <v>21.88</v>
          </cell>
          <cell r="G2349">
            <v>21.88</v>
          </cell>
          <cell r="H2349">
            <v>21.88</v>
          </cell>
          <cell r="I2349">
            <v>21.88</v>
          </cell>
        </row>
        <row r="2350">
          <cell r="A2350" t="str">
            <v>ISO-TER-050</v>
          </cell>
          <cell r="B2350" t="str">
            <v>ISOLAMENTO TÉRMICO EM LAJE OU PISO EMPREGANDO VERMICULITA AGLOMERADA COM CIMENTO E AREIA, SOBRE ARG. DE PROTEÇÃO PARA A IMPERMEABILIZAÇÃO, E=15 CM</v>
          </cell>
          <cell r="C2350" t="str">
            <v>M2</v>
          </cell>
          <cell r="D2350">
            <v>62.01</v>
          </cell>
          <cell r="E2350">
            <v>62.28</v>
          </cell>
          <cell r="F2350">
            <v>62.47</v>
          </cell>
          <cell r="G2350">
            <v>61.82</v>
          </cell>
          <cell r="H2350">
            <v>63.58</v>
          </cell>
          <cell r="I2350">
            <v>62.1</v>
          </cell>
        </row>
        <row r="2351">
          <cell r="A2351" t="str">
            <v>ISO-TER-055</v>
          </cell>
          <cell r="B2351" t="str">
            <v>ISOLAMENTO TÉRMICO EM LAJE OU PISO EMPREGANDO LAJOTA PRÉ-MOLDADA DE CONCRETO, PARA OBTENÇÃO DE CÂMARA DE AR CIRCULANTE</v>
          </cell>
          <cell r="C2351" t="str">
            <v>M2</v>
          </cell>
          <cell r="D2351">
            <v>61.52</v>
          </cell>
          <cell r="E2351">
            <v>60.69</v>
          </cell>
          <cell r="F2351">
            <v>61.06</v>
          </cell>
          <cell r="G2351">
            <v>60.84</v>
          </cell>
          <cell r="H2351">
            <v>61.43</v>
          </cell>
          <cell r="I2351">
            <v>60.93</v>
          </cell>
        </row>
        <row r="2352">
          <cell r="A2352" t="str">
            <v>JUN-001</v>
          </cell>
          <cell r="B2352" t="str">
            <v>JUNTA DE DILATAÇÃO / TRINCA</v>
          </cell>
        </row>
        <row r="2353">
          <cell r="A2353" t="str">
            <v>JUN-DIL-005</v>
          </cell>
          <cell r="B2353" t="str">
            <v>ENCHIMENTO DE JUNTA COM MASTIQUE E = 3 MM</v>
          </cell>
          <cell r="C2353" t="str">
            <v>M</v>
          </cell>
          <cell r="D2353">
            <v>10.35</v>
          </cell>
          <cell r="E2353">
            <v>10.35</v>
          </cell>
          <cell r="F2353">
            <v>10.35</v>
          </cell>
          <cell r="G2353">
            <v>10.35</v>
          </cell>
          <cell r="H2353">
            <v>10.35</v>
          </cell>
          <cell r="I2353">
            <v>10.35</v>
          </cell>
        </row>
        <row r="2354">
          <cell r="A2354" t="str">
            <v>JUN-DIL-010</v>
          </cell>
          <cell r="B2354" t="str">
            <v>COSTURA DE TRINCA COM GRAMPO DE AÇO 4,2 MM A CADA 30 CM</v>
          </cell>
          <cell r="C2354" t="str">
            <v>M</v>
          </cell>
          <cell r="D2354">
            <v>40.82</v>
          </cell>
          <cell r="E2354">
            <v>41.04</v>
          </cell>
          <cell r="F2354">
            <v>41.18</v>
          </cell>
          <cell r="G2354">
            <v>40.67</v>
          </cell>
          <cell r="H2354">
            <v>42.03</v>
          </cell>
          <cell r="I2354">
            <v>40.89</v>
          </cell>
        </row>
        <row r="2355">
          <cell r="A2355" t="str">
            <v>JUN-DIL-015</v>
          </cell>
          <cell r="B2355" t="str">
            <v>TRATAMENTO DE JUNTA DE DILATAÇÃO DE LAJES DE TRANSIÇÃO, COM ISOPOR E = 2 CM</v>
          </cell>
          <cell r="C2355" t="str">
            <v>M</v>
          </cell>
          <cell r="D2355">
            <v>5.26</v>
          </cell>
          <cell r="E2355">
            <v>5.26</v>
          </cell>
          <cell r="F2355">
            <v>5.26</v>
          </cell>
          <cell r="G2355">
            <v>5.26</v>
          </cell>
          <cell r="H2355">
            <v>5.26</v>
          </cell>
          <cell r="I2355">
            <v>5.26</v>
          </cell>
        </row>
        <row r="2356">
          <cell r="A2356" t="str">
            <v>JUN-ENT-005</v>
          </cell>
          <cell r="B2356" t="str">
            <v>ENTELAMENTO CORRETIVO DE SUPERFÍCIE COM TRINCA POR RETRAÇÃO OU DILATAÇÃO, REVESTIDA COM ARGAMASSA DE CAL HIDRATADA E AREIA SEM PENEIRAR TRAÇO 1:3, LARGURA DA TELA = 15 CM</v>
          </cell>
          <cell r="C2356" t="str">
            <v>M</v>
          </cell>
          <cell r="D2356">
            <v>8.0399999999999991</v>
          </cell>
          <cell r="E2356">
            <v>8.0399999999999991</v>
          </cell>
          <cell r="F2356">
            <v>8.0399999999999991</v>
          </cell>
          <cell r="G2356">
            <v>8.0399999999999991</v>
          </cell>
          <cell r="H2356">
            <v>8.0500000000000007</v>
          </cell>
          <cell r="I2356">
            <v>8.0399999999999991</v>
          </cell>
        </row>
        <row r="2357">
          <cell r="A2357" t="str">
            <v>JUN-ENT-010</v>
          </cell>
          <cell r="B2357" t="str">
            <v>ENTELAMENTO PREVENTIVO DE SUPERFÍCIE SUJEITA A TRINCA, LARGURA DA TELA ADESIVA 25 CM</v>
          </cell>
          <cell r="C2357" t="str">
            <v>M</v>
          </cell>
          <cell r="D2357">
            <v>2.2000000000000002</v>
          </cell>
          <cell r="E2357">
            <v>2.2000000000000002</v>
          </cell>
          <cell r="F2357">
            <v>2.2000000000000002</v>
          </cell>
          <cell r="G2357">
            <v>2.2000000000000002</v>
          </cell>
          <cell r="H2357">
            <v>2.2000000000000002</v>
          </cell>
          <cell r="I2357">
            <v>2.2000000000000002</v>
          </cell>
        </row>
        <row r="2358">
          <cell r="A2358" t="str">
            <v>JUN-ENT-015</v>
          </cell>
          <cell r="B2358" t="str">
            <v>TELA SOLDADA PARA PREVENÇÃO DE TRINCAS EM ALVENARIA/ESTRUTURA, LARGURA 6 CM</v>
          </cell>
          <cell r="C2358" t="str">
            <v>UN</v>
          </cell>
          <cell r="D2358">
            <v>3.19</v>
          </cell>
          <cell r="E2358">
            <v>3.19</v>
          </cell>
          <cell r="F2358">
            <v>3.19</v>
          </cell>
          <cell r="G2358">
            <v>3.19</v>
          </cell>
          <cell r="H2358">
            <v>3.19</v>
          </cell>
          <cell r="I2358">
            <v>3.19</v>
          </cell>
        </row>
        <row r="2359">
          <cell r="A2359" t="str">
            <v>JUN-ENT-020</v>
          </cell>
          <cell r="B2359" t="str">
            <v>TELA SOLDADA PARA PREVENÇÃO DE TRINCAS EM ALVENARIA/ESTRUTURA, LARGURA 7,5 CM</v>
          </cell>
          <cell r="C2359" t="str">
            <v>UN</v>
          </cell>
          <cell r="D2359">
            <v>3.35</v>
          </cell>
          <cell r="E2359">
            <v>3.35</v>
          </cell>
          <cell r="F2359">
            <v>3.35</v>
          </cell>
          <cell r="G2359">
            <v>3.35</v>
          </cell>
          <cell r="H2359">
            <v>3.35</v>
          </cell>
          <cell r="I2359">
            <v>3.35</v>
          </cell>
        </row>
        <row r="2360">
          <cell r="A2360" t="str">
            <v>JUN-ENT-025</v>
          </cell>
          <cell r="B2360" t="str">
            <v>TELA SOLDADA PARA PREVENÇÃO DE TRINCAS EM ALVENARIA/ESTRUTURA, LARGURA 10,5 CM</v>
          </cell>
          <cell r="C2360" t="str">
            <v>UN</v>
          </cell>
          <cell r="D2360">
            <v>3.67</v>
          </cell>
          <cell r="E2360">
            <v>3.67</v>
          </cell>
          <cell r="F2360">
            <v>3.67</v>
          </cell>
          <cell r="G2360">
            <v>3.67</v>
          </cell>
          <cell r="H2360">
            <v>3.67</v>
          </cell>
          <cell r="I2360">
            <v>3.67</v>
          </cell>
        </row>
        <row r="2361">
          <cell r="A2361" t="str">
            <v>JUN-ENT-030</v>
          </cell>
          <cell r="B2361" t="str">
            <v>TELA SOLDADA PARA PREVENÇÃO DE TRINCAS EM ALVENARIA/ESTRUTURA, LARGURA 12 CM</v>
          </cell>
          <cell r="C2361" t="str">
            <v>UN</v>
          </cell>
          <cell r="D2361">
            <v>3.67</v>
          </cell>
          <cell r="E2361">
            <v>3.67</v>
          </cell>
          <cell r="F2361">
            <v>3.67</v>
          </cell>
          <cell r="G2361">
            <v>3.67</v>
          </cell>
          <cell r="H2361">
            <v>3.67</v>
          </cell>
          <cell r="I2361">
            <v>3.67</v>
          </cell>
        </row>
        <row r="2362">
          <cell r="A2362" t="str">
            <v>LAJ-001</v>
          </cell>
          <cell r="B2362" t="str">
            <v>LAJE PRÉ-MOLDADA</v>
          </cell>
        </row>
        <row r="2363">
          <cell r="A2363" t="str">
            <v>LAJ-APA-005</v>
          </cell>
          <cell r="B2363" t="str">
            <v>LAJE PRÉ-MOLDADA, APARENTE, INCLUSIVE CAPEAMENTO E = 4 CM, SC = 100 KG/M2, L = 3,00 M</v>
          </cell>
          <cell r="C2363" t="str">
            <v>M2</v>
          </cell>
          <cell r="D2363">
            <v>52.83</v>
          </cell>
          <cell r="E2363">
            <v>51.49</v>
          </cell>
          <cell r="F2363">
            <v>52.19</v>
          </cell>
          <cell r="G2363">
            <v>50.85</v>
          </cell>
          <cell r="H2363">
            <v>52.35</v>
          </cell>
          <cell r="I2363">
            <v>51.26</v>
          </cell>
        </row>
        <row r="2364">
          <cell r="A2364" t="str">
            <v>LAJ-APA-010</v>
          </cell>
          <cell r="B2364" t="str">
            <v>LAJE PRÉ-MOLDADA, APARENTE, INCLUSIVE CAPEAMENTO E = 4 CM, SC = 100 KG/M2, L = 4,00 M</v>
          </cell>
          <cell r="C2364" t="str">
            <v>M2</v>
          </cell>
          <cell r="D2364">
            <v>59.96</v>
          </cell>
          <cell r="E2364">
            <v>58.62</v>
          </cell>
          <cell r="F2364">
            <v>59.32</v>
          </cell>
          <cell r="G2364">
            <v>57.98</v>
          </cell>
          <cell r="H2364">
            <v>59.48</v>
          </cell>
          <cell r="I2364">
            <v>58.39</v>
          </cell>
        </row>
        <row r="2365">
          <cell r="A2365" t="str">
            <v>LAJ-APA-015</v>
          </cell>
          <cell r="B2365" t="str">
            <v>LAJE PRÉ-MOLDADA, APARENTE, INCLUSIVE CAPEAMENTO E = 4 CM, SC = 100 KG/M2, L = 5,00 M</v>
          </cell>
          <cell r="C2365" t="str">
            <v>M2</v>
          </cell>
          <cell r="D2365">
            <v>70.709999999999994</v>
          </cell>
          <cell r="E2365">
            <v>69.38</v>
          </cell>
          <cell r="F2365">
            <v>70.069999999999993</v>
          </cell>
          <cell r="G2365">
            <v>68.73</v>
          </cell>
          <cell r="H2365">
            <v>70.239999999999995</v>
          </cell>
          <cell r="I2365">
            <v>69.14</v>
          </cell>
        </row>
        <row r="2366">
          <cell r="A2366" t="str">
            <v>LAJ-APA-020</v>
          </cell>
          <cell r="B2366" t="str">
            <v>LAJE PRÉ-MOLDADA, APARENTE, INCLUSIVE CAPEAMENTO E = 4 CM, SC = 200 KG/M2, L = 3,00 M</v>
          </cell>
          <cell r="C2366" t="str">
            <v>M2</v>
          </cell>
          <cell r="D2366">
            <v>54.44</v>
          </cell>
          <cell r="E2366">
            <v>53.11</v>
          </cell>
          <cell r="F2366">
            <v>53.8</v>
          </cell>
          <cell r="G2366">
            <v>52.46</v>
          </cell>
          <cell r="H2366">
            <v>53.96</v>
          </cell>
          <cell r="I2366">
            <v>52.87</v>
          </cell>
        </row>
        <row r="2367">
          <cell r="A2367" t="str">
            <v>LAJ-APA-025</v>
          </cell>
          <cell r="B2367" t="str">
            <v>LAJE PRÉ-MOLDADA, APARENTE, INCLUSIVE CAPEAMENTO E = 4 CM, SC = 200 KG/M2, L = 4,00 M</v>
          </cell>
          <cell r="C2367" t="str">
            <v>M2</v>
          </cell>
          <cell r="D2367">
            <v>61.95</v>
          </cell>
          <cell r="E2367">
            <v>60.62</v>
          </cell>
          <cell r="F2367">
            <v>61.32</v>
          </cell>
          <cell r="G2367">
            <v>59.97</v>
          </cell>
          <cell r="H2367">
            <v>61.48</v>
          </cell>
          <cell r="I2367">
            <v>60.38</v>
          </cell>
        </row>
        <row r="2368">
          <cell r="A2368" t="str">
            <v>LAJ-APA-030</v>
          </cell>
          <cell r="B2368" t="str">
            <v>LAJE PRÉ-MOLDADA, APARENTE, INCLUSIVE CAPEAMENTO E = 4 CM, SC = 200 KG/M2, L = 5,00 M</v>
          </cell>
          <cell r="C2368" t="str">
            <v>M2</v>
          </cell>
          <cell r="D2368">
            <v>73.52</v>
          </cell>
          <cell r="E2368">
            <v>72.19</v>
          </cell>
          <cell r="F2368">
            <v>72.88</v>
          </cell>
          <cell r="G2368">
            <v>71.540000000000006</v>
          </cell>
          <cell r="H2368">
            <v>73.05</v>
          </cell>
          <cell r="I2368">
            <v>71.959999999999994</v>
          </cell>
        </row>
        <row r="2369">
          <cell r="A2369" t="str">
            <v>LAJ-APA-035</v>
          </cell>
          <cell r="B2369" t="str">
            <v>LAJE PRÉ-MOLDADA, APARENTE, INCLUSIVE CAPEAMENTO E = 4 CM, SC = 300 KG/M2, L = 3,00 M</v>
          </cell>
          <cell r="C2369" t="str">
            <v>M2</v>
          </cell>
          <cell r="D2369">
            <v>56.66</v>
          </cell>
          <cell r="E2369">
            <v>55.33</v>
          </cell>
          <cell r="F2369">
            <v>56.03</v>
          </cell>
          <cell r="G2369">
            <v>54.68</v>
          </cell>
          <cell r="H2369">
            <v>56.19</v>
          </cell>
          <cell r="I2369">
            <v>55.09</v>
          </cell>
        </row>
        <row r="2370">
          <cell r="A2370" t="str">
            <v>LAJ-APA-040</v>
          </cell>
          <cell r="B2370" t="str">
            <v>LAJE PRÉ-MOLDADA, APARENTE, INCLUSIVE CAPEAMENTO E = 4 CM, SC = 300 KG/M2, L = 4,00 M</v>
          </cell>
          <cell r="C2370" t="str">
            <v>M2</v>
          </cell>
          <cell r="D2370">
            <v>71.28</v>
          </cell>
          <cell r="E2370">
            <v>69.95</v>
          </cell>
          <cell r="F2370">
            <v>70.64</v>
          </cell>
          <cell r="G2370">
            <v>69.3</v>
          </cell>
          <cell r="H2370">
            <v>70.8</v>
          </cell>
          <cell r="I2370">
            <v>69.709999999999994</v>
          </cell>
        </row>
        <row r="2371">
          <cell r="A2371" t="str">
            <v>LAJ-APA-045</v>
          </cell>
          <cell r="B2371" t="str">
            <v>LAJE PRÉ-MOLDADA, APARENTE, INCLUSIVE CAPEAMENTO E = 4 CM, SC = 300 KG/M2, L = 5,00 M</v>
          </cell>
          <cell r="C2371" t="str">
            <v>M2</v>
          </cell>
          <cell r="D2371">
            <v>77.92</v>
          </cell>
          <cell r="E2371">
            <v>76.59</v>
          </cell>
          <cell r="F2371">
            <v>77.290000000000006</v>
          </cell>
          <cell r="G2371">
            <v>75.94</v>
          </cell>
          <cell r="H2371">
            <v>77.45</v>
          </cell>
          <cell r="I2371">
            <v>76.349999999999994</v>
          </cell>
        </row>
        <row r="2372">
          <cell r="A2372" t="str">
            <v>LAJ-ESC-005</v>
          </cell>
          <cell r="B2372" t="str">
            <v>ESCORAMENTO PARA LAJE PRÉ MOLDADAS EM TABUAS DE PINHO, INCLUSIVE RETIRADA</v>
          </cell>
          <cell r="C2372" t="str">
            <v>M2</v>
          </cell>
          <cell r="D2372">
            <v>4.74</v>
          </cell>
          <cell r="E2372">
            <v>4.55</v>
          </cell>
          <cell r="F2372">
            <v>4.66</v>
          </cell>
          <cell r="G2372">
            <v>4.74</v>
          </cell>
          <cell r="H2372">
            <v>4.55</v>
          </cell>
          <cell r="I2372">
            <v>4.66</v>
          </cell>
        </row>
        <row r="2373">
          <cell r="A2373" t="str">
            <v>LAJ-REV-005</v>
          </cell>
          <cell r="B2373" t="str">
            <v>LAJE PRÉ-MOLDADA, A REVESTIR, INCLUSIVE CAPEAMENTO E = 4 CM, SC = 100 KG/M2, L = 3,00 M</v>
          </cell>
          <cell r="C2373" t="str">
            <v>M2</v>
          </cell>
          <cell r="D2373">
            <v>50.44</v>
          </cell>
          <cell r="E2373">
            <v>49.1</v>
          </cell>
          <cell r="F2373">
            <v>49.8</v>
          </cell>
          <cell r="G2373">
            <v>48.45</v>
          </cell>
          <cell r="H2373">
            <v>49.97</v>
          </cell>
          <cell r="I2373">
            <v>48.86</v>
          </cell>
        </row>
        <row r="2374">
          <cell r="A2374" t="str">
            <v>LAJ-REV-010</v>
          </cell>
          <cell r="B2374" t="str">
            <v>LAJE PRÉ-MOLDADA, A REVESTIR, INCLUSIVE CAPEAMENTO E = 4 CM, SC = 100 KG/M2, L = 4,00 M</v>
          </cell>
          <cell r="C2374" t="str">
            <v>M2</v>
          </cell>
          <cell r="D2374">
            <v>58.13</v>
          </cell>
          <cell r="E2374">
            <v>56.8</v>
          </cell>
          <cell r="F2374">
            <v>57.49</v>
          </cell>
          <cell r="G2374">
            <v>56.16</v>
          </cell>
          <cell r="H2374">
            <v>57.66</v>
          </cell>
          <cell r="I2374">
            <v>56.57</v>
          </cell>
        </row>
        <row r="2375">
          <cell r="A2375" t="str">
            <v>LAJ-REV-015</v>
          </cell>
          <cell r="B2375" t="str">
            <v>LAJE PRÉ-MOLDADA, A REVESTIR, INCLUSIVE CAPEAMENTO E = 4 CM, SC = 100 KG/M2, L = 5,00 M</v>
          </cell>
          <cell r="C2375" t="str">
            <v>M2</v>
          </cell>
          <cell r="D2375">
            <v>59.44</v>
          </cell>
          <cell r="E2375">
            <v>58.11</v>
          </cell>
          <cell r="F2375">
            <v>58.8</v>
          </cell>
          <cell r="G2375">
            <v>57.46</v>
          </cell>
          <cell r="H2375">
            <v>58.97</v>
          </cell>
          <cell r="I2375">
            <v>57.88</v>
          </cell>
        </row>
        <row r="2376">
          <cell r="A2376" t="str">
            <v>LAJ-REV-020</v>
          </cell>
          <cell r="B2376" t="str">
            <v>LAJE PRÉ-MOLDADA, A REVESTIR, INCLUSIVE CAPEAMENTO E = 4 CM, SC = 200 KG/M2, L = 3,00 M</v>
          </cell>
          <cell r="C2376" t="str">
            <v>M2</v>
          </cell>
          <cell r="D2376">
            <v>52.21</v>
          </cell>
          <cell r="E2376">
            <v>50.88</v>
          </cell>
          <cell r="F2376">
            <v>51.57</v>
          </cell>
          <cell r="G2376">
            <v>50.23</v>
          </cell>
          <cell r="H2376">
            <v>51.74</v>
          </cell>
          <cell r="I2376">
            <v>50.65</v>
          </cell>
        </row>
        <row r="2377">
          <cell r="A2377" t="str">
            <v>LAJ-REV-025</v>
          </cell>
          <cell r="B2377" t="str">
            <v>LAJE PRÉ-MOLDADA, A REVESTIR, INCLUSIVE CAPEAMENTO E = 4 CM, SC = 200 KG/M2, L = 4,00 M</v>
          </cell>
          <cell r="C2377" t="str">
            <v>M2</v>
          </cell>
          <cell r="D2377">
            <v>58.29</v>
          </cell>
          <cell r="E2377">
            <v>56.95</v>
          </cell>
          <cell r="F2377">
            <v>57.65</v>
          </cell>
          <cell r="G2377">
            <v>56.31</v>
          </cell>
          <cell r="H2377">
            <v>57.81</v>
          </cell>
          <cell r="I2377">
            <v>56.72</v>
          </cell>
        </row>
        <row r="2378">
          <cell r="A2378" t="str">
            <v>LAJ-REV-030</v>
          </cell>
          <cell r="B2378" t="str">
            <v>LAJE PRÉ-MOLDADA, A REVESTIR, INCLUSIVE CAPEAMENTO E = 4 CM, SC = 200 KG/M2, L = 5,00 M</v>
          </cell>
          <cell r="C2378" t="str">
            <v>M2</v>
          </cell>
          <cell r="D2378">
            <v>61.02</v>
          </cell>
          <cell r="E2378">
            <v>59.69</v>
          </cell>
          <cell r="F2378">
            <v>60.38</v>
          </cell>
          <cell r="G2378">
            <v>59.04</v>
          </cell>
          <cell r="H2378">
            <v>60.54</v>
          </cell>
          <cell r="I2378">
            <v>59.45</v>
          </cell>
        </row>
        <row r="2379">
          <cell r="A2379" t="str">
            <v>LAJ-REV-035</v>
          </cell>
          <cell r="B2379" t="str">
            <v>LAJE PRÉ-MOLDADA, A REVESTIR, INCLUSIVE CAPEAMENTO E = 4 CM, SC = 250 KG/M2, L = 5,00 M</v>
          </cell>
          <cell r="C2379" t="str">
            <v>M2</v>
          </cell>
          <cell r="D2379">
            <v>62.46</v>
          </cell>
          <cell r="E2379">
            <v>61.13</v>
          </cell>
          <cell r="F2379">
            <v>61.82</v>
          </cell>
          <cell r="G2379">
            <v>60.48</v>
          </cell>
          <cell r="H2379">
            <v>61.99</v>
          </cell>
          <cell r="I2379">
            <v>60.89</v>
          </cell>
        </row>
        <row r="2380">
          <cell r="A2380" t="str">
            <v>LAJ-REV-040</v>
          </cell>
          <cell r="B2380" t="str">
            <v>LAJE PRÉ-MOLDADA, A REVESTIR, INCLUSIVE CAPEAMENTO E = 4 CM, SC = 300 KG/M2, L = 3,00 M</v>
          </cell>
          <cell r="C2380" t="str">
            <v>M2</v>
          </cell>
          <cell r="D2380">
            <v>53.47</v>
          </cell>
          <cell r="E2380">
            <v>52.13</v>
          </cell>
          <cell r="F2380">
            <v>52.83</v>
          </cell>
          <cell r="G2380">
            <v>51.48</v>
          </cell>
          <cell r="H2380">
            <v>52.99</v>
          </cell>
          <cell r="I2380">
            <v>51.89</v>
          </cell>
        </row>
        <row r="2381">
          <cell r="A2381" t="str">
            <v>LAJ-REV-045</v>
          </cell>
          <cell r="B2381" t="str">
            <v>LAJE PRÉ-MOLDADA, A REVESTIR, INCLUSIVE CAPEAMENTO E = 4 CM, SC = 300 KG/M2, L = 4,00 M</v>
          </cell>
          <cell r="C2381" t="str">
            <v>M2</v>
          </cell>
          <cell r="D2381">
            <v>64.77</v>
          </cell>
          <cell r="E2381">
            <v>63.43</v>
          </cell>
          <cell r="F2381">
            <v>64.13</v>
          </cell>
          <cell r="G2381">
            <v>62.78</v>
          </cell>
          <cell r="H2381">
            <v>64.290000000000006</v>
          </cell>
          <cell r="I2381">
            <v>63.19</v>
          </cell>
        </row>
        <row r="2382">
          <cell r="A2382" t="str">
            <v>LAJ-REV-050</v>
          </cell>
          <cell r="B2382" t="str">
            <v>LAJE PRÉ-MOLDADA, A REVESTIR, INCLUSIVE CAPEAMENTO E = 4 CM, SC = 300 KG/M2, L = 5,00 M</v>
          </cell>
          <cell r="C2382" t="str">
            <v>M2</v>
          </cell>
          <cell r="D2382">
            <v>65.45</v>
          </cell>
          <cell r="E2382">
            <v>64.12</v>
          </cell>
          <cell r="F2382">
            <v>64.81</v>
          </cell>
          <cell r="G2382">
            <v>63.47</v>
          </cell>
          <cell r="H2382">
            <v>64.97</v>
          </cell>
          <cell r="I2382">
            <v>63.88</v>
          </cell>
        </row>
        <row r="2383">
          <cell r="A2383" t="str">
            <v>LAJ-REV-055</v>
          </cell>
          <cell r="B2383" t="str">
            <v>LAJE PRÉ-MOLDADA, A REVESTIR, INCLUSIVE CAPEAMENTO E = 4 CM, SC = 370 KG/M2</v>
          </cell>
          <cell r="C2383" t="str">
            <v>M2</v>
          </cell>
          <cell r="D2383">
            <v>64.27</v>
          </cell>
          <cell r="E2383">
            <v>62.94</v>
          </cell>
          <cell r="F2383">
            <v>63.64</v>
          </cell>
          <cell r="G2383">
            <v>62.29</v>
          </cell>
          <cell r="H2383">
            <v>63.8</v>
          </cell>
          <cell r="I2383">
            <v>62.71</v>
          </cell>
        </row>
        <row r="2384">
          <cell r="A2384" t="str">
            <v>LAJ-TRE-005</v>
          </cell>
          <cell r="B2384" t="str">
            <v>LAJE PRÉ-FABRICADA treliçada para piso ou cobertura, intereixo 50 cm, e=20 cm (capeamento 4 cm e elemento de enchimento 16 cm)</v>
          </cell>
          <cell r="C2384" t="str">
            <v>M2</v>
          </cell>
          <cell r="D2384">
            <v>91.08</v>
          </cell>
          <cell r="E2384">
            <v>85.17</v>
          </cell>
          <cell r="F2384">
            <v>87.46</v>
          </cell>
          <cell r="G2384">
            <v>89.12</v>
          </cell>
          <cell r="H2384">
            <v>86.05</v>
          </cell>
          <cell r="I2384">
            <v>88.49</v>
          </cell>
        </row>
        <row r="2385">
          <cell r="A2385" t="str">
            <v>LAJ-TRE-010</v>
          </cell>
          <cell r="B2385" t="str">
            <v>LAJE PRÉ-FABRICADA treliçada para piso ou cobertura, intereixo 50 cm, e=25 cm (capeamento 5 cm e elemento de enchimento 20 cm)</v>
          </cell>
          <cell r="C2385" t="str">
            <v>M2</v>
          </cell>
          <cell r="D2385">
            <v>103.46</v>
          </cell>
          <cell r="E2385">
            <v>97.19</v>
          </cell>
          <cell r="F2385">
            <v>99.67</v>
          </cell>
          <cell r="G2385">
            <v>100.95</v>
          </cell>
          <cell r="H2385">
            <v>98.3</v>
          </cell>
          <cell r="I2385">
            <v>100.44</v>
          </cell>
        </row>
        <row r="2386">
          <cell r="A2386" t="str">
            <v>LAJ-TRE-015</v>
          </cell>
          <cell r="B2386" t="str">
            <v>LAJE PRÉ-FABRICADA treliçada para piso ou cobertura, intereixo 50 cm, e=30 cm ( capeamento 5 cm e elemento de enchimento 25 cm)</v>
          </cell>
          <cell r="C2386" t="str">
            <v>M2</v>
          </cell>
          <cell r="D2386">
            <v>120.22</v>
          </cell>
          <cell r="E2386">
            <v>113.43</v>
          </cell>
          <cell r="F2386">
            <v>116.15</v>
          </cell>
          <cell r="G2386">
            <v>117.42</v>
          </cell>
          <cell r="H2386">
            <v>114.68</v>
          </cell>
          <cell r="I2386">
            <v>116.86</v>
          </cell>
        </row>
        <row r="2387">
          <cell r="A2387" t="str">
            <v>LAJ-TRE-020</v>
          </cell>
          <cell r="B2387" t="str">
            <v>LAJE PRÉ-FABRICADA treliçada para piso ou cobertura, intereixo 50 cm, e=35 cm (capeamento 5 cm e elemento de enchimento 30 cm)</v>
          </cell>
          <cell r="C2387" t="str">
            <v>M2</v>
          </cell>
          <cell r="D2387">
            <v>134.44</v>
          </cell>
          <cell r="E2387">
            <v>127.01</v>
          </cell>
          <cell r="F2387">
            <v>130.02000000000001</v>
          </cell>
          <cell r="G2387">
            <v>131.33000000000001</v>
          </cell>
          <cell r="H2387">
            <v>128.38999999999999</v>
          </cell>
          <cell r="I2387">
            <v>130.72</v>
          </cell>
        </row>
        <row r="2388">
          <cell r="A2388" t="str">
            <v>LAJ-TRE-025</v>
          </cell>
          <cell r="B2388" t="str">
            <v>PRÉ-LAJE pré-fabricada treliçada para piso ou cobertura, largura 25 cm, e=8 cm, maciça (capeamento 3 cm e pré-laje 5 cm)</v>
          </cell>
          <cell r="C2388" t="str">
            <v>M2</v>
          </cell>
          <cell r="D2388">
            <v>78.7</v>
          </cell>
          <cell r="E2388">
            <v>71.52</v>
          </cell>
          <cell r="F2388">
            <v>74.31</v>
          </cell>
          <cell r="G2388">
            <v>77.2</v>
          </cell>
          <cell r="H2388">
            <v>72.180000000000007</v>
          </cell>
          <cell r="I2388">
            <v>75.989999999999995</v>
          </cell>
        </row>
        <row r="2389">
          <cell r="A2389" t="str">
            <v>LAJ-TRE-030</v>
          </cell>
          <cell r="B2389" t="str">
            <v>PRÉ-LAJE pré-fabricada treliçada para piso ou cobertura, largura 25 cm, e=12 cm (capeamento 4 cm, elemento de enchimento 5 cm e pré-laje 3 cm)</v>
          </cell>
          <cell r="C2389" t="str">
            <v>M2</v>
          </cell>
          <cell r="D2389">
            <v>92.46</v>
          </cell>
          <cell r="E2389">
            <v>85.09</v>
          </cell>
          <cell r="F2389">
            <v>87.99</v>
          </cell>
          <cell r="G2389">
            <v>90.67</v>
          </cell>
          <cell r="H2389">
            <v>85.89</v>
          </cell>
          <cell r="I2389">
            <v>89.53</v>
          </cell>
        </row>
        <row r="2390">
          <cell r="A2390" t="str">
            <v>LAJ-TRE-035</v>
          </cell>
          <cell r="B2390" t="str">
            <v>PRÉ-LAJE pré-fabricada treliçada para piso ou cobertura, largura 25 cm, e=20 cm (capeamento 4 cm, elemento de enchimento 13 cm e pré-laje 3 cm)</v>
          </cell>
          <cell r="C2390" t="str">
            <v>M2</v>
          </cell>
          <cell r="D2390">
            <v>111.67</v>
          </cell>
          <cell r="E2390">
            <v>105.24</v>
          </cell>
          <cell r="F2390">
            <v>107.8</v>
          </cell>
          <cell r="G2390">
            <v>108.92</v>
          </cell>
          <cell r="H2390">
            <v>106.46</v>
          </cell>
          <cell r="I2390">
            <v>108.46</v>
          </cell>
        </row>
        <row r="2391">
          <cell r="A2391" t="str">
            <v>LAJ-TRE-040</v>
          </cell>
          <cell r="B2391" t="str">
            <v>PRÉ-LAJE pré-fabricada treliçada para piso ou cobertura, largura 25 cm, e=30 cm (capeamento 6 cm, elemento de enchimento 21 cm e pré-laje 3 cm)</v>
          </cell>
          <cell r="C2391" t="str">
            <v>M2</v>
          </cell>
          <cell r="D2391">
            <v>159.71</v>
          </cell>
          <cell r="E2391">
            <v>152.04</v>
          </cell>
          <cell r="F2391">
            <v>155.22999999999999</v>
          </cell>
          <cell r="G2391">
            <v>155.59</v>
          </cell>
          <cell r="H2391">
            <v>153.87</v>
          </cell>
          <cell r="I2391">
            <v>155.31</v>
          </cell>
        </row>
        <row r="2392">
          <cell r="A2392" t="str">
            <v>LIM-001</v>
          </cell>
          <cell r="B2392" t="str">
            <v>LIMPEZA GERAL</v>
          </cell>
        </row>
        <row r="2393">
          <cell r="A2393" t="str">
            <v>LIM-CAL-005</v>
          </cell>
          <cell r="B2393" t="str">
            <v>LIMPEZA (DESOBSTRUÇÃO) DE CALHAS</v>
          </cell>
          <cell r="C2393" t="str">
            <v>M</v>
          </cell>
          <cell r="D2393">
            <v>2.95</v>
          </cell>
          <cell r="E2393">
            <v>2.95</v>
          </cell>
          <cell r="F2393">
            <v>2.95</v>
          </cell>
          <cell r="G2393">
            <v>2.95</v>
          </cell>
          <cell r="H2393">
            <v>2.95</v>
          </cell>
          <cell r="I2393">
            <v>2.95</v>
          </cell>
        </row>
        <row r="2394">
          <cell r="A2394" t="str">
            <v>LIM-CER-005</v>
          </cell>
          <cell r="B2394" t="str">
            <v>LIMPEZA DE MATERIAL CERÂMICO</v>
          </cell>
          <cell r="C2394" t="str">
            <v>M2</v>
          </cell>
          <cell r="D2394">
            <v>3.8</v>
          </cell>
          <cell r="E2394">
            <v>3.8</v>
          </cell>
          <cell r="F2394">
            <v>3.8</v>
          </cell>
          <cell r="G2394">
            <v>3.8</v>
          </cell>
          <cell r="H2394">
            <v>3.8</v>
          </cell>
          <cell r="I2394">
            <v>3.8</v>
          </cell>
        </row>
        <row r="2395">
          <cell r="A2395" t="str">
            <v>LIM-FAC-005</v>
          </cell>
          <cell r="B2395" t="str">
            <v>LAVAGEM DE FACHADA COM HIDROJATEAMENTO</v>
          </cell>
          <cell r="C2395" t="str">
            <v>M2</v>
          </cell>
          <cell r="D2395">
            <v>3.61</v>
          </cell>
          <cell r="E2395">
            <v>3.61</v>
          </cell>
          <cell r="F2395">
            <v>3.61</v>
          </cell>
          <cell r="G2395">
            <v>3.61</v>
          </cell>
          <cell r="H2395">
            <v>3.61</v>
          </cell>
          <cell r="I2395">
            <v>3.61</v>
          </cell>
        </row>
        <row r="2396">
          <cell r="A2396" t="str">
            <v>LIM-GER-005</v>
          </cell>
          <cell r="B2396" t="str">
            <v>LIMPEZA GERAL DE OBRA</v>
          </cell>
          <cell r="C2396" t="str">
            <v>M2</v>
          </cell>
          <cell r="D2396">
            <v>2.5</v>
          </cell>
          <cell r="E2396">
            <v>2.5</v>
          </cell>
          <cell r="F2396">
            <v>2.5</v>
          </cell>
          <cell r="G2396">
            <v>2.5</v>
          </cell>
          <cell r="H2396">
            <v>2.5</v>
          </cell>
          <cell r="I2396">
            <v>2.5</v>
          </cell>
        </row>
        <row r="2397">
          <cell r="A2397" t="str">
            <v>LIM-LOU-005</v>
          </cell>
          <cell r="B2397" t="str">
            <v>LIMPEZA DE LOUÇAS SANITÁRIAS</v>
          </cell>
          <cell r="C2397" t="str">
            <v>M2</v>
          </cell>
          <cell r="D2397">
            <v>4.2699999999999996</v>
          </cell>
          <cell r="E2397">
            <v>4.2699999999999996</v>
          </cell>
          <cell r="F2397">
            <v>4.2699999999999996</v>
          </cell>
          <cell r="G2397">
            <v>4.2699999999999996</v>
          </cell>
          <cell r="H2397">
            <v>4.2699999999999996</v>
          </cell>
          <cell r="I2397">
            <v>4.2699999999999996</v>
          </cell>
        </row>
        <row r="2398">
          <cell r="A2398" t="str">
            <v>LIM-MET-005</v>
          </cell>
          <cell r="B2398" t="str">
            <v>LIMPEZA DE METAIS SANITÁRIOS</v>
          </cell>
          <cell r="C2398" t="str">
            <v>M2</v>
          </cell>
          <cell r="D2398">
            <v>1.17</v>
          </cell>
          <cell r="E2398">
            <v>1.17</v>
          </cell>
          <cell r="F2398">
            <v>1.17</v>
          </cell>
          <cell r="G2398">
            <v>1.17</v>
          </cell>
          <cell r="H2398">
            <v>1.17</v>
          </cell>
          <cell r="I2398">
            <v>1.17</v>
          </cell>
        </row>
        <row r="2399">
          <cell r="A2399" t="str">
            <v>LIM-PIS-005</v>
          </cell>
          <cell r="B2399" t="str">
            <v>LIMPEZA DE PISO CIMENTADO E ARDÓSIA</v>
          </cell>
          <cell r="C2399" t="str">
            <v>M2</v>
          </cell>
          <cell r="D2399">
            <v>1.1000000000000001</v>
          </cell>
          <cell r="E2399">
            <v>1.1000000000000001</v>
          </cell>
          <cell r="F2399">
            <v>1.1000000000000001</v>
          </cell>
          <cell r="G2399">
            <v>1.1000000000000001</v>
          </cell>
          <cell r="H2399">
            <v>1.1000000000000001</v>
          </cell>
          <cell r="I2399">
            <v>1.1000000000000001</v>
          </cell>
        </row>
        <row r="2400">
          <cell r="A2400" t="str">
            <v>LIM-ROD-005</v>
          </cell>
          <cell r="B2400" t="str">
            <v>LIMPEZA DE RODAPÉ</v>
          </cell>
          <cell r="C2400" t="str">
            <v>M2</v>
          </cell>
          <cell r="D2400">
            <v>0.74</v>
          </cell>
          <cell r="E2400">
            <v>0.74</v>
          </cell>
          <cell r="F2400">
            <v>0.74</v>
          </cell>
          <cell r="G2400">
            <v>0.74</v>
          </cell>
          <cell r="H2400">
            <v>0.74</v>
          </cell>
          <cell r="I2400">
            <v>0.74</v>
          </cell>
        </row>
        <row r="2401">
          <cell r="A2401" t="str">
            <v>LIM-VID-005</v>
          </cell>
          <cell r="B2401" t="str">
            <v>LIMPEZA DE VIDROS E ESPELHOS</v>
          </cell>
          <cell r="C2401" t="str">
            <v>M2</v>
          </cell>
          <cell r="D2401">
            <v>2.58</v>
          </cell>
          <cell r="E2401">
            <v>2.58</v>
          </cell>
          <cell r="F2401">
            <v>2.58</v>
          </cell>
          <cell r="G2401">
            <v>2.58</v>
          </cell>
          <cell r="H2401">
            <v>2.58</v>
          </cell>
          <cell r="I2401">
            <v>2.58</v>
          </cell>
        </row>
        <row r="2402">
          <cell r="A2402" t="str">
            <v>LOC-001</v>
          </cell>
          <cell r="B2402" t="str">
            <v>LOCAÇÃO DA OBRA</v>
          </cell>
        </row>
        <row r="2403">
          <cell r="A2403" t="str">
            <v>LOC-OBR-005</v>
          </cell>
          <cell r="B2403" t="str">
            <v>LOCAÇÃO DA OBRA (GABARITO)</v>
          </cell>
          <cell r="C2403" t="str">
            <v>M2</v>
          </cell>
          <cell r="D2403">
            <v>4.59</v>
          </cell>
          <cell r="E2403">
            <v>3.87</v>
          </cell>
          <cell r="F2403">
            <v>4.26</v>
          </cell>
          <cell r="G2403">
            <v>4.57</v>
          </cell>
          <cell r="H2403">
            <v>3.87</v>
          </cell>
          <cell r="I2403">
            <v>4.26</v>
          </cell>
        </row>
        <row r="2404">
          <cell r="A2404" t="str">
            <v>LOC-TOP-005</v>
          </cell>
          <cell r="B2404" t="str">
            <v>LOCAÇÃO TOPOGRÁFICA ATE 20 PONTOS</v>
          </cell>
          <cell r="C2404" t="str">
            <v>PT</v>
          </cell>
          <cell r="D2404">
            <v>46.35</v>
          </cell>
          <cell r="E2404">
            <v>46.35</v>
          </cell>
          <cell r="F2404">
            <v>46.35</v>
          </cell>
          <cell r="G2404">
            <v>46.35</v>
          </cell>
          <cell r="H2404">
            <v>46.35</v>
          </cell>
          <cell r="I2404">
            <v>46.35</v>
          </cell>
        </row>
        <row r="2405">
          <cell r="A2405" t="str">
            <v>LOC-TOP-010</v>
          </cell>
          <cell r="B2405" t="str">
            <v>LOCAÇÃO TOPOGRÁFICA DE 20 A 50 PONTOS</v>
          </cell>
          <cell r="C2405" t="str">
            <v>PT</v>
          </cell>
          <cell r="D2405">
            <v>36.049999999999997</v>
          </cell>
          <cell r="E2405">
            <v>36.049999999999997</v>
          </cell>
          <cell r="F2405">
            <v>36.049999999999997</v>
          </cell>
          <cell r="G2405">
            <v>36.049999999999997</v>
          </cell>
          <cell r="H2405">
            <v>36.049999999999997</v>
          </cell>
          <cell r="I2405">
            <v>36.049999999999997</v>
          </cell>
        </row>
        <row r="2406">
          <cell r="A2406" t="str">
            <v>LOC-TOP-015</v>
          </cell>
          <cell r="B2406" t="str">
            <v>LOCAÇÃO TOPOGRÁFICA ACIMA DE 50 PONTOS</v>
          </cell>
          <cell r="C2406" t="str">
            <v>PT</v>
          </cell>
          <cell r="D2406">
            <v>30.9</v>
          </cell>
          <cell r="E2406">
            <v>30.9</v>
          </cell>
          <cell r="F2406">
            <v>30.9</v>
          </cell>
          <cell r="G2406">
            <v>30.9</v>
          </cell>
          <cell r="H2406">
            <v>30.9</v>
          </cell>
          <cell r="I2406">
            <v>30.9</v>
          </cell>
        </row>
        <row r="2407">
          <cell r="A2407" t="str">
            <v>LOU-001</v>
          </cell>
          <cell r="B2407" t="str">
            <v>LOUÇAS E METAIS</v>
          </cell>
        </row>
        <row r="2408">
          <cell r="A2408" t="str">
            <v>LOU-BOJ-005</v>
          </cell>
          <cell r="B2408" t="str">
            <v>BOJO EM AÇO INOX N° 1 (46,5 X 33 X 11,5 CM) COM VÁLVULA E SIFÃO CROMADOS</v>
          </cell>
          <cell r="C2408" t="str">
            <v>UN</v>
          </cell>
          <cell r="D2408">
            <v>123.23</v>
          </cell>
          <cell r="E2408">
            <v>123.23</v>
          </cell>
          <cell r="F2408">
            <v>123.23</v>
          </cell>
          <cell r="G2408">
            <v>123.23</v>
          </cell>
          <cell r="H2408">
            <v>123.23</v>
          </cell>
          <cell r="I2408">
            <v>123.23</v>
          </cell>
        </row>
        <row r="2409">
          <cell r="A2409" t="str">
            <v>LOU-BOJ-010</v>
          </cell>
          <cell r="B2409" t="str">
            <v>BOJO EM AÇO INOX N° 2 (56 X 33 X 11,5 CM) COM VÁLVULA E SIFÃO CROMADOS</v>
          </cell>
          <cell r="C2409" t="str">
            <v>UN</v>
          </cell>
          <cell r="D2409">
            <v>141.91</v>
          </cell>
          <cell r="E2409">
            <v>141.91</v>
          </cell>
          <cell r="F2409">
            <v>141.91</v>
          </cell>
          <cell r="G2409">
            <v>141.91</v>
          </cell>
          <cell r="H2409">
            <v>141.91</v>
          </cell>
          <cell r="I2409">
            <v>141.91</v>
          </cell>
        </row>
        <row r="2410">
          <cell r="A2410" t="str">
            <v>LOU-CUB-005</v>
          </cell>
          <cell r="B2410" t="str">
            <v>CUBA DE LOUÇA BRANCA DE EMBUTIR, OVAL, INCLUSIVE VÁLVULA, SIFÃO E LIGAÇÕES CROMADAS</v>
          </cell>
          <cell r="C2410" t="str">
            <v>UN</v>
          </cell>
          <cell r="D2410">
            <v>143.22</v>
          </cell>
          <cell r="E2410">
            <v>143.22</v>
          </cell>
          <cell r="F2410">
            <v>143.22</v>
          </cell>
          <cell r="G2410">
            <v>143.22</v>
          </cell>
          <cell r="H2410">
            <v>143.22</v>
          </cell>
          <cell r="I2410">
            <v>143.22</v>
          </cell>
        </row>
        <row r="2411">
          <cell r="A2411" t="str">
            <v>LOU-CUB-010</v>
          </cell>
          <cell r="B2411" t="str">
            <v>CUBA DE LOUÇA BRANCA DE SOBREPOR, OVAL, INCLUSIVE VÁLVULA, SIFÃO E LIGAÇÕES CROMADAS</v>
          </cell>
          <cell r="C2411" t="str">
            <v>UN</v>
          </cell>
          <cell r="D2411">
            <v>197.27</v>
          </cell>
          <cell r="E2411">
            <v>197.27</v>
          </cell>
          <cell r="F2411">
            <v>197.27</v>
          </cell>
          <cell r="G2411">
            <v>197.27</v>
          </cell>
          <cell r="H2411">
            <v>197.27</v>
          </cell>
          <cell r="I2411">
            <v>197.27</v>
          </cell>
        </row>
        <row r="2412">
          <cell r="A2412" t="str">
            <v>LOU-LAV-005</v>
          </cell>
          <cell r="B2412" t="str">
            <v>LAVATÓRIO PEQUENO LOUÇA BRANCA SEM COLUNA, INCLUSIVE VÁLVULA E SIFÃO CROMADOS</v>
          </cell>
          <cell r="C2412" t="str">
            <v>UN</v>
          </cell>
          <cell r="D2412">
            <v>165.61</v>
          </cell>
          <cell r="E2412">
            <v>165.61</v>
          </cell>
          <cell r="F2412">
            <v>165.61</v>
          </cell>
          <cell r="G2412">
            <v>165.61</v>
          </cell>
          <cell r="H2412">
            <v>165.61</v>
          </cell>
          <cell r="I2412">
            <v>165.61</v>
          </cell>
        </row>
        <row r="2413">
          <cell r="A2413" t="str">
            <v>LOU-LAV-010</v>
          </cell>
          <cell r="B2413" t="str">
            <v>LAVATÓRIO MEDIO LOUÇA BRANCA COM COLUNA, INCLUSIVE VÁLVULA E SIFÃO CROMADOS</v>
          </cell>
          <cell r="C2413" t="str">
            <v>UN</v>
          </cell>
          <cell r="D2413">
            <v>196.1</v>
          </cell>
          <cell r="E2413">
            <v>196.1</v>
          </cell>
          <cell r="F2413">
            <v>196.1</v>
          </cell>
          <cell r="G2413">
            <v>196.1</v>
          </cell>
          <cell r="H2413">
            <v>196.1</v>
          </cell>
          <cell r="I2413">
            <v>196.1</v>
          </cell>
        </row>
        <row r="2414">
          <cell r="A2414" t="str">
            <v>LOU-LAV-015</v>
          </cell>
          <cell r="B2414" t="str">
            <v>LAVATÓRIO MÉDIO LOUÇA BRANCA SEM COLUNA, INCLUSIVE VÁLVULA E SIFÃO CROMADOS</v>
          </cell>
          <cell r="C2414" t="str">
            <v>UN</v>
          </cell>
          <cell r="D2414">
            <v>156.66</v>
          </cell>
          <cell r="E2414">
            <v>156.66</v>
          </cell>
          <cell r="F2414">
            <v>156.66</v>
          </cell>
          <cell r="G2414">
            <v>156.66</v>
          </cell>
          <cell r="H2414">
            <v>156.66</v>
          </cell>
          <cell r="I2414">
            <v>156.66</v>
          </cell>
        </row>
        <row r="2415">
          <cell r="A2415" t="str">
            <v>LOU-MIC-005</v>
          </cell>
          <cell r="B2415" t="str">
            <v>MICTÓRIO COLETIVO DE AÇO INOXIDÁVEL CHAPA 22 DESENVOLVIMENTO 1,40 M</v>
          </cell>
          <cell r="C2415" t="str">
            <v>UN</v>
          </cell>
          <cell r="D2415">
            <v>704.14</v>
          </cell>
          <cell r="E2415">
            <v>704.14</v>
          </cell>
          <cell r="F2415">
            <v>704.14</v>
          </cell>
          <cell r="G2415">
            <v>704.14</v>
          </cell>
          <cell r="H2415">
            <v>704.14</v>
          </cell>
          <cell r="I2415">
            <v>704.14</v>
          </cell>
        </row>
        <row r="2416">
          <cell r="A2416" t="str">
            <v>LOU-MIC-010</v>
          </cell>
          <cell r="B2416" t="str">
            <v>MICTÓRIO COLETIVO DE AÇO INOXIDÁVEL CHAPA 22 DESENVOLVIMENTO 1,00 M</v>
          </cell>
          <cell r="C2416" t="str">
            <v>UN</v>
          </cell>
          <cell r="D2416">
            <v>560.38</v>
          </cell>
          <cell r="E2416">
            <v>560.38</v>
          </cell>
          <cell r="F2416">
            <v>560.38</v>
          </cell>
          <cell r="G2416">
            <v>560.38</v>
          </cell>
          <cell r="H2416">
            <v>560.38</v>
          </cell>
          <cell r="I2416">
            <v>560.38</v>
          </cell>
        </row>
        <row r="2417">
          <cell r="A2417" t="str">
            <v>LOU-MIC-011</v>
          </cell>
          <cell r="B2417" t="str">
            <v>MICTÓRIO DE LOUÇA BRANCA INCLUSIVE METAIS CROMADOS</v>
          </cell>
          <cell r="C2417" t="str">
            <v>UN</v>
          </cell>
          <cell r="D2417">
            <v>272.18</v>
          </cell>
          <cell r="E2417">
            <v>272.18</v>
          </cell>
          <cell r="F2417">
            <v>272.18</v>
          </cell>
          <cell r="G2417">
            <v>272.18</v>
          </cell>
          <cell r="H2417">
            <v>272.18</v>
          </cell>
          <cell r="I2417">
            <v>272.18</v>
          </cell>
        </row>
        <row r="2418">
          <cell r="A2418" t="str">
            <v>LOU-TAN-005</v>
          </cell>
          <cell r="B2418" t="str">
            <v>BOJO EM AÇO INOXIDÁVEL AISI 304, 60x60x40cm, APOIADO EM PERFIS DE METALON E COLADO EM BANCADA, INCLUSIVE VÁLVULA E SIFÃO CROMADOS PARA LAVAGEM DE PANELAS</v>
          </cell>
          <cell r="C2418" t="str">
            <v>UN</v>
          </cell>
          <cell r="D2418">
            <v>539.54</v>
          </cell>
          <cell r="E2418">
            <v>539.54</v>
          </cell>
          <cell r="F2418">
            <v>539.54</v>
          </cell>
          <cell r="G2418">
            <v>539.54</v>
          </cell>
          <cell r="H2418">
            <v>539.54</v>
          </cell>
          <cell r="I2418">
            <v>539.54</v>
          </cell>
        </row>
        <row r="2419">
          <cell r="A2419" t="str">
            <v>LOU-TAN-010</v>
          </cell>
          <cell r="B2419" t="str">
            <v>TANQUE DE AÇO INOXIDÁVEL COM 1 BOJO 63 X 51 CM, INCLUSIVE VÁLVULA E SIFÃO CROMADOS</v>
          </cell>
          <cell r="C2419" t="str">
            <v>UN</v>
          </cell>
          <cell r="D2419">
            <v>487.46</v>
          </cell>
          <cell r="E2419">
            <v>487.46</v>
          </cell>
          <cell r="F2419">
            <v>487.46</v>
          </cell>
          <cell r="G2419">
            <v>487.46</v>
          </cell>
          <cell r="H2419">
            <v>487.46</v>
          </cell>
          <cell r="I2419">
            <v>487.46</v>
          </cell>
        </row>
        <row r="2420">
          <cell r="A2420" t="str">
            <v>LOU-TAN-015</v>
          </cell>
          <cell r="B2420" t="str">
            <v>TANQUE DE LOUÇA BRANCA COM COLUNA 22 LITROS</v>
          </cell>
          <cell r="C2420" t="str">
            <v>UN</v>
          </cell>
          <cell r="D2420">
            <v>201.7</v>
          </cell>
          <cell r="E2420">
            <v>201.7</v>
          </cell>
          <cell r="F2420">
            <v>201.7</v>
          </cell>
          <cell r="G2420">
            <v>201.7</v>
          </cell>
          <cell r="H2420">
            <v>201.7</v>
          </cell>
          <cell r="I2420">
            <v>201.7</v>
          </cell>
        </row>
        <row r="2421">
          <cell r="A2421" t="str">
            <v>LOU-TAN-020</v>
          </cell>
          <cell r="B2421" t="str">
            <v>TANQUE DE LOUÇA BRANCA COM COLUNA 22 LITROS, INCLUSIVE VÁLVULA E SIFÃO CROMADOS</v>
          </cell>
          <cell r="C2421" t="str">
            <v>UN</v>
          </cell>
          <cell r="D2421">
            <v>293.49</v>
          </cell>
          <cell r="E2421">
            <v>293.49</v>
          </cell>
          <cell r="F2421">
            <v>293.49</v>
          </cell>
          <cell r="G2421">
            <v>293.49</v>
          </cell>
          <cell r="H2421">
            <v>293.49</v>
          </cell>
          <cell r="I2421">
            <v>293.49</v>
          </cell>
        </row>
        <row r="2422">
          <cell r="A2422" t="str">
            <v>LOU-TAN-025</v>
          </cell>
          <cell r="B2422" t="str">
            <v>TANQUE 01 BOJO, PRÉ-MOLDADO DE CONCRETO COM ACABAMENTO EM MARMORITE CINZA</v>
          </cell>
          <cell r="C2422" t="str">
            <v>UN</v>
          </cell>
          <cell r="D2422">
            <v>181.07</v>
          </cell>
          <cell r="E2422">
            <v>181.07</v>
          </cell>
          <cell r="F2422">
            <v>181.07</v>
          </cell>
          <cell r="G2422">
            <v>181.07</v>
          </cell>
          <cell r="H2422">
            <v>181.07</v>
          </cell>
          <cell r="I2422">
            <v>181.07</v>
          </cell>
        </row>
        <row r="2423">
          <cell r="A2423" t="str">
            <v>LOU-TAN-030</v>
          </cell>
          <cell r="B2423" t="str">
            <v>TANQUE 02 BOJOS PRÉ-MOLDADO DE CONCRETO COM ACABAMENTO EM MARMORITE CINZA</v>
          </cell>
          <cell r="C2423" t="str">
            <v>UN</v>
          </cell>
          <cell r="D2423">
            <v>180.55</v>
          </cell>
          <cell r="E2423">
            <v>180.55</v>
          </cell>
          <cell r="F2423">
            <v>180.55</v>
          </cell>
          <cell r="G2423">
            <v>180.55</v>
          </cell>
          <cell r="H2423">
            <v>180.55</v>
          </cell>
          <cell r="I2423">
            <v>180.55</v>
          </cell>
        </row>
        <row r="2424">
          <cell r="A2424" t="str">
            <v>LOU-TAN-035</v>
          </cell>
          <cell r="B2424" t="str">
            <v>TANQUE EM POLIPROPILENO , 15 LITROS, DIMENSÕES 49 X 43 X 28 CM</v>
          </cell>
          <cell r="C2424" t="str">
            <v>UN</v>
          </cell>
          <cell r="D2424">
            <v>91.67</v>
          </cell>
          <cell r="E2424">
            <v>91.67</v>
          </cell>
          <cell r="F2424">
            <v>91.67</v>
          </cell>
          <cell r="G2424">
            <v>91.67</v>
          </cell>
          <cell r="H2424">
            <v>91.67</v>
          </cell>
          <cell r="I2424">
            <v>91.67</v>
          </cell>
        </row>
        <row r="2425">
          <cell r="A2425" t="str">
            <v>LOU-TAN-040</v>
          </cell>
          <cell r="B2425" t="str">
            <v>TANQUE EM POLIPROPILENO , 24 LITROS, DIMENSÕES 58 X 52 X 32 CM</v>
          </cell>
          <cell r="C2425" t="str">
            <v>UN</v>
          </cell>
          <cell r="D2425">
            <v>115.26</v>
          </cell>
          <cell r="E2425">
            <v>115.26</v>
          </cell>
          <cell r="F2425">
            <v>115.26</v>
          </cell>
          <cell r="G2425">
            <v>115.26</v>
          </cell>
          <cell r="H2425">
            <v>115.26</v>
          </cell>
          <cell r="I2425">
            <v>115.26</v>
          </cell>
        </row>
        <row r="2426">
          <cell r="A2426" t="str">
            <v>LOU-VAS-005</v>
          </cell>
          <cell r="B2426" t="str">
            <v>VASO SANITÁRIO ENVELOPADO</v>
          </cell>
          <cell r="C2426" t="str">
            <v>UN</v>
          </cell>
          <cell r="D2426">
            <v>365.38</v>
          </cell>
          <cell r="E2426">
            <v>365.44</v>
          </cell>
          <cell r="F2426">
            <v>365.47</v>
          </cell>
          <cell r="G2426">
            <v>365.35</v>
          </cell>
          <cell r="H2426">
            <v>365.7</v>
          </cell>
          <cell r="I2426">
            <v>365.4</v>
          </cell>
        </row>
        <row r="2427">
          <cell r="A2427" t="str">
            <v>LOU-VAS-010</v>
          </cell>
          <cell r="B2427" t="str">
            <v>VASO SANITÁRIO LOUÇA BRANCA SEM VÁLVULA DE DESCARGA</v>
          </cell>
          <cell r="C2427" t="str">
            <v>UN</v>
          </cell>
          <cell r="D2427">
            <v>200.17</v>
          </cell>
          <cell r="E2427">
            <v>200.18</v>
          </cell>
          <cell r="F2427">
            <v>200.2</v>
          </cell>
          <cell r="G2427">
            <v>200.15</v>
          </cell>
          <cell r="H2427">
            <v>200.27</v>
          </cell>
          <cell r="I2427">
            <v>200.17</v>
          </cell>
        </row>
        <row r="2428">
          <cell r="A2428" t="str">
            <v>LOU-VAS-015</v>
          </cell>
          <cell r="B2428" t="str">
            <v>VASO SANITÁRIO LOUÇA BRANCA COM CAIXA ACOPLADA</v>
          </cell>
          <cell r="C2428" t="str">
            <v>UN</v>
          </cell>
          <cell r="D2428">
            <v>309.73</v>
          </cell>
          <cell r="E2428">
            <v>309.73</v>
          </cell>
          <cell r="F2428">
            <v>309.73</v>
          </cell>
          <cell r="G2428">
            <v>309.73</v>
          </cell>
          <cell r="H2428">
            <v>309.73</v>
          </cell>
          <cell r="I2428">
            <v>309.73</v>
          </cell>
        </row>
        <row r="2429">
          <cell r="A2429" t="str">
            <v>LOU-VAS-020</v>
          </cell>
          <cell r="B2429" t="str">
            <v>VASO SANITÁRIO LOUÇA BRANCA INCLUSIVE VÁLVULA DE DESCARGA</v>
          </cell>
          <cell r="C2429" t="str">
            <v>UN</v>
          </cell>
          <cell r="D2429">
            <v>332.98</v>
          </cell>
          <cell r="E2429">
            <v>332.99</v>
          </cell>
          <cell r="F2429">
            <v>333.01</v>
          </cell>
          <cell r="G2429">
            <v>332.96</v>
          </cell>
          <cell r="H2429">
            <v>333.08</v>
          </cell>
          <cell r="I2429">
            <v>332.98</v>
          </cell>
        </row>
        <row r="2430">
          <cell r="A2430" t="str">
            <v>LOU-VAS-025</v>
          </cell>
          <cell r="B2430" t="str">
            <v>VASO SANITÁRIO LOUÇA BRANCA INFANTIL</v>
          </cell>
          <cell r="C2430" t="str">
            <v>UN</v>
          </cell>
          <cell r="D2430">
            <v>351.71</v>
          </cell>
          <cell r="E2430">
            <v>351.71</v>
          </cell>
          <cell r="F2430">
            <v>351.71</v>
          </cell>
          <cell r="G2430">
            <v>351.71</v>
          </cell>
          <cell r="H2430">
            <v>351.71</v>
          </cell>
          <cell r="I2430">
            <v>351.71</v>
          </cell>
        </row>
        <row r="2431">
          <cell r="A2431" t="str">
            <v>LOU-VAS-030</v>
          </cell>
          <cell r="B2431" t="str">
            <v>BACIA DE LOUÇA TURCA</v>
          </cell>
          <cell r="C2431" t="str">
            <v>UN</v>
          </cell>
          <cell r="D2431">
            <v>170.77</v>
          </cell>
          <cell r="E2431">
            <v>170.03</v>
          </cell>
          <cell r="F2431">
            <v>170.31</v>
          </cell>
          <cell r="G2431">
            <v>170.24</v>
          </cell>
          <cell r="H2431">
            <v>170.41</v>
          </cell>
          <cell r="I2431">
            <v>170.27</v>
          </cell>
        </row>
        <row r="2432">
          <cell r="A2432" t="str">
            <v>LOU-VAS-035</v>
          </cell>
          <cell r="B2432" t="str">
            <v>VASO SANITÁRIO LOUÇA BRANCA INCLUSIVE VÁLVULA DE DESCARGA COM INSTALAÇÃO DE SÓCULO NA BASE DA BACIA DEVENDO ACOMPANHAR A PROJEÇÃO DA BASE NÃO ULTRAPASSANDO EM 0,05 M O SEU CONTORNO, TENDO A ALTURA MÁXIMA (BACIA + ASSENTO) H = 46 CM</v>
          </cell>
          <cell r="C2432" t="str">
            <v>UN</v>
          </cell>
          <cell r="D2432">
            <v>379.28</v>
          </cell>
          <cell r="E2432">
            <v>378.28</v>
          </cell>
          <cell r="F2432">
            <v>378.78</v>
          </cell>
          <cell r="G2432">
            <v>378.37</v>
          </cell>
          <cell r="H2432">
            <v>379.48</v>
          </cell>
          <cell r="I2432">
            <v>378.55</v>
          </cell>
        </row>
        <row r="2433">
          <cell r="A2433" t="str">
            <v>MET-BOI-005</v>
          </cell>
          <cell r="B2433" t="str">
            <v>TORNEIRA CHAVE BÓIA AUTOMÁTICA PARA RESERVATÓRIO</v>
          </cell>
          <cell r="C2433" t="str">
            <v>UN</v>
          </cell>
          <cell r="D2433">
            <v>44.01</v>
          </cell>
          <cell r="E2433">
            <v>44.01</v>
          </cell>
          <cell r="F2433">
            <v>44.01</v>
          </cell>
          <cell r="G2433">
            <v>44.01</v>
          </cell>
          <cell r="H2433">
            <v>44.01</v>
          </cell>
          <cell r="I2433">
            <v>44.01</v>
          </cell>
        </row>
        <row r="2434">
          <cell r="A2434" t="str">
            <v>MET-BOI-010</v>
          </cell>
          <cell r="B2434" t="str">
            <v>TORNEIRA DE BÓIA, D = 15 MM (1/2")</v>
          </cell>
          <cell r="C2434" t="str">
            <v>UN</v>
          </cell>
          <cell r="D2434">
            <v>35.44</v>
          </cell>
          <cell r="E2434">
            <v>35.44</v>
          </cell>
          <cell r="F2434">
            <v>35.44</v>
          </cell>
          <cell r="G2434">
            <v>35.44</v>
          </cell>
          <cell r="H2434">
            <v>35.44</v>
          </cell>
          <cell r="I2434">
            <v>35.44</v>
          </cell>
        </row>
        <row r="2435">
          <cell r="A2435" t="str">
            <v>MET-BOI-015</v>
          </cell>
          <cell r="B2435" t="str">
            <v>TORNEIRA DE BÓIA, D = 20 MM (3/4")</v>
          </cell>
          <cell r="C2435" t="str">
            <v>UN</v>
          </cell>
          <cell r="D2435">
            <v>37.1</v>
          </cell>
          <cell r="E2435">
            <v>37.1</v>
          </cell>
          <cell r="F2435">
            <v>37.1</v>
          </cell>
          <cell r="G2435">
            <v>37.1</v>
          </cell>
          <cell r="H2435">
            <v>37.1</v>
          </cell>
          <cell r="I2435">
            <v>37.1</v>
          </cell>
        </row>
        <row r="2436">
          <cell r="A2436" t="str">
            <v>MET-BOI-020</v>
          </cell>
          <cell r="B2436" t="str">
            <v>TORNEIRA DE BÓIA, D = 25 MM (1")</v>
          </cell>
          <cell r="C2436" t="str">
            <v>UN</v>
          </cell>
          <cell r="D2436">
            <v>48</v>
          </cell>
          <cell r="E2436">
            <v>48</v>
          </cell>
          <cell r="F2436">
            <v>48</v>
          </cell>
          <cell r="G2436">
            <v>48</v>
          </cell>
          <cell r="H2436">
            <v>48</v>
          </cell>
          <cell r="I2436">
            <v>48</v>
          </cell>
        </row>
        <row r="2437">
          <cell r="A2437" t="str">
            <v>MET-BOI-021</v>
          </cell>
          <cell r="B2437" t="str">
            <v>TORNEIRA DE BÓIA, D = 32 MM (1 1/4")</v>
          </cell>
          <cell r="C2437" t="str">
            <v>UN</v>
          </cell>
          <cell r="D2437">
            <v>65.13</v>
          </cell>
          <cell r="E2437">
            <v>65.13</v>
          </cell>
          <cell r="F2437">
            <v>65.13</v>
          </cell>
          <cell r="G2437">
            <v>65.13</v>
          </cell>
          <cell r="H2437">
            <v>65.13</v>
          </cell>
          <cell r="I2437">
            <v>65.13</v>
          </cell>
        </row>
        <row r="2438">
          <cell r="A2438" t="str">
            <v>MET-BOI-022</v>
          </cell>
          <cell r="B2438" t="str">
            <v>TORNEIRA DE BÓIA, D = 40 MM (1 1/2")</v>
          </cell>
          <cell r="C2438" t="str">
            <v>UN</v>
          </cell>
          <cell r="D2438">
            <v>81.98</v>
          </cell>
          <cell r="E2438">
            <v>81.98</v>
          </cell>
          <cell r="F2438">
            <v>81.98</v>
          </cell>
          <cell r="G2438">
            <v>81.98</v>
          </cell>
          <cell r="H2438">
            <v>81.98</v>
          </cell>
          <cell r="I2438">
            <v>81.98</v>
          </cell>
        </row>
        <row r="2439">
          <cell r="A2439" t="str">
            <v>MET-BOI-023</v>
          </cell>
          <cell r="B2439" t="str">
            <v>TORNEIRA DE BÓIA, D = 50 MM (2")</v>
          </cell>
          <cell r="C2439" t="str">
            <v>UN</v>
          </cell>
          <cell r="D2439">
            <v>97.54</v>
          </cell>
          <cell r="E2439">
            <v>97.54</v>
          </cell>
          <cell r="F2439">
            <v>97.54</v>
          </cell>
          <cell r="G2439">
            <v>97.54</v>
          </cell>
          <cell r="H2439">
            <v>97.54</v>
          </cell>
          <cell r="I2439">
            <v>97.54</v>
          </cell>
        </row>
        <row r="2440">
          <cell r="A2440" t="str">
            <v>MET-BOL-005</v>
          </cell>
          <cell r="B2440" t="str">
            <v>BOLSA DE BORRACHA D = 1 1/2"</v>
          </cell>
          <cell r="C2440" t="str">
            <v>UN</v>
          </cell>
          <cell r="D2440">
            <v>7.18</v>
          </cell>
          <cell r="E2440">
            <v>7.18</v>
          </cell>
          <cell r="F2440">
            <v>7.18</v>
          </cell>
          <cell r="G2440">
            <v>7.18</v>
          </cell>
          <cell r="H2440">
            <v>7.18</v>
          </cell>
          <cell r="I2440">
            <v>7.18</v>
          </cell>
        </row>
        <row r="2441">
          <cell r="A2441" t="str">
            <v>MET-CHU-005</v>
          </cell>
          <cell r="B2441" t="str">
            <v>BRAÇO PARA CHUVEIRO 510-C 1/2" X 40 CM</v>
          </cell>
          <cell r="C2441" t="str">
            <v>UN</v>
          </cell>
          <cell r="D2441">
            <v>8.9700000000000006</v>
          </cell>
          <cell r="E2441">
            <v>8.9700000000000006</v>
          </cell>
          <cell r="F2441">
            <v>8.9700000000000006</v>
          </cell>
          <cell r="G2441">
            <v>8.9700000000000006</v>
          </cell>
          <cell r="H2441">
            <v>8.9700000000000006</v>
          </cell>
          <cell r="I2441">
            <v>8.9700000000000006</v>
          </cell>
        </row>
        <row r="2442">
          <cell r="A2442" t="str">
            <v>MET-CHU-010</v>
          </cell>
          <cell r="B2442" t="str">
            <v>BRAÇO PARA CHUVEIRO 536-C 1/2" X 35 CM</v>
          </cell>
          <cell r="C2442" t="str">
            <v>UN</v>
          </cell>
          <cell r="D2442">
            <v>8.6999999999999993</v>
          </cell>
          <cell r="E2442">
            <v>8.6999999999999993</v>
          </cell>
          <cell r="F2442">
            <v>8.6999999999999993</v>
          </cell>
          <cell r="G2442">
            <v>8.6999999999999993</v>
          </cell>
          <cell r="H2442">
            <v>8.6999999999999993</v>
          </cell>
          <cell r="I2442">
            <v>8.6999999999999993</v>
          </cell>
        </row>
        <row r="2443">
          <cell r="A2443" t="str">
            <v>MET-CHU-015</v>
          </cell>
          <cell r="B2443" t="str">
            <v>CHUVEIRO COM ARTICULAÇÃO 517-C D = 1/2"</v>
          </cell>
          <cell r="C2443" t="str">
            <v>UN</v>
          </cell>
          <cell r="D2443">
            <v>132.96</v>
          </cell>
          <cell r="E2443">
            <v>132.96</v>
          </cell>
          <cell r="F2443">
            <v>132.96</v>
          </cell>
          <cell r="G2443">
            <v>132.96</v>
          </cell>
          <cell r="H2443">
            <v>132.96</v>
          </cell>
          <cell r="I2443">
            <v>132.96</v>
          </cell>
        </row>
        <row r="2444">
          <cell r="A2444" t="str">
            <v>MET-CHU-020</v>
          </cell>
          <cell r="B2444" t="str">
            <v>CHUVEIRO COM ARTICULAÇÃO 517-C D = 3/4"</v>
          </cell>
          <cell r="C2444" t="str">
            <v>UN</v>
          </cell>
          <cell r="D2444">
            <v>161.66999999999999</v>
          </cell>
          <cell r="E2444">
            <v>161.66999999999999</v>
          </cell>
          <cell r="F2444">
            <v>161.66999999999999</v>
          </cell>
          <cell r="G2444">
            <v>161.66999999999999</v>
          </cell>
          <cell r="H2444">
            <v>161.66999999999999</v>
          </cell>
          <cell r="I2444">
            <v>161.66999999999999</v>
          </cell>
        </row>
        <row r="2445">
          <cell r="A2445" t="str">
            <v>MET-CHU-025</v>
          </cell>
          <cell r="B2445" t="str">
            <v>CHUVEIRO-ELÉTRICO CROMADO 1/2"</v>
          </cell>
          <cell r="C2445" t="str">
            <v>UN</v>
          </cell>
          <cell r="D2445">
            <v>151.72999999999999</v>
          </cell>
          <cell r="E2445">
            <v>151.72999999999999</v>
          </cell>
          <cell r="F2445">
            <v>151.72999999999999</v>
          </cell>
          <cell r="G2445">
            <v>151.72999999999999</v>
          </cell>
          <cell r="H2445">
            <v>151.72999999999999</v>
          </cell>
          <cell r="I2445">
            <v>151.72999999999999</v>
          </cell>
        </row>
        <row r="2446">
          <cell r="A2446" t="str">
            <v>MET-CHU-030</v>
          </cell>
          <cell r="B2446" t="str">
            <v>CHUVEIRO ELÉTRICO COM RESISTÊNCIA BLINDADA</v>
          </cell>
          <cell r="C2446" t="str">
            <v>UN</v>
          </cell>
          <cell r="D2446">
            <v>221.44</v>
          </cell>
          <cell r="E2446">
            <v>221.44</v>
          </cell>
          <cell r="F2446">
            <v>221.44</v>
          </cell>
          <cell r="G2446">
            <v>221.44</v>
          </cell>
          <cell r="H2446">
            <v>221.44</v>
          </cell>
          <cell r="I2446">
            <v>221.44</v>
          </cell>
        </row>
        <row r="2447">
          <cell r="A2447" t="str">
            <v>MET-CRI-005</v>
          </cell>
          <cell r="B2447" t="str">
            <v>CRIVO PARA CHUVEIRO 526 D = 3" X 1/2"</v>
          </cell>
          <cell r="C2447" t="str">
            <v>UN</v>
          </cell>
          <cell r="D2447">
            <v>10.07</v>
          </cell>
          <cell r="E2447">
            <v>10.07</v>
          </cell>
          <cell r="F2447">
            <v>10.07</v>
          </cell>
          <cell r="G2447">
            <v>10.07</v>
          </cell>
          <cell r="H2447">
            <v>10.07</v>
          </cell>
          <cell r="I2447">
            <v>10.07</v>
          </cell>
        </row>
        <row r="2448">
          <cell r="A2448" t="str">
            <v>MET-DUC-005</v>
          </cell>
          <cell r="B2448" t="str">
            <v>DUCHA HIGIÊNICA COM REGISTRO PARA CONTROLE DE FLUXO DE ÁGUA 1/2"</v>
          </cell>
          <cell r="C2448" t="str">
            <v>UN</v>
          </cell>
          <cell r="D2448">
            <v>116.13</v>
          </cell>
          <cell r="E2448">
            <v>116.13</v>
          </cell>
          <cell r="F2448">
            <v>116.13</v>
          </cell>
          <cell r="G2448">
            <v>116.13</v>
          </cell>
          <cell r="H2448">
            <v>116.13</v>
          </cell>
          <cell r="I2448">
            <v>116.13</v>
          </cell>
        </row>
        <row r="2449">
          <cell r="A2449" t="str">
            <v>MET-LIG-005</v>
          </cell>
          <cell r="B2449" t="str">
            <v>LIGAÇÃO FLEXÍVEL PARA BIDÊ, LAVATÓRIO, MICTÓRIO 1/2"</v>
          </cell>
          <cell r="C2449" t="str">
            <v>UN</v>
          </cell>
          <cell r="D2449">
            <v>17.04</v>
          </cell>
          <cell r="E2449">
            <v>17.04</v>
          </cell>
          <cell r="F2449">
            <v>17.04</v>
          </cell>
          <cell r="G2449">
            <v>17.04</v>
          </cell>
          <cell r="H2449">
            <v>17.04</v>
          </cell>
          <cell r="I2449">
            <v>17.04</v>
          </cell>
        </row>
        <row r="2450">
          <cell r="A2450" t="str">
            <v>MET-LIG-010</v>
          </cell>
          <cell r="B2450" t="str">
            <v>LIGAÇÃO PARA SAÍDA DE VASO SANITÁRIO PVC CROMADO</v>
          </cell>
          <cell r="C2450" t="str">
            <v>UN</v>
          </cell>
          <cell r="D2450">
            <v>33.97</v>
          </cell>
          <cell r="E2450">
            <v>33.97</v>
          </cell>
          <cell r="F2450">
            <v>33.97</v>
          </cell>
          <cell r="G2450">
            <v>33.97</v>
          </cell>
          <cell r="H2450">
            <v>33.97</v>
          </cell>
          <cell r="I2450">
            <v>33.97</v>
          </cell>
        </row>
        <row r="2451">
          <cell r="A2451" t="str">
            <v>MET-PAR-005</v>
          </cell>
          <cell r="B2451" t="str">
            <v>PARAFUSO CASTELO COM BUCHA</v>
          </cell>
          <cell r="C2451" t="str">
            <v>UN</v>
          </cell>
          <cell r="D2451">
            <v>5.07</v>
          </cell>
          <cell r="E2451">
            <v>5.07</v>
          </cell>
          <cell r="F2451">
            <v>5.07</v>
          </cell>
          <cell r="G2451">
            <v>5.07</v>
          </cell>
          <cell r="H2451">
            <v>5.07</v>
          </cell>
          <cell r="I2451">
            <v>5.07</v>
          </cell>
        </row>
        <row r="2452">
          <cell r="A2452" t="str">
            <v>MET-SIF-005</v>
          </cell>
          <cell r="B2452" t="str">
            <v>SIFÃO PARA LAVATÓRIO 1680 D = 1" X 1 1/2"</v>
          </cell>
          <cell r="C2452" t="str">
            <v>UN</v>
          </cell>
          <cell r="D2452">
            <v>58.73</v>
          </cell>
          <cell r="E2452">
            <v>58.73</v>
          </cell>
          <cell r="F2452">
            <v>58.73</v>
          </cell>
          <cell r="G2452">
            <v>58.73</v>
          </cell>
          <cell r="H2452">
            <v>58.73</v>
          </cell>
          <cell r="I2452">
            <v>58.73</v>
          </cell>
        </row>
        <row r="2453">
          <cell r="A2453" t="str">
            <v>MET-SIF-010</v>
          </cell>
          <cell r="B2453" t="str">
            <v>SIFÃO PARA PIA 1680 D = 1 1/2" X 1 1/2" C679</v>
          </cell>
          <cell r="C2453" t="str">
            <v>UN</v>
          </cell>
          <cell r="D2453">
            <v>58.73</v>
          </cell>
          <cell r="E2453">
            <v>58.73</v>
          </cell>
          <cell r="F2453">
            <v>58.73</v>
          </cell>
          <cell r="G2453">
            <v>58.73</v>
          </cell>
          <cell r="H2453">
            <v>58.73</v>
          </cell>
          <cell r="I2453">
            <v>58.73</v>
          </cell>
        </row>
        <row r="2454">
          <cell r="A2454" t="str">
            <v>MET-TOR-005</v>
          </cell>
          <cell r="B2454" t="str">
            <v>TORNEIRA DE ENTRADA PARA FILTRO D = 1/2" X 1/4"</v>
          </cell>
          <cell r="C2454" t="str">
            <v>UN</v>
          </cell>
          <cell r="D2454">
            <v>16.7</v>
          </cell>
          <cell r="E2454">
            <v>16.7</v>
          </cell>
          <cell r="F2454">
            <v>16.7</v>
          </cell>
          <cell r="G2454">
            <v>16.7</v>
          </cell>
          <cell r="H2454">
            <v>16.7</v>
          </cell>
          <cell r="I2454">
            <v>16.7</v>
          </cell>
        </row>
        <row r="2455">
          <cell r="A2455" t="str">
            <v>MET-TOR-010</v>
          </cell>
          <cell r="B2455" t="str">
            <v>TORNEIRA DE IRRIGAÇÃO D = 1/2"</v>
          </cell>
          <cell r="C2455" t="str">
            <v>UN</v>
          </cell>
          <cell r="D2455">
            <v>31.53</v>
          </cell>
          <cell r="E2455">
            <v>31.53</v>
          </cell>
          <cell r="F2455">
            <v>31.53</v>
          </cell>
          <cell r="G2455">
            <v>31.53</v>
          </cell>
          <cell r="H2455">
            <v>31.53</v>
          </cell>
          <cell r="I2455">
            <v>31.53</v>
          </cell>
        </row>
        <row r="2456">
          <cell r="A2456" t="str">
            <v>MET-TOR-015</v>
          </cell>
          <cell r="B2456" t="str">
            <v>TORNEIRA DE MESA PARA PIA DE COZINHA BICA MÓVEL EM METAL CROMADA 1/2"</v>
          </cell>
          <cell r="C2456" t="str">
            <v>UN</v>
          </cell>
          <cell r="D2456">
            <v>126.7</v>
          </cell>
          <cell r="E2456">
            <v>126.7</v>
          </cell>
          <cell r="F2456">
            <v>126.7</v>
          </cell>
          <cell r="G2456">
            <v>126.7</v>
          </cell>
          <cell r="H2456">
            <v>126.7</v>
          </cell>
          <cell r="I2456">
            <v>126.7</v>
          </cell>
        </row>
        <row r="2457">
          <cell r="A2457" t="str">
            <v>MET-TOR-020</v>
          </cell>
          <cell r="B2457" t="str">
            <v>TORNEIRA DE PAREDE PARA PIA DE COZINHA BICA MÓVEL EM METAL CROMADA 1/2"</v>
          </cell>
          <cell r="C2457" t="str">
            <v>UN</v>
          </cell>
          <cell r="D2457">
            <v>124.01</v>
          </cell>
          <cell r="E2457">
            <v>124.01</v>
          </cell>
          <cell r="F2457">
            <v>124.01</v>
          </cell>
          <cell r="G2457">
            <v>124.01</v>
          </cell>
          <cell r="H2457">
            <v>124.01</v>
          </cell>
          <cell r="I2457">
            <v>124.01</v>
          </cell>
        </row>
        <row r="2458">
          <cell r="A2458" t="str">
            <v>MET-TOR-021</v>
          </cell>
          <cell r="B2458" t="str">
            <v>TORNEIRA DE PAREDE PARA PIA DE COZINHA COM AREJADOR CROMADA</v>
          </cell>
          <cell r="C2458" t="str">
            <v>UN</v>
          </cell>
          <cell r="D2458">
            <v>68.790000000000006</v>
          </cell>
          <cell r="E2458">
            <v>68.790000000000006</v>
          </cell>
          <cell r="F2458">
            <v>68.790000000000006</v>
          </cell>
          <cell r="G2458">
            <v>68.790000000000006</v>
          </cell>
          <cell r="H2458">
            <v>68.790000000000006</v>
          </cell>
          <cell r="I2458">
            <v>68.790000000000006</v>
          </cell>
        </row>
        <row r="2459">
          <cell r="A2459" t="str">
            <v>MET-TOR-022</v>
          </cell>
          <cell r="B2459" t="str">
            <v>TORNEIRA DE PAREDE PARA PIA DE COZINHA SEM AREJADOR CROMADA</v>
          </cell>
          <cell r="C2459" t="str">
            <v>UN</v>
          </cell>
          <cell r="D2459">
            <v>64.83</v>
          </cell>
          <cell r="E2459">
            <v>64.83</v>
          </cell>
          <cell r="F2459">
            <v>64.83</v>
          </cell>
          <cell r="G2459">
            <v>64.83</v>
          </cell>
          <cell r="H2459">
            <v>64.83</v>
          </cell>
          <cell r="I2459">
            <v>64.83</v>
          </cell>
        </row>
        <row r="2460">
          <cell r="A2460" t="str">
            <v>MET-TOR-025</v>
          </cell>
          <cell r="B2460" t="str">
            <v>TORNEIRA PARA BEBEDOURO D = 1/2"</v>
          </cell>
          <cell r="C2460" t="str">
            <v>UN</v>
          </cell>
          <cell r="D2460">
            <v>54.98</v>
          </cell>
          <cell r="E2460">
            <v>54.98</v>
          </cell>
          <cell r="F2460">
            <v>54.98</v>
          </cell>
          <cell r="G2460">
            <v>54.98</v>
          </cell>
          <cell r="H2460">
            <v>54.98</v>
          </cell>
          <cell r="I2460">
            <v>54.98</v>
          </cell>
        </row>
        <row r="2461">
          <cell r="A2461" t="str">
            <v>MET-TOR-030</v>
          </cell>
          <cell r="B2461" t="str">
            <v>TORNEIRA PARA LAVATÓRIO PRESMATIC ANTIVANDALISMO</v>
          </cell>
          <cell r="C2461" t="str">
            <v>UN</v>
          </cell>
          <cell r="D2461">
            <v>417.29</v>
          </cell>
          <cell r="E2461">
            <v>417.29</v>
          </cell>
          <cell r="F2461">
            <v>417.29</v>
          </cell>
          <cell r="G2461">
            <v>417.29</v>
          </cell>
          <cell r="H2461">
            <v>417.29</v>
          </cell>
          <cell r="I2461">
            <v>417.29</v>
          </cell>
        </row>
        <row r="2462">
          <cell r="A2462" t="str">
            <v>MET-TOR-035</v>
          </cell>
          <cell r="B2462" t="str">
            <v>TORNEIRA PARA LAVATÓRIO DE MESA BICA BAIXA COM AREJADOR, ACABAMENTO CROMADO</v>
          </cell>
          <cell r="C2462" t="str">
            <v>UN</v>
          </cell>
          <cell r="D2462">
            <v>69.61</v>
          </cell>
          <cell r="E2462">
            <v>69.61</v>
          </cell>
          <cell r="F2462">
            <v>69.61</v>
          </cell>
          <cell r="G2462">
            <v>69.61</v>
          </cell>
          <cell r="H2462">
            <v>69.61</v>
          </cell>
          <cell r="I2462">
            <v>69.61</v>
          </cell>
        </row>
        <row r="2463">
          <cell r="A2463" t="str">
            <v>MET-TOR-040</v>
          </cell>
          <cell r="B2463" t="str">
            <v>TORNEIRA PARA TANQUE COM AREJADOR, ACABAMENTO CROMADO REF.675/48-C</v>
          </cell>
          <cell r="C2463" t="str">
            <v>UN</v>
          </cell>
          <cell r="D2463">
            <v>64.45</v>
          </cell>
          <cell r="E2463">
            <v>64.45</v>
          </cell>
          <cell r="F2463">
            <v>64.45</v>
          </cell>
          <cell r="G2463">
            <v>64.45</v>
          </cell>
          <cell r="H2463">
            <v>64.45</v>
          </cell>
          <cell r="I2463">
            <v>64.45</v>
          </cell>
        </row>
        <row r="2464">
          <cell r="A2464" t="str">
            <v>MET-TUB-005</v>
          </cell>
          <cell r="B2464" t="str">
            <v>TUBO DE LIGAÇÃO - ÁGUA PARA VASO 1 1/2" X 20 CM</v>
          </cell>
          <cell r="C2464" t="str">
            <v>UN</v>
          </cell>
          <cell r="D2464">
            <v>32.630000000000003</v>
          </cell>
          <cell r="E2464">
            <v>32.630000000000003</v>
          </cell>
          <cell r="F2464">
            <v>32.630000000000003</v>
          </cell>
          <cell r="G2464">
            <v>32.630000000000003</v>
          </cell>
          <cell r="H2464">
            <v>32.630000000000003</v>
          </cell>
          <cell r="I2464">
            <v>32.630000000000003</v>
          </cell>
        </row>
        <row r="2465">
          <cell r="A2465" t="str">
            <v>MET-TUB-010</v>
          </cell>
          <cell r="B2465" t="str">
            <v>TUBO PARA CAIXA LONGO D = 1 1/2"</v>
          </cell>
          <cell r="C2465" t="str">
            <v>UN</v>
          </cell>
          <cell r="D2465">
            <v>14.15</v>
          </cell>
          <cell r="E2465">
            <v>14.15</v>
          </cell>
          <cell r="F2465">
            <v>14.15</v>
          </cell>
          <cell r="G2465">
            <v>14.15</v>
          </cell>
          <cell r="H2465">
            <v>14.15</v>
          </cell>
          <cell r="I2465">
            <v>14.15</v>
          </cell>
        </row>
        <row r="2466">
          <cell r="A2466" t="str">
            <v>MET-TUB-015</v>
          </cell>
          <cell r="B2466" t="str">
            <v>TUBO PARA VÁLVULA DE DESCARGA Nº. 18 COM ADAPTADOR D = 1 1/2"</v>
          </cell>
          <cell r="C2466" t="str">
            <v>UN</v>
          </cell>
          <cell r="D2466">
            <v>20.65</v>
          </cell>
          <cell r="E2466">
            <v>20.65</v>
          </cell>
          <cell r="F2466">
            <v>20.65</v>
          </cell>
          <cell r="G2466">
            <v>20.65</v>
          </cell>
          <cell r="H2466">
            <v>20.65</v>
          </cell>
          <cell r="I2466">
            <v>20.65</v>
          </cell>
        </row>
        <row r="2467">
          <cell r="A2467" t="str">
            <v>MET-VAL-005</v>
          </cell>
          <cell r="B2467" t="str">
            <v>VÁLVULA AMERICANA PIA INOX 1 1/2" X 3/4"</v>
          </cell>
          <cell r="C2467" t="str">
            <v>UN</v>
          </cell>
          <cell r="D2467">
            <v>25.31</v>
          </cell>
          <cell r="E2467">
            <v>25.31</v>
          </cell>
          <cell r="F2467">
            <v>25.31</v>
          </cell>
          <cell r="G2467">
            <v>25.31</v>
          </cell>
          <cell r="H2467">
            <v>25.31</v>
          </cell>
          <cell r="I2467">
            <v>25.31</v>
          </cell>
        </row>
        <row r="2468">
          <cell r="A2468" t="str">
            <v>MET-VAL-010</v>
          </cell>
          <cell r="B2468" t="str">
            <v>VÁLVULA AMERICANA PIA INOX 4" X 1 1/2"</v>
          </cell>
          <cell r="C2468" t="str">
            <v>UN</v>
          </cell>
          <cell r="D2468">
            <v>73.36</v>
          </cell>
          <cell r="E2468">
            <v>73.36</v>
          </cell>
          <cell r="F2468">
            <v>73.36</v>
          </cell>
          <cell r="G2468">
            <v>73.36</v>
          </cell>
          <cell r="H2468">
            <v>73.36</v>
          </cell>
          <cell r="I2468">
            <v>73.36</v>
          </cell>
        </row>
        <row r="2469">
          <cell r="A2469" t="str">
            <v>MET-VAL-015</v>
          </cell>
          <cell r="B2469" t="str">
            <v>VÁLVULA DE DESCARGA 3600 D = 1 1/2"</v>
          </cell>
          <cell r="C2469" t="str">
            <v>UN</v>
          </cell>
          <cell r="D2469">
            <v>170.36</v>
          </cell>
          <cell r="E2469">
            <v>170.36</v>
          </cell>
          <cell r="F2469">
            <v>170.36</v>
          </cell>
          <cell r="G2469">
            <v>170.36</v>
          </cell>
          <cell r="H2469">
            <v>170.36</v>
          </cell>
          <cell r="I2469">
            <v>170.36</v>
          </cell>
        </row>
        <row r="2470">
          <cell r="A2470" t="str">
            <v>MET-VAL-018</v>
          </cell>
          <cell r="B2470" t="str">
            <v>VÁLVULA DE RETENÇÃO DE PÉ COM CRIVO, D = 15 MM (1/2")</v>
          </cell>
          <cell r="C2470" t="str">
            <v>UN</v>
          </cell>
          <cell r="D2470">
            <v>40.99</v>
          </cell>
          <cell r="E2470">
            <v>40.99</v>
          </cell>
          <cell r="F2470">
            <v>40.99</v>
          </cell>
          <cell r="G2470">
            <v>40.99</v>
          </cell>
          <cell r="H2470">
            <v>40.99</v>
          </cell>
          <cell r="I2470">
            <v>40.99</v>
          </cell>
        </row>
        <row r="2471">
          <cell r="A2471" t="str">
            <v>MET-VAL-019</v>
          </cell>
          <cell r="B2471" t="str">
            <v>VÁLVULA DE RETENÇÃO DE PÉ COM CRIVO, D = 20 MM (3/4")</v>
          </cell>
          <cell r="C2471" t="str">
            <v>UN</v>
          </cell>
          <cell r="D2471">
            <v>42.99</v>
          </cell>
          <cell r="E2471">
            <v>42.99</v>
          </cell>
          <cell r="F2471">
            <v>42.99</v>
          </cell>
          <cell r="G2471">
            <v>42.99</v>
          </cell>
          <cell r="H2471">
            <v>42.99</v>
          </cell>
          <cell r="I2471">
            <v>42.99</v>
          </cell>
        </row>
        <row r="2472">
          <cell r="A2472" t="str">
            <v>MET-VAL-020</v>
          </cell>
          <cell r="B2472" t="str">
            <v>VÁLVULA DE RETENÇÃO DE PÉ COM CRIVO D = 25 MM (1")</v>
          </cell>
          <cell r="C2472" t="str">
            <v>UN</v>
          </cell>
          <cell r="D2472">
            <v>32.69</v>
          </cell>
          <cell r="E2472">
            <v>32.69</v>
          </cell>
          <cell r="F2472">
            <v>32.69</v>
          </cell>
          <cell r="G2472">
            <v>32.69</v>
          </cell>
          <cell r="H2472">
            <v>32.69</v>
          </cell>
          <cell r="I2472">
            <v>32.69</v>
          </cell>
        </row>
        <row r="2473">
          <cell r="A2473" t="str">
            <v>MET-VAL-021</v>
          </cell>
          <cell r="B2473" t="str">
            <v>VÁLVULA DE RETENÇÃO DE PÉ COM CRIVO, D = 32 MM (1 1/4")</v>
          </cell>
          <cell r="C2473" t="str">
            <v>UN</v>
          </cell>
          <cell r="D2473">
            <v>68.73</v>
          </cell>
          <cell r="E2473">
            <v>68.73</v>
          </cell>
          <cell r="F2473">
            <v>68.73</v>
          </cell>
          <cell r="G2473">
            <v>68.73</v>
          </cell>
          <cell r="H2473">
            <v>68.73</v>
          </cell>
          <cell r="I2473">
            <v>68.73</v>
          </cell>
        </row>
        <row r="2474">
          <cell r="A2474" t="str">
            <v>MET-VAL-022</v>
          </cell>
          <cell r="B2474" t="str">
            <v>VÁLVULA DE RETENÇÃO DE PÉ COM CRIVO, D = 40 MM (1 1/2")</v>
          </cell>
          <cell r="C2474" t="str">
            <v>UN</v>
          </cell>
          <cell r="D2474">
            <v>74.97</v>
          </cell>
          <cell r="E2474">
            <v>74.97</v>
          </cell>
          <cell r="F2474">
            <v>74.97</v>
          </cell>
          <cell r="G2474">
            <v>74.97</v>
          </cell>
          <cell r="H2474">
            <v>74.97</v>
          </cell>
          <cell r="I2474">
            <v>74.97</v>
          </cell>
        </row>
        <row r="2475">
          <cell r="A2475" t="str">
            <v>MET-VAL-023</v>
          </cell>
          <cell r="B2475" t="str">
            <v>VÁLVULA DE RETENÇÃO DE PÉ COM CRIVO, D = 50 MM (2")</v>
          </cell>
          <cell r="C2475" t="str">
            <v>UN</v>
          </cell>
          <cell r="D2475">
            <v>107.2</v>
          </cell>
          <cell r="E2475">
            <v>107.2</v>
          </cell>
          <cell r="F2475">
            <v>107.2</v>
          </cell>
          <cell r="G2475">
            <v>107.2</v>
          </cell>
          <cell r="H2475">
            <v>107.2</v>
          </cell>
          <cell r="I2475">
            <v>107.2</v>
          </cell>
        </row>
        <row r="2476">
          <cell r="A2476" t="str">
            <v>MET-VAL-024</v>
          </cell>
          <cell r="B2476" t="str">
            <v>VÁLVULA DE RETENÇÃO DE PÉ COM CRIVO, D = 65 MM (2 1/2")</v>
          </cell>
          <cell r="C2476" t="str">
            <v>UN</v>
          </cell>
          <cell r="D2476">
            <v>181.15</v>
          </cell>
          <cell r="E2476">
            <v>181.15</v>
          </cell>
          <cell r="F2476">
            <v>181.15</v>
          </cell>
          <cell r="G2476">
            <v>181.15</v>
          </cell>
          <cell r="H2476">
            <v>181.15</v>
          </cell>
          <cell r="I2476">
            <v>181.15</v>
          </cell>
        </row>
        <row r="2477">
          <cell r="A2477" t="str">
            <v>MET-VAL-025</v>
          </cell>
          <cell r="B2477" t="str">
            <v>VÁLVULA DE RETENÇÃO DE PÉ COM CRIVO, D = 80 MM (3")</v>
          </cell>
          <cell r="C2477" t="str">
            <v>UN</v>
          </cell>
          <cell r="D2477">
            <v>221.78</v>
          </cell>
          <cell r="E2477">
            <v>221.78</v>
          </cell>
          <cell r="F2477">
            <v>221.78</v>
          </cell>
          <cell r="G2477">
            <v>221.78</v>
          </cell>
          <cell r="H2477">
            <v>221.78</v>
          </cell>
          <cell r="I2477">
            <v>221.78</v>
          </cell>
        </row>
        <row r="2478">
          <cell r="A2478" t="str">
            <v>MET-VAL-026</v>
          </cell>
          <cell r="B2478" t="str">
            <v>VÁLVULA DE RETENÇÃO DE PÉ COM CRIVO, D = 100 MM (4")</v>
          </cell>
          <cell r="C2478" t="str">
            <v>UN</v>
          </cell>
          <cell r="D2478">
            <v>404.59</v>
          </cell>
          <cell r="E2478">
            <v>404.59</v>
          </cell>
          <cell r="F2478">
            <v>404.59</v>
          </cell>
          <cell r="G2478">
            <v>404.59</v>
          </cell>
          <cell r="H2478">
            <v>404.59</v>
          </cell>
          <cell r="I2478">
            <v>404.59</v>
          </cell>
        </row>
        <row r="2479">
          <cell r="A2479" t="str">
            <v>MET-VAL-029</v>
          </cell>
          <cell r="B2479" t="str">
            <v>VÁLVULA PARA LAVATÓRIO COM LADRÃO D = 2 1/4" X 1"</v>
          </cell>
          <cell r="C2479" t="str">
            <v>UN</v>
          </cell>
          <cell r="D2479">
            <v>23.58</v>
          </cell>
          <cell r="E2479">
            <v>23.58</v>
          </cell>
          <cell r="F2479">
            <v>23.58</v>
          </cell>
          <cell r="G2479">
            <v>23.58</v>
          </cell>
          <cell r="H2479">
            <v>23.58</v>
          </cell>
          <cell r="I2479">
            <v>23.58</v>
          </cell>
        </row>
        <row r="2480">
          <cell r="A2480" t="str">
            <v>MET-VAL-030</v>
          </cell>
          <cell r="B2480" t="str">
            <v>VÁLVULA PARA MICTÓRIO COM FECHAMENTO AUTOMÁTICO D = 1/2"</v>
          </cell>
          <cell r="C2480" t="str">
            <v>UN</v>
          </cell>
          <cell r="D2480">
            <v>190.81</v>
          </cell>
          <cell r="E2480">
            <v>190.81</v>
          </cell>
          <cell r="F2480">
            <v>190.81</v>
          </cell>
          <cell r="G2480">
            <v>190.81</v>
          </cell>
          <cell r="H2480">
            <v>190.81</v>
          </cell>
          <cell r="I2480">
            <v>190.81</v>
          </cell>
        </row>
        <row r="2481">
          <cell r="A2481" t="str">
            <v>MET-VAL-035</v>
          </cell>
          <cell r="B2481" t="str">
            <v>VÁLVULA PARA TANQUE D = 1 1/2"</v>
          </cell>
          <cell r="C2481" t="str">
            <v>UN</v>
          </cell>
          <cell r="D2481">
            <v>26.69</v>
          </cell>
          <cell r="E2481">
            <v>26.69</v>
          </cell>
          <cell r="F2481">
            <v>26.69</v>
          </cell>
          <cell r="G2481">
            <v>26.69</v>
          </cell>
          <cell r="H2481">
            <v>26.69</v>
          </cell>
          <cell r="I2481">
            <v>26.69</v>
          </cell>
        </row>
        <row r="2482">
          <cell r="A2482" t="str">
            <v>MET-VAL-038</v>
          </cell>
          <cell r="B2482" t="str">
            <v>VÁLVULA DE RETENÇÃO HORIZONTAL OU VERTICAL, Ø 15 MM (1/2")</v>
          </cell>
          <cell r="C2482" t="str">
            <v>UN</v>
          </cell>
          <cell r="D2482">
            <v>55.83</v>
          </cell>
          <cell r="E2482">
            <v>55.83</v>
          </cell>
          <cell r="F2482">
            <v>55.83</v>
          </cell>
          <cell r="G2482">
            <v>55.83</v>
          </cell>
          <cell r="H2482">
            <v>55.83</v>
          </cell>
          <cell r="I2482">
            <v>55.83</v>
          </cell>
        </row>
        <row r="2483">
          <cell r="A2483" t="str">
            <v>MET-VAL-039</v>
          </cell>
          <cell r="B2483" t="str">
            <v>VÁLVULA DE RETENÇÃO HORIZONTAL OU VERTICAL, Ø 20 MM (3/4")</v>
          </cell>
          <cell r="C2483" t="str">
            <v>UN</v>
          </cell>
          <cell r="D2483">
            <v>69.11</v>
          </cell>
          <cell r="E2483">
            <v>69.11</v>
          </cell>
          <cell r="F2483">
            <v>69.11</v>
          </cell>
          <cell r="G2483">
            <v>69.11</v>
          </cell>
          <cell r="H2483">
            <v>69.11</v>
          </cell>
          <cell r="I2483">
            <v>69.11</v>
          </cell>
        </row>
        <row r="2484">
          <cell r="A2484" t="str">
            <v>MET-VAL-040</v>
          </cell>
          <cell r="B2484" t="str">
            <v>VÁLVULA DE RETENÇÃO HORIZONTAL OU VERTICAL, Ø 32 MM (1 1/4")</v>
          </cell>
          <cell r="C2484" t="str">
            <v>UN</v>
          </cell>
          <cell r="D2484">
            <v>92.32</v>
          </cell>
          <cell r="E2484">
            <v>92.32</v>
          </cell>
          <cell r="F2484">
            <v>92.32</v>
          </cell>
          <cell r="G2484">
            <v>92.32</v>
          </cell>
          <cell r="H2484">
            <v>92.32</v>
          </cell>
          <cell r="I2484">
            <v>92.32</v>
          </cell>
        </row>
        <row r="2485">
          <cell r="A2485" t="str">
            <v>MET-VAL-045</v>
          </cell>
          <cell r="B2485" t="str">
            <v>VÁLVULA DE RETENÇÃO HORIZONTAL OU VERTICAL, Ø 40 MM (1 1/2")</v>
          </cell>
          <cell r="C2485" t="str">
            <v>UN</v>
          </cell>
          <cell r="D2485">
            <v>109.9</v>
          </cell>
          <cell r="E2485">
            <v>109.9</v>
          </cell>
          <cell r="F2485">
            <v>109.9</v>
          </cell>
          <cell r="G2485">
            <v>109.9</v>
          </cell>
          <cell r="H2485">
            <v>109.9</v>
          </cell>
          <cell r="I2485">
            <v>109.9</v>
          </cell>
        </row>
        <row r="2486">
          <cell r="A2486" t="str">
            <v>MET-VAL-050</v>
          </cell>
          <cell r="B2486" t="str">
            <v>VÁLVULA DE RETENÇÃO HORIZONTAL OU VERTICAL, Ø 25 MM (1")</v>
          </cell>
          <cell r="C2486" t="str">
            <v>UN</v>
          </cell>
          <cell r="D2486">
            <v>69.14</v>
          </cell>
          <cell r="E2486">
            <v>69.14</v>
          </cell>
          <cell r="F2486">
            <v>69.14</v>
          </cell>
          <cell r="G2486">
            <v>69.14</v>
          </cell>
          <cell r="H2486">
            <v>69.14</v>
          </cell>
          <cell r="I2486">
            <v>69.14</v>
          </cell>
        </row>
        <row r="2487">
          <cell r="A2487" t="str">
            <v>MET-VAL-055</v>
          </cell>
          <cell r="B2487" t="str">
            <v>VÁLVULA DE RETENÇÃO HORIZONTAL OU VERTICAL, Ø 50 MM (2")</v>
          </cell>
          <cell r="C2487" t="str">
            <v>UN</v>
          </cell>
          <cell r="D2487">
            <v>143.66999999999999</v>
          </cell>
          <cell r="E2487">
            <v>143.66999999999999</v>
          </cell>
          <cell r="F2487">
            <v>143.66999999999999</v>
          </cell>
          <cell r="G2487">
            <v>143.66999999999999</v>
          </cell>
          <cell r="H2487">
            <v>143.66999999999999</v>
          </cell>
          <cell r="I2487">
            <v>143.66999999999999</v>
          </cell>
        </row>
        <row r="2488">
          <cell r="A2488" t="str">
            <v>MET-VAL-060</v>
          </cell>
          <cell r="B2488" t="str">
            <v>VÁLVULA DE RETENÇÃO HORIZONTAL OU VERTICAL, Ø 65 MM (2 1/2")</v>
          </cell>
          <cell r="C2488" t="str">
            <v>UN</v>
          </cell>
          <cell r="D2488">
            <v>211.05</v>
          </cell>
          <cell r="E2488">
            <v>211.05</v>
          </cell>
          <cell r="F2488">
            <v>211.05</v>
          </cell>
          <cell r="G2488">
            <v>211.05</v>
          </cell>
          <cell r="H2488">
            <v>211.05</v>
          </cell>
          <cell r="I2488">
            <v>211.05</v>
          </cell>
        </row>
        <row r="2489">
          <cell r="A2489" t="str">
            <v>MET-VAL-065</v>
          </cell>
          <cell r="B2489" t="str">
            <v>VÁLVULA DE RETENÇÃO HORIZONTAL OU VERTICAL, Ø 80 MM (3")</v>
          </cell>
          <cell r="C2489" t="str">
            <v>UN</v>
          </cell>
          <cell r="D2489">
            <v>255.81</v>
          </cell>
          <cell r="E2489">
            <v>255.81</v>
          </cell>
          <cell r="F2489">
            <v>255.81</v>
          </cell>
          <cell r="G2489">
            <v>255.81</v>
          </cell>
          <cell r="H2489">
            <v>255.81</v>
          </cell>
          <cell r="I2489">
            <v>255.81</v>
          </cell>
        </row>
        <row r="2490">
          <cell r="A2490" t="str">
            <v>MET-VAL-070</v>
          </cell>
          <cell r="B2490" t="str">
            <v>VÁLVULA DE RETENÇÃO HORIZONTAL OU VERTICAL, Ø 100 MM (4")</v>
          </cell>
          <cell r="C2490" t="str">
            <v>UN</v>
          </cell>
          <cell r="D2490">
            <v>419.19</v>
          </cell>
          <cell r="E2490">
            <v>419.19</v>
          </cell>
          <cell r="F2490">
            <v>419.19</v>
          </cell>
          <cell r="G2490">
            <v>419.19</v>
          </cell>
          <cell r="H2490">
            <v>419.19</v>
          </cell>
          <cell r="I2490">
            <v>419.19</v>
          </cell>
        </row>
        <row r="2491">
          <cell r="A2491" t="str">
            <v>MET-VAS-005</v>
          </cell>
          <cell r="B2491" t="str">
            <v>COBRE BOLSA CROMADA PARA VASO</v>
          </cell>
          <cell r="C2491" t="str">
            <v>UN</v>
          </cell>
          <cell r="D2491">
            <v>15.92</v>
          </cell>
          <cell r="E2491">
            <v>15.92</v>
          </cell>
          <cell r="F2491">
            <v>15.92</v>
          </cell>
          <cell r="G2491">
            <v>15.92</v>
          </cell>
          <cell r="H2491">
            <v>15.92</v>
          </cell>
          <cell r="I2491">
            <v>15.92</v>
          </cell>
        </row>
        <row r="2492">
          <cell r="A2492" t="str">
            <v>MOB-001</v>
          </cell>
          <cell r="B2492" t="str">
            <v>MOBILIZAÇÃO E DESMOBILIZAÇÃO DE OBRA - para obras que exigem a utilização de grande quantidade de equipamentos e são executadas em locais distantes de centros urbanos</v>
          </cell>
        </row>
        <row r="2493">
          <cell r="A2493" t="str">
            <v>MOB-DES-005</v>
          </cell>
          <cell r="B2493" t="str">
            <v>OBRAS ATÉ O VALOR DE 1.000.000,00</v>
          </cell>
          <cell r="C2493" t="str">
            <v>%</v>
          </cell>
          <cell r="D2493">
            <v>2.06</v>
          </cell>
          <cell r="E2493">
            <v>2.06</v>
          </cell>
          <cell r="F2493">
            <v>2.06</v>
          </cell>
          <cell r="G2493">
            <v>2.06</v>
          </cell>
          <cell r="H2493">
            <v>2.06</v>
          </cell>
          <cell r="I2493">
            <v>2.06</v>
          </cell>
        </row>
        <row r="2494">
          <cell r="A2494" t="str">
            <v>MOB-DES-010</v>
          </cell>
          <cell r="B2494" t="str">
            <v>OBRAS COM VALOR ENTRE 1.000.000,01 E 3.000.000,00</v>
          </cell>
          <cell r="C2494" t="str">
            <v>%</v>
          </cell>
          <cell r="D2494">
            <v>1.55</v>
          </cell>
          <cell r="E2494">
            <v>1.55</v>
          </cell>
          <cell r="F2494">
            <v>1.55</v>
          </cell>
          <cell r="G2494">
            <v>1.55</v>
          </cell>
          <cell r="H2494">
            <v>1.55</v>
          </cell>
          <cell r="I2494">
            <v>1.55</v>
          </cell>
        </row>
        <row r="2495">
          <cell r="A2495" t="str">
            <v>MOB-DES-015</v>
          </cell>
          <cell r="B2495" t="str">
            <v>OBRAS COM VALORES ACIMA DE 3.000.000,01</v>
          </cell>
          <cell r="C2495" t="str">
            <v>%</v>
          </cell>
          <cell r="D2495">
            <v>1.03</v>
          </cell>
          <cell r="E2495">
            <v>1.03</v>
          </cell>
          <cell r="F2495">
            <v>1.03</v>
          </cell>
          <cell r="G2495">
            <v>1.03</v>
          </cell>
          <cell r="H2495">
            <v>1.03</v>
          </cell>
          <cell r="I2495">
            <v>1.03</v>
          </cell>
        </row>
        <row r="2496">
          <cell r="A2496" t="str">
            <v>MOB-002</v>
          </cell>
          <cell r="B2496" t="str">
            <v>MOBILIZAÇÃO E DESMOBILIZAÇÃO DE OBRA - para obras executadas em centros urbanos ou próximos de centros urbanos</v>
          </cell>
        </row>
        <row r="2497">
          <cell r="A2497" t="str">
            <v>MOB-DES-020</v>
          </cell>
          <cell r="B2497" t="str">
            <v>OBRAS ATÉ O VALOR DE 1.000.000,00</v>
          </cell>
          <cell r="C2497" t="str">
            <v>%</v>
          </cell>
          <cell r="D2497">
            <v>0.52</v>
          </cell>
          <cell r="E2497">
            <v>0.52</v>
          </cell>
          <cell r="F2497">
            <v>0.52</v>
          </cell>
          <cell r="G2497">
            <v>0.52</v>
          </cell>
          <cell r="H2497">
            <v>0.52</v>
          </cell>
          <cell r="I2497">
            <v>0.52</v>
          </cell>
        </row>
        <row r="2498">
          <cell r="A2498" t="str">
            <v>MOB-DES-025</v>
          </cell>
          <cell r="B2498" t="str">
            <v>OBRAS COM VALOR ENTRE 1.000.000,01 E 3.000.000,00</v>
          </cell>
          <cell r="C2498" t="str">
            <v>%</v>
          </cell>
          <cell r="D2498">
            <v>0.31</v>
          </cell>
          <cell r="E2498">
            <v>0.31</v>
          </cell>
          <cell r="F2498">
            <v>0.31</v>
          </cell>
          <cell r="G2498">
            <v>0.31</v>
          </cell>
          <cell r="H2498">
            <v>0.31</v>
          </cell>
          <cell r="I2498">
            <v>0.31</v>
          </cell>
        </row>
        <row r="2499">
          <cell r="A2499" t="str">
            <v>MOB-DES-030</v>
          </cell>
          <cell r="B2499" t="str">
            <v>OBRAS COM VALORES ACIMA DE 3.000.000,01</v>
          </cell>
          <cell r="C2499" t="str">
            <v>%</v>
          </cell>
          <cell r="D2499">
            <v>0.21</v>
          </cell>
          <cell r="E2499">
            <v>0.21</v>
          </cell>
          <cell r="F2499">
            <v>0.21</v>
          </cell>
          <cell r="G2499">
            <v>0.21</v>
          </cell>
          <cell r="H2499">
            <v>0.21</v>
          </cell>
          <cell r="I2499">
            <v>0.21</v>
          </cell>
        </row>
        <row r="2500">
          <cell r="A2500" t="str">
            <v>MUR-001</v>
          </cell>
          <cell r="B2500" t="str">
            <v>MURO DE VEDAÇÃO DE CONCRETO PRÉ-MOLDADO TIPO CALHA V E ALVENARIA</v>
          </cell>
        </row>
        <row r="2501">
          <cell r="A2501" t="str">
            <v>MUR-BLO-005</v>
          </cell>
          <cell r="B2501" t="str">
            <v>MURO DIVISÓRIO BLOCO DE CONCRETO APARENTE E = 15 CM, H = 1,80 M, INCLUSIVE SAPATA DE CONCRETO ARMADO FCK = 15 MPA, 50 x 55 CM</v>
          </cell>
          <cell r="C2501" t="str">
            <v>M</v>
          </cell>
          <cell r="D2501">
            <v>236.88</v>
          </cell>
          <cell r="E2501">
            <v>222.79</v>
          </cell>
          <cell r="F2501">
            <v>232.62</v>
          </cell>
          <cell r="G2501">
            <v>229.64</v>
          </cell>
          <cell r="H2501">
            <v>234.09</v>
          </cell>
          <cell r="I2501">
            <v>234.77</v>
          </cell>
        </row>
        <row r="2502">
          <cell r="A2502" t="str">
            <v>MUR-BLO-010</v>
          </cell>
          <cell r="B2502" t="str">
            <v>MURO DIVISÓRIO BLOCO DE CONCRETO APARENTE E = 15 CM, H = 2,20 M, INCLUSIVE SAPATA DE CONCRETO ARMADO FCK = 15 MPA, 50 x 55 CM</v>
          </cell>
          <cell r="C2502" t="str">
            <v>M</v>
          </cell>
          <cell r="D2502">
            <v>260.8</v>
          </cell>
          <cell r="E2502">
            <v>244.74</v>
          </cell>
          <cell r="F2502">
            <v>255.76</v>
          </cell>
          <cell r="G2502">
            <v>253.56</v>
          </cell>
          <cell r="H2502">
            <v>256.99</v>
          </cell>
          <cell r="I2502">
            <v>258.86</v>
          </cell>
        </row>
        <row r="2503">
          <cell r="A2503" t="str">
            <v>MUR-BLO-015</v>
          </cell>
          <cell r="B2503" t="str">
            <v>MURO DIVISÓRIO BLOCO DE CONCRETO REVESTIDO E = 15 CM, H = 2,20 M, INCLUSIVE SAPATA DE CONCRETO ARMADO FCK = 15 MPA, 50 x 55 CM</v>
          </cell>
          <cell r="C2503" t="str">
            <v>M</v>
          </cell>
          <cell r="D2503">
            <v>390.74</v>
          </cell>
          <cell r="E2503">
            <v>375.08</v>
          </cell>
          <cell r="F2503">
            <v>386.37</v>
          </cell>
          <cell r="G2503">
            <v>383.22</v>
          </cell>
          <cell r="H2503">
            <v>389.23</v>
          </cell>
          <cell r="I2503">
            <v>388.93</v>
          </cell>
        </row>
        <row r="2504">
          <cell r="A2504" t="str">
            <v>MUR-CAL-005</v>
          </cell>
          <cell r="B2504" t="str">
            <v>MURO DE VEDAÇÃO DE CONCRETO PRÉ-MOLDADO TIPO CALHA V ALTURA LIVRE = 3,00 M, SAPATA CONCRETO 1:3:6, 30 X 50 CM</v>
          </cell>
          <cell r="C2504" t="str">
            <v>M</v>
          </cell>
          <cell r="D2504">
            <v>175.83</v>
          </cell>
          <cell r="E2504">
            <v>172.82</v>
          </cell>
          <cell r="F2504">
            <v>174.41</v>
          </cell>
          <cell r="G2504">
            <v>171.33</v>
          </cell>
          <cell r="H2504">
            <v>174.83</v>
          </cell>
          <cell r="I2504">
            <v>172.28</v>
          </cell>
        </row>
        <row r="2505">
          <cell r="A2505" t="str">
            <v>MUR-CAL-010</v>
          </cell>
          <cell r="B2505" t="str">
            <v>MURO DE VEDAÇÃO DE CONCRETO PRÉ-MOLDADO TIPO CALHA V ALTURA LIVRE = 2,50 M, SAPATA CONCRETO 1:3:6, 30 X 50 CM</v>
          </cell>
          <cell r="C2505" t="str">
            <v>M</v>
          </cell>
          <cell r="D2505">
            <v>169.93</v>
          </cell>
          <cell r="E2505">
            <v>166.92</v>
          </cell>
          <cell r="F2505">
            <v>168.51</v>
          </cell>
          <cell r="G2505">
            <v>165.42</v>
          </cell>
          <cell r="H2505">
            <v>168.93</v>
          </cell>
          <cell r="I2505">
            <v>166.38</v>
          </cell>
        </row>
        <row r="2506">
          <cell r="A2506" t="str">
            <v>MUR-COL-005</v>
          </cell>
          <cell r="B2506" t="str">
            <v>COLUNA DE ALVENARIA A VISTA DE SUPORTE DO PORTÃO (PARA CAIXA DE MEDIÇÃO DE ENERGIA OU PARA PLACA DO NOME DO PRÉDIO) 1,70 X 2,30 M</v>
          </cell>
          <cell r="C2506" t="str">
            <v>PÇ</v>
          </cell>
          <cell r="D2506">
            <v>791.22</v>
          </cell>
          <cell r="E2506">
            <v>775.34</v>
          </cell>
          <cell r="F2506">
            <v>800.23</v>
          </cell>
          <cell r="G2506">
            <v>781.68</v>
          </cell>
          <cell r="H2506">
            <v>799.22</v>
          </cell>
          <cell r="I2506">
            <v>787.6</v>
          </cell>
        </row>
        <row r="2507">
          <cell r="A2507" t="str">
            <v>MUR-CON-005</v>
          </cell>
          <cell r="B2507" t="str">
            <v>CONCERTINA CLIPADA MODELO ESPIRAL HELICOIDAL DUPLA D = 450 MM</v>
          </cell>
          <cell r="C2507" t="str">
            <v>M</v>
          </cell>
          <cell r="D2507">
            <v>44.39</v>
          </cell>
          <cell r="E2507">
            <v>44.39</v>
          </cell>
          <cell r="F2507">
            <v>44.39</v>
          </cell>
          <cell r="G2507">
            <v>44.39</v>
          </cell>
          <cell r="H2507">
            <v>44.39</v>
          </cell>
          <cell r="I2507">
            <v>44.39</v>
          </cell>
        </row>
        <row r="2508">
          <cell r="A2508" t="str">
            <v>MUR-CON-010</v>
          </cell>
          <cell r="B2508" t="str">
            <v>CONCERTINA CLIPADA MODELO ESPIRAL HELICOIDAL DUPLA D = 610 MM</v>
          </cell>
          <cell r="C2508" t="str">
            <v>M</v>
          </cell>
          <cell r="D2508">
            <v>49.54</v>
          </cell>
          <cell r="E2508">
            <v>49.54</v>
          </cell>
          <cell r="F2508">
            <v>49.54</v>
          </cell>
          <cell r="G2508">
            <v>49.54</v>
          </cell>
          <cell r="H2508">
            <v>49.54</v>
          </cell>
          <cell r="I2508">
            <v>49.54</v>
          </cell>
        </row>
        <row r="2509">
          <cell r="A2509" t="str">
            <v>MUR-CON-015</v>
          </cell>
          <cell r="B2509" t="str">
            <v>CONCERTINA CLIPADA MODELO ESPIRAL HELICOIDAL DUPLA D = 730 MM</v>
          </cell>
          <cell r="C2509" t="str">
            <v>M</v>
          </cell>
          <cell r="D2509">
            <v>54.69</v>
          </cell>
          <cell r="E2509">
            <v>54.69</v>
          </cell>
          <cell r="F2509">
            <v>54.69</v>
          </cell>
          <cell r="G2509">
            <v>54.69</v>
          </cell>
          <cell r="H2509">
            <v>54.69</v>
          </cell>
          <cell r="I2509">
            <v>54.69</v>
          </cell>
        </row>
        <row r="2510">
          <cell r="A2510" t="str">
            <v>MUR-DEF-005</v>
          </cell>
          <cell r="B2510" t="str">
            <v>COLOCAÇÃO DE DEFENSAS SOBRE O MURO FERRO CANTONEIRA L - 1" X 1/8" COMPRIMENTO = 85 CM, ESPAÇAMENTO 1,50 M E 5 FIADAS DE ARAME FARPADO</v>
          </cell>
          <cell r="C2510" t="str">
            <v>M</v>
          </cell>
          <cell r="D2510">
            <v>13.17</v>
          </cell>
          <cell r="E2510">
            <v>13.17</v>
          </cell>
          <cell r="F2510">
            <v>13.17</v>
          </cell>
          <cell r="G2510">
            <v>13.17</v>
          </cell>
          <cell r="H2510">
            <v>13.17</v>
          </cell>
          <cell r="I2510">
            <v>13.17</v>
          </cell>
        </row>
        <row r="2511">
          <cell r="A2511" t="str">
            <v>MUR-DEF-010</v>
          </cell>
          <cell r="B2511" t="str">
            <v>COLOCAÇÃO DE DEFENSAS SOBRE O MURO FERRO CANTONEIRA L - 1" X 1/8" COMPRIMENTO = 85 CM, ESPAÇAMENTO 1,50 M E 7 FIADAS DE ARAME FARPADO</v>
          </cell>
          <cell r="C2511" t="str">
            <v>M</v>
          </cell>
          <cell r="D2511">
            <v>14.08</v>
          </cell>
          <cell r="E2511">
            <v>14.08</v>
          </cell>
          <cell r="F2511">
            <v>14.08</v>
          </cell>
          <cell r="G2511">
            <v>14.08</v>
          </cell>
          <cell r="H2511">
            <v>14.08</v>
          </cell>
          <cell r="I2511">
            <v>14.08</v>
          </cell>
        </row>
        <row r="2512">
          <cell r="A2512" t="str">
            <v>MUR-TIJ-005</v>
          </cell>
          <cell r="B2512" t="str">
            <v>MURO DIVISÓRIO TIJOLO FURADO E = 10 CM, REBOCADO E PINTADO A LATEX H = 1,80 M, INCLUSIVE SAPATA DE CONCRETO ARMADO FCK = 15 MPA, 50 x 55 CM</v>
          </cell>
          <cell r="C2512" t="str">
            <v>M</v>
          </cell>
          <cell r="D2512">
            <v>355.76</v>
          </cell>
          <cell r="E2512">
            <v>346.17</v>
          </cell>
          <cell r="F2512">
            <v>351.19</v>
          </cell>
          <cell r="G2512">
            <v>348.33</v>
          </cell>
          <cell r="H2512">
            <v>351.3</v>
          </cell>
          <cell r="I2512">
            <v>348.95</v>
          </cell>
        </row>
        <row r="2513">
          <cell r="A2513" t="str">
            <v>MUR-TIJ-010</v>
          </cell>
          <cell r="B2513" t="str">
            <v>MURO DIVISÓRIO TIJOLO FURADO E = 10 CM, REBOCADO E PINTADO A LATEX H = 2,20 M, INCLUSIVE SAPATA DE CONCRETO ARMADO FCK = 15 MPA, 50 x 55 CM</v>
          </cell>
          <cell r="C2513" t="str">
            <v>M</v>
          </cell>
          <cell r="D2513">
            <v>383.53</v>
          </cell>
          <cell r="E2513">
            <v>374.03</v>
          </cell>
          <cell r="F2513">
            <v>379.1</v>
          </cell>
          <cell r="G2513">
            <v>376.05</v>
          </cell>
          <cell r="H2513">
            <v>379.53</v>
          </cell>
          <cell r="I2513">
            <v>376.76</v>
          </cell>
        </row>
        <row r="2514">
          <cell r="A2514" t="str">
            <v>MUR-TIJ-015</v>
          </cell>
          <cell r="B2514" t="str">
            <v>MURO DIVISÓRIO TIJOLO FURADO E = 10 CM, REBOCADO E PINTADO A LATEX H = 2,20 A 2,50 M, INCLUSIVE SAPATA DE CONCRETO ARMADO FCK = 15 MPA, 50 x 55 CM</v>
          </cell>
          <cell r="C2514" t="str">
            <v>M</v>
          </cell>
          <cell r="D2514">
            <v>482.57</v>
          </cell>
          <cell r="E2514">
            <v>468.72</v>
          </cell>
          <cell r="F2514">
            <v>475.95</v>
          </cell>
          <cell r="G2514">
            <v>470.03</v>
          </cell>
          <cell r="H2514">
            <v>476.51</v>
          </cell>
          <cell r="I2514">
            <v>471.53</v>
          </cell>
        </row>
        <row r="2515">
          <cell r="A2515" t="str">
            <v>MUR-TIJ-020</v>
          </cell>
          <cell r="B2515" t="str">
            <v>MURETA DE TIJOLO COMUM ESP. = 15CM, H = 105 CM, A REVESTIR</v>
          </cell>
          <cell r="C2515" t="str">
            <v>M</v>
          </cell>
          <cell r="D2515">
            <v>169.77</v>
          </cell>
          <cell r="E2515">
            <v>167.05</v>
          </cell>
          <cell r="F2515">
            <v>168.49</v>
          </cell>
          <cell r="G2515">
            <v>168.63</v>
          </cell>
          <cell r="H2515">
            <v>168.65</v>
          </cell>
          <cell r="I2515">
            <v>168.44</v>
          </cell>
        </row>
        <row r="2516">
          <cell r="A2516" t="str">
            <v>MUR-TIJ-025</v>
          </cell>
          <cell r="B2516" t="str">
            <v>MURETA DE TIJOLO COMUM ESP. = 15CM, H = 130 CM, A REVESTIR</v>
          </cell>
          <cell r="C2516" t="str">
            <v>M</v>
          </cell>
          <cell r="D2516">
            <v>191.87</v>
          </cell>
          <cell r="E2516">
            <v>189.19</v>
          </cell>
          <cell r="F2516">
            <v>190.67</v>
          </cell>
          <cell r="G2516">
            <v>190.68</v>
          </cell>
          <cell r="H2516">
            <v>191.09</v>
          </cell>
          <cell r="I2516">
            <v>190.55</v>
          </cell>
        </row>
        <row r="2517">
          <cell r="A2517" t="str">
            <v>OBR-001</v>
          </cell>
          <cell r="B2517" t="str">
            <v>OBRAS VIÁRIAS (PAVIMENTAÇÃO DE RUAS)</v>
          </cell>
        </row>
        <row r="2518">
          <cell r="A2518" t="str">
            <v>ESS-SOL-050</v>
          </cell>
          <cell r="B2518" t="str">
            <v>GEOTÊXTIL NÃO TECIDO PARA ESTABILIZAÇÃO DE SOLOS</v>
          </cell>
          <cell r="C2518" t="str">
            <v>M2</v>
          </cell>
          <cell r="D2518">
            <v>6.83</v>
          </cell>
          <cell r="E2518">
            <v>6.83</v>
          </cell>
          <cell r="F2518">
            <v>6.83</v>
          </cell>
          <cell r="G2518">
            <v>6.83</v>
          </cell>
          <cell r="H2518">
            <v>6.83</v>
          </cell>
          <cell r="I2518">
            <v>6.83</v>
          </cell>
        </row>
        <row r="2519">
          <cell r="A2519" t="str">
            <v>OBR-VIA-005</v>
          </cell>
          <cell r="B2519" t="str">
            <v>DESMATAMENTO, DESTOCAMENTO E LIMPEZA DE ÁRVORES, ARBUSTOS E VEGETAÇÃO RASTEIRA E = 30 CM</v>
          </cell>
          <cell r="C2519" t="str">
            <v>M2</v>
          </cell>
          <cell r="D2519">
            <v>0.25</v>
          </cell>
          <cell r="E2519">
            <v>0.25</v>
          </cell>
          <cell r="F2519">
            <v>0.25</v>
          </cell>
          <cell r="G2519">
            <v>0.25</v>
          </cell>
          <cell r="H2519">
            <v>0.25</v>
          </cell>
          <cell r="I2519">
            <v>0.25</v>
          </cell>
        </row>
        <row r="2520">
          <cell r="A2520" t="str">
            <v>OBR-VIA-010</v>
          </cell>
          <cell r="B2520" t="str">
            <v>CORTE DE ÁRVORE COM MOTO-SERRA</v>
          </cell>
          <cell r="C2520" t="str">
            <v>UN</v>
          </cell>
          <cell r="D2520">
            <v>18.61</v>
          </cell>
          <cell r="E2520">
            <v>18.61</v>
          </cell>
          <cell r="F2520">
            <v>18.61</v>
          </cell>
          <cell r="G2520">
            <v>18.61</v>
          </cell>
          <cell r="H2520">
            <v>18.61</v>
          </cell>
          <cell r="I2520">
            <v>18.61</v>
          </cell>
        </row>
        <row r="2521">
          <cell r="A2521" t="str">
            <v>OBR-VIA-015</v>
          </cell>
          <cell r="B2521" t="str">
            <v>ESCAVAÇÃO E CARGA COM TRATOR E CARREGADEIRA (MATERIAL DE 1ª CATEGORIA)</v>
          </cell>
          <cell r="C2521" t="str">
            <v>M3</v>
          </cell>
          <cell r="D2521">
            <v>3.38</v>
          </cell>
          <cell r="E2521">
            <v>3.38</v>
          </cell>
          <cell r="F2521">
            <v>3.38</v>
          </cell>
          <cell r="G2521">
            <v>3.38</v>
          </cell>
          <cell r="H2521">
            <v>3.38</v>
          </cell>
          <cell r="I2521">
            <v>3.38</v>
          </cell>
        </row>
        <row r="2522">
          <cell r="A2522" t="str">
            <v>OBR-VIA-020</v>
          </cell>
          <cell r="B2522" t="str">
            <v>ESCAVAÇÃO E CARGA COM TRATOR E CARREGADEIRA (MATERIAL DE 2ª CATEGORIA)</v>
          </cell>
          <cell r="C2522" t="str">
            <v>M3</v>
          </cell>
          <cell r="D2522">
            <v>3.94</v>
          </cell>
          <cell r="E2522">
            <v>3.94</v>
          </cell>
          <cell r="F2522">
            <v>3.94</v>
          </cell>
          <cell r="G2522">
            <v>3.94</v>
          </cell>
          <cell r="H2522">
            <v>3.94</v>
          </cell>
          <cell r="I2522">
            <v>3.94</v>
          </cell>
        </row>
        <row r="2523">
          <cell r="A2523" t="str">
            <v>OBR-VIA-025</v>
          </cell>
          <cell r="B2523" t="str">
            <v>CARGA, TRANSPORTE E DESCARGA DE MATERIAL DE 1ª CATEGORIA, COM CAMINHÃO DMT 0 A 200 M</v>
          </cell>
          <cell r="C2523" t="str">
            <v>M3</v>
          </cell>
          <cell r="D2523">
            <v>2.77</v>
          </cell>
          <cell r="E2523">
            <v>2.77</v>
          </cell>
          <cell r="F2523">
            <v>2.77</v>
          </cell>
          <cell r="G2523">
            <v>2.77</v>
          </cell>
          <cell r="H2523">
            <v>2.77</v>
          </cell>
          <cell r="I2523">
            <v>2.77</v>
          </cell>
        </row>
        <row r="2524">
          <cell r="A2524" t="str">
            <v>OBR-VIA-030</v>
          </cell>
          <cell r="B2524" t="str">
            <v>CARGA, TRANSPORTE E DESCARGA DE MATERIAL DE 1ª CATEGORIA, COM CAMINHÃO DMT 200 A 400 M</v>
          </cell>
          <cell r="C2524" t="str">
            <v>M3</v>
          </cell>
          <cell r="D2524">
            <v>2.96</v>
          </cell>
          <cell r="E2524">
            <v>2.96</v>
          </cell>
          <cell r="F2524">
            <v>2.96</v>
          </cell>
          <cell r="G2524">
            <v>2.96</v>
          </cell>
          <cell r="H2524">
            <v>2.96</v>
          </cell>
          <cell r="I2524">
            <v>2.96</v>
          </cell>
        </row>
        <row r="2525">
          <cell r="A2525" t="str">
            <v>OBR-VIA-035</v>
          </cell>
          <cell r="B2525" t="str">
            <v>CARGA, TRANSPORTE E DESCARGA DE MATERIAL DE 1ª CATEGORIA, COM CAMINHÃO DMT 400 A 600 M</v>
          </cell>
          <cell r="C2525" t="str">
            <v>M3</v>
          </cell>
          <cell r="D2525">
            <v>3.35</v>
          </cell>
          <cell r="E2525">
            <v>3.35</v>
          </cell>
          <cell r="F2525">
            <v>3.35</v>
          </cell>
          <cell r="G2525">
            <v>3.35</v>
          </cell>
          <cell r="H2525">
            <v>3.35</v>
          </cell>
          <cell r="I2525">
            <v>3.35</v>
          </cell>
        </row>
        <row r="2526">
          <cell r="A2526" t="str">
            <v>OBR-VIA-040</v>
          </cell>
          <cell r="B2526" t="str">
            <v>CARGA, TRANSPORTE E DESCARGA DE MATERIAL DE 1ª CATEGORIA, COM CAMINHÃO DMT 600 A 800 M</v>
          </cell>
          <cell r="C2526" t="str">
            <v>M3</v>
          </cell>
          <cell r="D2526">
            <v>3.54</v>
          </cell>
          <cell r="E2526">
            <v>3.54</v>
          </cell>
          <cell r="F2526">
            <v>3.54</v>
          </cell>
          <cell r="G2526">
            <v>3.54</v>
          </cell>
          <cell r="H2526">
            <v>3.54</v>
          </cell>
          <cell r="I2526">
            <v>3.54</v>
          </cell>
        </row>
        <row r="2527">
          <cell r="A2527" t="str">
            <v>OBR-VIA-045</v>
          </cell>
          <cell r="B2527" t="str">
            <v>CARGA, TRANSPORTE E DESCARGA DE MATERIAL DE 1ª CATEGORIA, COM CAMINHÃO DMT 800 A 1.000 M</v>
          </cell>
          <cell r="C2527" t="str">
            <v>M3</v>
          </cell>
          <cell r="D2527">
            <v>3.91</v>
          </cell>
          <cell r="E2527">
            <v>3.91</v>
          </cell>
          <cell r="F2527">
            <v>3.91</v>
          </cell>
          <cell r="G2527">
            <v>3.91</v>
          </cell>
          <cell r="H2527">
            <v>3.91</v>
          </cell>
          <cell r="I2527">
            <v>3.91</v>
          </cell>
        </row>
        <row r="2528">
          <cell r="A2528" t="str">
            <v>OBR-VIA-050</v>
          </cell>
          <cell r="B2528" t="str">
            <v>CARGA, TRANSPORTE E DESCARGA DE MATERIAL DE 1ª CATEGORIA, COM CAMINHÃO DMT 1.000 A 1.200 M</v>
          </cell>
          <cell r="C2528" t="str">
            <v>M3</v>
          </cell>
          <cell r="D2528">
            <v>4.07</v>
          </cell>
          <cell r="E2528">
            <v>4.07</v>
          </cell>
          <cell r="F2528">
            <v>4.07</v>
          </cell>
          <cell r="G2528">
            <v>4.07</v>
          </cell>
          <cell r="H2528">
            <v>4.07</v>
          </cell>
          <cell r="I2528">
            <v>4.07</v>
          </cell>
        </row>
        <row r="2529">
          <cell r="A2529" t="str">
            <v>OBR-VIA-055</v>
          </cell>
          <cell r="B2529" t="str">
            <v>CARGA, TRANSPORTE E DESCARGA DE MATERIAL DE 1ª CATEGORIA, COM CAMINHÃO DMT 1.200 A 1.400 M</v>
          </cell>
          <cell r="C2529" t="str">
            <v>M3</v>
          </cell>
          <cell r="D2529">
            <v>4.25</v>
          </cell>
          <cell r="E2529">
            <v>4.25</v>
          </cell>
          <cell r="F2529">
            <v>4.25</v>
          </cell>
          <cell r="G2529">
            <v>4.25</v>
          </cell>
          <cell r="H2529">
            <v>4.25</v>
          </cell>
          <cell r="I2529">
            <v>4.25</v>
          </cell>
        </row>
        <row r="2530">
          <cell r="A2530" t="str">
            <v>OBR-VIA-060</v>
          </cell>
          <cell r="B2530" t="str">
            <v>CARGA, TRANSPORTE E DESCARGA DE MATERIAL DE 1ª CATEGORIA, COM CAMINHÃO DMT 1.400 A 1.600 M</v>
          </cell>
          <cell r="C2530" t="str">
            <v>M3</v>
          </cell>
          <cell r="D2530">
            <v>4.6100000000000003</v>
          </cell>
          <cell r="E2530">
            <v>4.6100000000000003</v>
          </cell>
          <cell r="F2530">
            <v>4.6100000000000003</v>
          </cell>
          <cell r="G2530">
            <v>4.6100000000000003</v>
          </cell>
          <cell r="H2530">
            <v>4.6100000000000003</v>
          </cell>
          <cell r="I2530">
            <v>4.6100000000000003</v>
          </cell>
        </row>
        <row r="2531">
          <cell r="A2531" t="str">
            <v>OBR-VIA-065</v>
          </cell>
          <cell r="B2531" t="str">
            <v>CARGA, TRANSPORTE E DESCARGA DE MATERIAL DE 1ª CATEGORIA, COM CAMINHÃO DMT 1.600 A 1.800 M</v>
          </cell>
          <cell r="C2531" t="str">
            <v>M3</v>
          </cell>
          <cell r="D2531">
            <v>5.17</v>
          </cell>
          <cell r="E2531">
            <v>5.17</v>
          </cell>
          <cell r="F2531">
            <v>5.17</v>
          </cell>
          <cell r="G2531">
            <v>5.17</v>
          </cell>
          <cell r="H2531">
            <v>5.17</v>
          </cell>
          <cell r="I2531">
            <v>5.17</v>
          </cell>
        </row>
        <row r="2532">
          <cell r="A2532" t="str">
            <v>OBR-VIA-066</v>
          </cell>
          <cell r="B2532" t="str">
            <v>CARGA, TRANSPORTE E DESCARGA DE MATERIAL DE 1ª CATEGORIA, COM CAMINHÃO DMT 1.800 A 2.000 M</v>
          </cell>
          <cell r="C2532" t="str">
            <v>M3</v>
          </cell>
          <cell r="D2532">
            <v>5.17</v>
          </cell>
          <cell r="E2532">
            <v>5.17</v>
          </cell>
          <cell r="F2532">
            <v>5.17</v>
          </cell>
          <cell r="G2532">
            <v>5.17</v>
          </cell>
          <cell r="H2532">
            <v>5.17</v>
          </cell>
          <cell r="I2532">
            <v>5.17</v>
          </cell>
        </row>
        <row r="2533">
          <cell r="A2533" t="str">
            <v>OBR-VIA-070</v>
          </cell>
          <cell r="B2533" t="str">
            <v>EXECUÇÃO DE REVESTIMENTO PRIMÁRIO, INCLUINDO ESCAVAÇÃO, CARGA, DESCARGA, ESPALHAMENTO E COMPACTAÇÃO DO MATERIAL</v>
          </cell>
          <cell r="C2533" t="str">
            <v>M3</v>
          </cell>
          <cell r="D2533">
            <v>7.19</v>
          </cell>
          <cell r="E2533">
            <v>7.19</v>
          </cell>
          <cell r="F2533">
            <v>7.19</v>
          </cell>
          <cell r="G2533">
            <v>7.19</v>
          </cell>
          <cell r="H2533">
            <v>7.19</v>
          </cell>
          <cell r="I2533">
            <v>7.19</v>
          </cell>
        </row>
        <row r="2534">
          <cell r="A2534" t="str">
            <v>OBR-VIA-075</v>
          </cell>
          <cell r="B2534" t="str">
            <v>ESCAVAÇÃO MANUAL DE SOLOS, EM VALAS, INCLUINDO REMOÇÃO PARA BOTA FORA DO LEITO ESTRADAL H &lt;= 1,50 M</v>
          </cell>
          <cell r="C2534" t="str">
            <v>M3</v>
          </cell>
          <cell r="D2534">
            <v>31.01</v>
          </cell>
          <cell r="E2534">
            <v>31.01</v>
          </cell>
          <cell r="F2534">
            <v>31.01</v>
          </cell>
          <cell r="G2534">
            <v>31.01</v>
          </cell>
          <cell r="H2534">
            <v>31.01</v>
          </cell>
          <cell r="I2534">
            <v>31.01</v>
          </cell>
        </row>
        <row r="2535">
          <cell r="A2535" t="str">
            <v>OBR-VIA-080</v>
          </cell>
          <cell r="B2535" t="str">
            <v>ESCAVAÇÃO MANUAL DE SOLOS, EM VALAS, INCLUINDO REMOÇÃO PARA BOTA FORA DO LEITO ESTRADAL H = 1,50 M A 3,00 M</v>
          </cell>
          <cell r="C2535" t="str">
            <v>M3</v>
          </cell>
          <cell r="D2535">
            <v>40.46</v>
          </cell>
          <cell r="E2535">
            <v>40.46</v>
          </cell>
          <cell r="F2535">
            <v>40.46</v>
          </cell>
          <cell r="G2535">
            <v>40.46</v>
          </cell>
          <cell r="H2535">
            <v>40.46</v>
          </cell>
          <cell r="I2535">
            <v>40.46</v>
          </cell>
        </row>
        <row r="2536">
          <cell r="A2536" t="str">
            <v>OBR-VIA-085</v>
          </cell>
          <cell r="B2536" t="str">
            <v>ESCAVAÇÃO MECÂNICA DE VALAS DE MATERIAL DE 1ª CATEGORIA, INCLUINDO REMOÇÃO PARA BOTA FORA DO LEITO ESTRADAL</v>
          </cell>
          <cell r="C2536" t="str">
            <v>M3</v>
          </cell>
          <cell r="D2536">
            <v>6.21</v>
          </cell>
          <cell r="E2536">
            <v>6.21</v>
          </cell>
          <cell r="F2536">
            <v>6.21</v>
          </cell>
          <cell r="G2536">
            <v>6.21</v>
          </cell>
          <cell r="H2536">
            <v>6.21</v>
          </cell>
          <cell r="I2536">
            <v>6.21</v>
          </cell>
        </row>
        <row r="2537">
          <cell r="A2537" t="str">
            <v>OBR-VIA-090</v>
          </cell>
          <cell r="B2537" t="str">
            <v>ESCAVAÇÃO MECÂNICA DE VALAS DE MATERIAL DE 2ª CATEGORIA, INCLUINDO REMOÇÃO PARA BOTA FORA DO LEITO ESTRADAL</v>
          </cell>
          <cell r="C2537" t="str">
            <v>M3</v>
          </cell>
          <cell r="D2537">
            <v>9.32</v>
          </cell>
          <cell r="E2537">
            <v>9.32</v>
          </cell>
          <cell r="F2537">
            <v>9.32</v>
          </cell>
          <cell r="G2537">
            <v>9.32</v>
          </cell>
          <cell r="H2537">
            <v>9.32</v>
          </cell>
          <cell r="I2537">
            <v>9.32</v>
          </cell>
        </row>
        <row r="2538">
          <cell r="A2538" t="str">
            <v>OBR-VIA-095</v>
          </cell>
          <cell r="B2538" t="str">
            <v>MURO DE ARRIMO EM GABIÃO CAIXA (GALVANIZADO)</v>
          </cell>
          <cell r="C2538" t="str">
            <v>M3</v>
          </cell>
          <cell r="D2538">
            <v>225.49</v>
          </cell>
          <cell r="E2538">
            <v>225.49</v>
          </cell>
          <cell r="F2538">
            <v>225.49</v>
          </cell>
          <cell r="G2538">
            <v>225.49</v>
          </cell>
          <cell r="H2538">
            <v>225.49</v>
          </cell>
          <cell r="I2538">
            <v>225.49</v>
          </cell>
        </row>
        <row r="2539">
          <cell r="A2539" t="str">
            <v>OBR-VIA-100</v>
          </cell>
          <cell r="B2539" t="str">
            <v>MURO DE ARRIMO EM GABIÃO CAIXA (REVESTIDO COM PVC)</v>
          </cell>
          <cell r="C2539" t="str">
            <v>M3</v>
          </cell>
          <cell r="D2539">
            <v>238.86</v>
          </cell>
          <cell r="E2539">
            <v>238.86</v>
          </cell>
          <cell r="F2539">
            <v>238.86</v>
          </cell>
          <cell r="G2539">
            <v>238.86</v>
          </cell>
          <cell r="H2539">
            <v>238.86</v>
          </cell>
          <cell r="I2539">
            <v>238.86</v>
          </cell>
        </row>
        <row r="2540">
          <cell r="A2540" t="str">
            <v>OBR-VIA-105</v>
          </cell>
          <cell r="B2540" t="str">
            <v>GABIÃO COLCHÃO RENO E = 30 CM, REVESTIDO EM PVC</v>
          </cell>
          <cell r="C2540" t="str">
            <v>M2</v>
          </cell>
          <cell r="D2540">
            <v>82.87</v>
          </cell>
          <cell r="E2540">
            <v>82.87</v>
          </cell>
          <cell r="F2540">
            <v>82.87</v>
          </cell>
          <cell r="G2540">
            <v>82.87</v>
          </cell>
          <cell r="H2540">
            <v>82.87</v>
          </cell>
          <cell r="I2540">
            <v>82.87</v>
          </cell>
        </row>
        <row r="2541">
          <cell r="A2541" t="str">
            <v>OBR-VIA-110</v>
          </cell>
          <cell r="B2541" t="str">
            <v>GABIÃO COLCHÃO RENO E = 23 CM, REVESTIDO EM PVC</v>
          </cell>
          <cell r="C2541" t="str">
            <v>M2</v>
          </cell>
          <cell r="D2541">
            <v>78</v>
          </cell>
          <cell r="E2541">
            <v>78</v>
          </cell>
          <cell r="F2541">
            <v>78</v>
          </cell>
          <cell r="G2541">
            <v>78</v>
          </cell>
          <cell r="H2541">
            <v>78</v>
          </cell>
          <cell r="I2541">
            <v>78</v>
          </cell>
        </row>
        <row r="2542">
          <cell r="A2542" t="str">
            <v>OBR-VIA-115</v>
          </cell>
          <cell r="B2542" t="str">
            <v>GABIÃO COLCHÃO RENO E = 17 CM, REVESTIDO EM PVC</v>
          </cell>
          <cell r="C2542" t="str">
            <v>M2</v>
          </cell>
          <cell r="D2542">
            <v>66.760000000000005</v>
          </cell>
          <cell r="E2542">
            <v>66.760000000000005</v>
          </cell>
          <cell r="F2542">
            <v>66.760000000000005</v>
          </cell>
          <cell r="G2542">
            <v>66.760000000000005</v>
          </cell>
          <cell r="H2542">
            <v>66.760000000000005</v>
          </cell>
          <cell r="I2542">
            <v>66.760000000000005</v>
          </cell>
        </row>
        <row r="2543">
          <cell r="A2543" t="str">
            <v>OBR-VIA-118</v>
          </cell>
          <cell r="B2543" t="str">
            <v>RASPAGEM MECANIZADA DO TERRENO ATÉ 40 CM DE PROFUNDIDADE, UTILIZANDO TRATOR SOBRE ESTEIRAS</v>
          </cell>
          <cell r="C2543" t="str">
            <v>M2</v>
          </cell>
          <cell r="D2543">
            <v>0.21</v>
          </cell>
          <cell r="E2543">
            <v>0.21</v>
          </cell>
          <cell r="F2543">
            <v>0.21</v>
          </cell>
          <cell r="G2543">
            <v>0.21</v>
          </cell>
          <cell r="H2543">
            <v>0.21</v>
          </cell>
          <cell r="I2543">
            <v>0.21</v>
          </cell>
        </row>
        <row r="2544">
          <cell r="A2544" t="str">
            <v>OBR-VIA-120</v>
          </cell>
          <cell r="B2544" t="str">
            <v>PATROLAMENTO</v>
          </cell>
          <cell r="C2544" t="str">
            <v>M2</v>
          </cell>
          <cell r="D2544">
            <v>0.03</v>
          </cell>
          <cell r="E2544">
            <v>0.03</v>
          </cell>
          <cell r="F2544">
            <v>0.03</v>
          </cell>
          <cell r="G2544">
            <v>0.03</v>
          </cell>
          <cell r="H2544">
            <v>0.03</v>
          </cell>
          <cell r="I2544">
            <v>0.03</v>
          </cell>
        </row>
        <row r="2545">
          <cell r="A2545" t="str">
            <v>OBR-VIA-125</v>
          </cell>
          <cell r="B2545" t="str">
            <v>REGULARIZAÇÃO DO SUBLEITO COM PROCTOR NORMAL</v>
          </cell>
          <cell r="C2545" t="str">
            <v>M2</v>
          </cell>
          <cell r="D2545">
            <v>1.18</v>
          </cell>
          <cell r="E2545">
            <v>1.18</v>
          </cell>
          <cell r="F2545">
            <v>1.18</v>
          </cell>
          <cell r="G2545">
            <v>1.18</v>
          </cell>
          <cell r="H2545">
            <v>1.18</v>
          </cell>
          <cell r="I2545">
            <v>1.18</v>
          </cell>
        </row>
        <row r="2546">
          <cell r="A2546" t="str">
            <v>OBR-VIA-130</v>
          </cell>
          <cell r="B2546" t="str">
            <v>REGULARIZAÇÃO DO SUBLEITO COM PROCTOR INTERMEDIÁRIO</v>
          </cell>
          <cell r="C2546" t="str">
            <v>M2</v>
          </cell>
          <cell r="D2546">
            <v>1.25</v>
          </cell>
          <cell r="E2546">
            <v>1.25</v>
          </cell>
          <cell r="F2546">
            <v>1.25</v>
          </cell>
          <cell r="G2546">
            <v>1.25</v>
          </cell>
          <cell r="H2546">
            <v>1.25</v>
          </cell>
          <cell r="I2546">
            <v>1.25</v>
          </cell>
        </row>
        <row r="2547">
          <cell r="A2547" t="str">
            <v>OBR-VIA-131</v>
          </cell>
          <cell r="B2547" t="str">
            <v>REGULARIZAÇÃO DO SUBLEITO COM PROCTOR INTERNORMAL</v>
          </cell>
          <cell r="C2547" t="str">
            <v>M2</v>
          </cell>
          <cell r="D2547">
            <v>1.22</v>
          </cell>
          <cell r="E2547">
            <v>1.22</v>
          </cell>
          <cell r="F2547">
            <v>1.22</v>
          </cell>
          <cell r="G2547">
            <v>1.22</v>
          </cell>
          <cell r="H2547">
            <v>1.22</v>
          </cell>
          <cell r="I2547">
            <v>1.22</v>
          </cell>
        </row>
        <row r="2548">
          <cell r="A2548" t="str">
            <v>OBR-VIA-135</v>
          </cell>
          <cell r="B2548" t="str">
            <v>EXECUÇÃO DE REFORÇO DO SUBLEITO, INCLUINDO ESCAVAÇÃO, CARGA, DESCARGA, HOMOGENIZAÇÃO, UMIDECIMENTO, ESPALAMENTO E COMPACTAÇÃO DE MATERIAL (PROCTOR INTERMEDIÁRIO)</v>
          </cell>
          <cell r="C2548" t="str">
            <v>M3</v>
          </cell>
          <cell r="D2548">
            <v>8.15</v>
          </cell>
          <cell r="E2548">
            <v>8.15</v>
          </cell>
          <cell r="F2548">
            <v>8.15</v>
          </cell>
          <cell r="G2548">
            <v>8.15</v>
          </cell>
          <cell r="H2548">
            <v>8.15</v>
          </cell>
          <cell r="I2548">
            <v>8.15</v>
          </cell>
        </row>
        <row r="2549">
          <cell r="A2549" t="str">
            <v>OBR-VIA-140</v>
          </cell>
          <cell r="B2549" t="str">
            <v>EXECUÇÃO DE SUB-BASE DE SOLO ESTABILIZADO GRANULOMETRICAMENTE SEM MISTURA COM PROCTOR INTERMEDIÁRIO, INCLUINDO ESCAVAÇÃO, CARGA, DESCARGA, ESPALHAMENTO E COMPACTAÇÃO DO MATERIAL, EXCLUSIVE AQUISIÇÃO E TRANSPORTE DO MATERIAL</v>
          </cell>
          <cell r="C2549" t="str">
            <v>M3</v>
          </cell>
          <cell r="D2549">
            <v>10.73</v>
          </cell>
          <cell r="E2549">
            <v>10.73</v>
          </cell>
          <cell r="F2549">
            <v>10.73</v>
          </cell>
          <cell r="G2549">
            <v>10.73</v>
          </cell>
          <cell r="H2549">
            <v>10.73</v>
          </cell>
          <cell r="I2549">
            <v>10.73</v>
          </cell>
        </row>
        <row r="2550">
          <cell r="A2550" t="str">
            <v>OBR-VIA-145</v>
          </cell>
          <cell r="B2550" t="str">
            <v>EXECUÇÃO DE BASE DE SOLO ESTABILIZADO GRANULOMETRICAMENTE SEM MISTURA COM PROCTOR INTERMEDIÁRIO, INCLUINDO ESCAVAÇÃO, CARGA, DESCARGA, ESPALHAMENTO E COMPACTAÇÃO DO MATERIAL, EXCLUSIVE AQUISIÇÃO E TRANSPORTE DO MATERIAL</v>
          </cell>
          <cell r="C2550" t="str">
            <v>M3</v>
          </cell>
          <cell r="D2550">
            <v>10.99</v>
          </cell>
          <cell r="E2550">
            <v>10.73</v>
          </cell>
          <cell r="F2550">
            <v>10.73</v>
          </cell>
          <cell r="G2550">
            <v>10.73</v>
          </cell>
          <cell r="H2550">
            <v>10.73</v>
          </cell>
          <cell r="I2550">
            <v>10.73</v>
          </cell>
        </row>
        <row r="2551">
          <cell r="A2551" t="str">
            <v>OBR-VIA-150</v>
          </cell>
          <cell r="B2551" t="str">
            <v>RECONFECÇÃO DE SUB-BASE OU BASE COM REAPROVEITAMENTO DO MATERIAL (PROCTOR INTERMEDIÁRIO)</v>
          </cell>
          <cell r="C2551" t="str">
            <v>M3</v>
          </cell>
          <cell r="D2551">
            <v>9.3699999999999992</v>
          </cell>
          <cell r="E2551">
            <v>9.3699999999999992</v>
          </cell>
          <cell r="F2551">
            <v>9.3699999999999992</v>
          </cell>
          <cell r="G2551">
            <v>9.3699999999999992</v>
          </cell>
          <cell r="H2551">
            <v>9.3699999999999992</v>
          </cell>
          <cell r="I2551">
            <v>9.3699999999999992</v>
          </cell>
        </row>
        <row r="2552">
          <cell r="A2552" t="str">
            <v>OBR-VIA-151</v>
          </cell>
          <cell r="B2552" t="str">
            <v>EXECUÇÃO DE BASE DE BICA CORRIDA, INCLUINDO FORNECIMENTODA BICA, CARGA, DESCARGA, ESPALHAMENTO E COMPACTAÇÃO DO MATERIAL (PROCTOR INTERMEDIÁRIO), EXCLUSIVE TRANSPORTE DO MATERIAL</v>
          </cell>
          <cell r="C2552" t="str">
            <v>M3</v>
          </cell>
          <cell r="D2552">
            <v>39.56</v>
          </cell>
          <cell r="E2552">
            <v>39.56</v>
          </cell>
          <cell r="F2552">
            <v>39.56</v>
          </cell>
          <cell r="G2552">
            <v>39.56</v>
          </cell>
          <cell r="H2552">
            <v>39.56</v>
          </cell>
          <cell r="I2552">
            <v>39.56</v>
          </cell>
        </row>
        <row r="2553">
          <cell r="A2553" t="str">
            <v>OBR-VIA-152</v>
          </cell>
          <cell r="B2553" t="str">
            <v>EXECUÇÃO DE BASE DE MINÉRIO, INCLUINDO CARGA, DESCARGA, ESPALHAMENTO E COMPACTAÇÃO DO MATERIAL, EXCLUSIVE AQUISIÇÃO E TRANSPORTE DO MATERIAL (PROCTOR INTERMEDIÁRIO)</v>
          </cell>
          <cell r="C2553" t="str">
            <v>M3</v>
          </cell>
          <cell r="D2553">
            <v>10.73</v>
          </cell>
          <cell r="E2553">
            <v>10.73</v>
          </cell>
          <cell r="F2553">
            <v>10.73</v>
          </cell>
          <cell r="G2553">
            <v>10.73</v>
          </cell>
          <cell r="H2553">
            <v>10.73</v>
          </cell>
          <cell r="I2553">
            <v>10.73</v>
          </cell>
        </row>
        <row r="2554">
          <cell r="A2554" t="str">
            <v>OBR-VIA-153</v>
          </cell>
          <cell r="B2554" t="str">
            <v>EXECUÇÃO DE BASE DE MINÉRIO, INCLUINDO CARGA, DESCARGA, ESPALHAMENTO E COMPACTAÇÃO DO MATERIAL, EXCLUSIVE AQUISIÇÃO E TRANSPORTE DO MATERIAL (PROCTOR INTERMODIFICADO)</v>
          </cell>
          <cell r="C2554" t="str">
            <v>M3</v>
          </cell>
          <cell r="D2554">
            <v>10.99</v>
          </cell>
          <cell r="E2554">
            <v>10.99</v>
          </cell>
          <cell r="F2554">
            <v>10.99</v>
          </cell>
          <cell r="G2554">
            <v>10.99</v>
          </cell>
          <cell r="H2554">
            <v>10.99</v>
          </cell>
          <cell r="I2554">
            <v>10.99</v>
          </cell>
        </row>
        <row r="2555">
          <cell r="A2555" t="str">
            <v>OBR-VIA-155</v>
          </cell>
          <cell r="B2555" t="str">
            <v>EXECUÇÃO DE BASE DE BRITA GRADUADA, INCLUINDO FORNECIMENTODA BICA, CARGA, DESCARGA, ESPALHAMENTO E COMPACTAÇÃO DO MATERIAL (PROCTOR INTERMEDIÁRIO), EXCLUSIVE TRANSPORTE DO MATERIAL</v>
          </cell>
          <cell r="C2555" t="str">
            <v>M3</v>
          </cell>
          <cell r="D2555">
            <v>67.2</v>
          </cell>
          <cell r="E2555">
            <v>67.2</v>
          </cell>
          <cell r="F2555">
            <v>67.42</v>
          </cell>
          <cell r="G2555">
            <v>67.2</v>
          </cell>
          <cell r="H2555">
            <v>67.2</v>
          </cell>
          <cell r="I2555">
            <v>67.2</v>
          </cell>
        </row>
        <row r="2556">
          <cell r="A2556" t="str">
            <v>OBR-VIA-156</v>
          </cell>
          <cell r="B2556" t="str">
            <v>EXECUÇÃO DE BASE DE ESCÓRIA, INCLUINDO CARGA, DESCARGA, ESPALHAMENTO E COMPACTAÇÃO DO MATERIAL, EXCLUSIVE AQUISIÇÃO E TRANSPORTE DO MATERIAL (PROCTOR INTERMEDIÁRIO), EXCLUSIVE TRANSPORTE DO MATERIAL</v>
          </cell>
          <cell r="C2556" t="str">
            <v>M3</v>
          </cell>
          <cell r="D2556">
            <v>7.78</v>
          </cell>
          <cell r="E2556">
            <v>7.78</v>
          </cell>
          <cell r="F2556">
            <v>7.78</v>
          </cell>
          <cell r="G2556">
            <v>7.78</v>
          </cell>
          <cell r="H2556">
            <v>7.78</v>
          </cell>
          <cell r="I2556">
            <v>7.78</v>
          </cell>
        </row>
        <row r="2557">
          <cell r="A2557" t="str">
            <v>OBR-VIA-157</v>
          </cell>
          <cell r="B2557" t="str">
            <v>EXECUÇÃO DE BASE DE ESCÓRIA, INCLUINDO CARGA, DESCARGA, ESPALHAMENTO E COMPACTAÇÃO DO MATERIAL, EXCLUSIVE AQUISIÇÃO E TRANSPORTE DO MATERIAL (PROCTOR INTERMODIFICADO)</v>
          </cell>
          <cell r="C2557" t="str">
            <v>M3</v>
          </cell>
          <cell r="D2557">
            <v>8.0299999999999994</v>
          </cell>
          <cell r="E2557">
            <v>8.0299999999999994</v>
          </cell>
          <cell r="F2557">
            <v>8.0299999999999994</v>
          </cell>
          <cell r="G2557">
            <v>8.0299999999999994</v>
          </cell>
          <cell r="H2557">
            <v>8.0299999999999994</v>
          </cell>
          <cell r="I2557">
            <v>8.0299999999999994</v>
          </cell>
        </row>
        <row r="2558">
          <cell r="A2558" t="str">
            <v>OBR-VIA-160</v>
          </cell>
          <cell r="B2558" t="str">
            <v>EXECUÇÃO DE IMPRIMAÇÃO COM MATERIAL BETUMINOSO, INCLUINDO FORNECIMENTO E TRANSPORTE DO MATERIAL BETUMINOSO DENTRO DO CANTEIRO DE OBRAS, EXCLUSIVE TRANSPORTE DO MATERIAL BETUMINOSO ATÉ A OBRA</v>
          </cell>
          <cell r="C2558" t="str">
            <v>M2</v>
          </cell>
          <cell r="D2558">
            <v>2.63</v>
          </cell>
          <cell r="E2558">
            <v>2.63</v>
          </cell>
          <cell r="F2558">
            <v>2.63</v>
          </cell>
          <cell r="G2558">
            <v>2.63</v>
          </cell>
          <cell r="H2558">
            <v>2.63</v>
          </cell>
          <cell r="I2558">
            <v>2.63</v>
          </cell>
        </row>
        <row r="2559">
          <cell r="A2559" t="str">
            <v>OBR-VIA-165</v>
          </cell>
          <cell r="B2559" t="str">
            <v>EXECUÇÃO DE PINTURA DE LIGAÇÃO COM MATERIAL BETUMINOSO, INCLUINDO FORNECIMENTO E TRANSPORTE DO MATERIAL BETUMINOSO DENTRO DO CANTEIRO DE OBRAS, EXCLUSIVE TRANSPORTE DO MATERIAL BETUMINOSO ATÉ A OBRA</v>
          </cell>
          <cell r="C2559" t="str">
            <v>M2</v>
          </cell>
          <cell r="D2559">
            <v>0.72</v>
          </cell>
          <cell r="E2559">
            <v>0.72</v>
          </cell>
          <cell r="F2559">
            <v>0.72</v>
          </cell>
          <cell r="G2559">
            <v>0.72</v>
          </cell>
          <cell r="H2559">
            <v>0.72</v>
          </cell>
          <cell r="I2559">
            <v>0.72</v>
          </cell>
        </row>
        <row r="2560">
          <cell r="A2560" t="str">
            <v>OBR-VIA-170</v>
          </cell>
          <cell r="B2560" t="str">
            <v>EXECUÇÃO DE TRATAMENTO SUPERFICIAL SIMPLES (TSS) COM MATERIAL BETUMINOSO, INCLUINDO FORNECIMENTO DOS AGREGADOS E TRANSPORTE DO MATERIAL BETUMINOSO DENTRO DO CANTEIRO DE OBRAS, EXCLUSIVE TRANSPORTE DO MATERIAL BETUMINOSO E AGREGADOS ATÉ A USINA</v>
          </cell>
          <cell r="C2560" t="str">
            <v>M2</v>
          </cell>
          <cell r="D2560">
            <v>3.59</v>
          </cell>
          <cell r="E2560">
            <v>3.59</v>
          </cell>
          <cell r="F2560">
            <v>3.59</v>
          </cell>
          <cell r="G2560">
            <v>3.59</v>
          </cell>
          <cell r="H2560">
            <v>3.59</v>
          </cell>
          <cell r="I2560">
            <v>3.59</v>
          </cell>
        </row>
        <row r="2561">
          <cell r="A2561" t="str">
            <v>OBR-VIA-175</v>
          </cell>
          <cell r="B2561" t="str">
            <v>EXECUÇÃO DE TRATAMENTO SUPERFICIAL DUPLO (TSD) COM MATERIAL BETUMINOSO, INCLUINDO FORNECIMENTO DOS AGREGADOS E TRANSPORTE DO MATERIAL BETUMINOSO DENTRO DO CANTEIRO DE OBRAS, EXCLUSIVE TRANSPORTE DO MATERIAL BETUMINOSO E AGREGADOS ATÉ A USINA</v>
          </cell>
          <cell r="C2561" t="str">
            <v>M2</v>
          </cell>
          <cell r="D2561">
            <v>5.99</v>
          </cell>
          <cell r="E2561">
            <v>5.99</v>
          </cell>
          <cell r="F2561">
            <v>5.99</v>
          </cell>
          <cell r="G2561">
            <v>5.99</v>
          </cell>
          <cell r="H2561">
            <v>5.99</v>
          </cell>
          <cell r="I2561">
            <v>5.99</v>
          </cell>
        </row>
        <row r="2562">
          <cell r="A2562" t="str">
            <v>OBR-VIA-176</v>
          </cell>
          <cell r="B2562" t="str">
            <v>EXECUÇÃO DE TRATAMENTO SUPERFICIAL DUPLO (TSD) COM EMULSÃO ASFÁLTICA MODIFICADA POR POLÍMERO, COM MATERIAL BETUMINOSO, INCLUINDO FORNECIMENTO DOS AGREGADOS E TRANSPORTE DO MATERIAL BETUMINOSO DENTRO DO CANTEIRO DE OBRAS, EXCLUSIVE TRANSPORTE DO MATERIAL B</v>
          </cell>
          <cell r="C2562" t="str">
            <v>M2</v>
          </cell>
          <cell r="D2562">
            <v>6.95</v>
          </cell>
          <cell r="E2562">
            <v>6.95</v>
          </cell>
          <cell r="F2562">
            <v>6.95</v>
          </cell>
          <cell r="G2562">
            <v>6.95</v>
          </cell>
          <cell r="H2562">
            <v>6.95</v>
          </cell>
          <cell r="I2562">
            <v>6.95</v>
          </cell>
        </row>
        <row r="2563">
          <cell r="A2563" t="str">
            <v>OBR-VIA-180</v>
          </cell>
          <cell r="B2563" t="str">
            <v>EXECUÇÃO DE CONCRETO BETUMINOSO USINADO A QUENTE (CBUQ) COM MATERIAL BETUMINOSO, INCLUINDO FORNECIMENTO DOS AGREGADOS E TRANSPORTE DO MATERIAL BETUMINOSO DENTRO DO CANTEIRO DE OBRAS, EXCLUSIVE TRANSPORTE DO MATERIAL BETUMINOSO E AGREGADOS ATÉ A USINA</v>
          </cell>
          <cell r="C2563" t="str">
            <v>M3</v>
          </cell>
          <cell r="D2563">
            <v>357.65</v>
          </cell>
          <cell r="E2563">
            <v>357.65</v>
          </cell>
          <cell r="F2563">
            <v>357.65</v>
          </cell>
          <cell r="G2563">
            <v>357.65</v>
          </cell>
          <cell r="H2563">
            <v>357.65</v>
          </cell>
          <cell r="I2563">
            <v>357.65</v>
          </cell>
        </row>
        <row r="2564">
          <cell r="A2564" t="str">
            <v>OBR-VIA-185</v>
          </cell>
          <cell r="B2564" t="str">
            <v>EXECUÇÃO DE CONCRETO BETUMINOSO USINADO A QUENTE (CBUQ) COM MATERIAL BETUMINOSO, INCLUINDO FORNECIMENTO DOS AGREGADOS E TRANSPORTE DO MATERIAL BETUMINOSO DENTRO DO CANTEIRO DE OBRAS, EXCLUSIVE TRANSPORTE DO MATERIAL BETUMINOSO E AGREGADOS ATÉ A USINA</v>
          </cell>
          <cell r="C2564" t="str">
            <v>T</v>
          </cell>
          <cell r="D2564">
            <v>149</v>
          </cell>
          <cell r="E2564">
            <v>149</v>
          </cell>
          <cell r="F2564">
            <v>149</v>
          </cell>
          <cell r="G2564">
            <v>149</v>
          </cell>
          <cell r="H2564">
            <v>149</v>
          </cell>
          <cell r="I2564">
            <v>149</v>
          </cell>
        </row>
        <row r="2565">
          <cell r="A2565" t="str">
            <v>OBR-VIA-190</v>
          </cell>
          <cell r="B2565" t="str">
            <v>EXECUÇÃO DE PRÉ MISTURADO A FRIO (PMF) COM MATERIAL BETUMINOSO, INCLUINDO FORNECIMENTO DOS AGREGADOS E TRANSPORTE DO MATERIAL BETUMINOSO DENTRO DO CANTEIRO DE OBRAS, EXCLUSIVE TRANSPORTE DO MATERIAL BETUMINOSO E AGREGADOS ATÉ A USINA</v>
          </cell>
          <cell r="C2565" t="str">
            <v>M3</v>
          </cell>
          <cell r="D2565">
            <v>283.23</v>
          </cell>
          <cell r="E2565">
            <v>283.23</v>
          </cell>
          <cell r="F2565">
            <v>283.23</v>
          </cell>
          <cell r="G2565">
            <v>283.23</v>
          </cell>
          <cell r="H2565">
            <v>283.23</v>
          </cell>
          <cell r="I2565">
            <v>283.23</v>
          </cell>
        </row>
        <row r="2566">
          <cell r="A2566" t="str">
            <v>OBR-VIA-195</v>
          </cell>
          <cell r="B2566" t="str">
            <v>EXECUÇÃO DE PRÉ MISTURADO A FRIO (PMF) COM MATERIAL BETUMINOSO, INCLUINDO FORNECIMENTO DOS AGREGADOS E TRANSPORTE DO MATERIAL BETUMINOSO DENTRO DO CANTEIRO DE OBRAS, EXCLUSIVE TRANSPORTE DO MATERIAL BETUMINOSO E AGREGADOS ATÉ A USINA</v>
          </cell>
          <cell r="C2566" t="str">
            <v>T</v>
          </cell>
          <cell r="D2566">
            <v>134.86000000000001</v>
          </cell>
          <cell r="E2566">
            <v>134.86000000000001</v>
          </cell>
          <cell r="F2566">
            <v>134.86000000000001</v>
          </cell>
          <cell r="G2566">
            <v>134.86000000000001</v>
          </cell>
          <cell r="H2566">
            <v>134.86000000000001</v>
          </cell>
          <cell r="I2566">
            <v>134.86000000000001</v>
          </cell>
        </row>
        <row r="2567">
          <cell r="A2567" t="str">
            <v>OBR-VIA-200</v>
          </cell>
          <cell r="B2567" t="str">
            <v>EXECUÇÃO DE PAVIMENTO DE ALVENARIA POLIÉDRICA, INCLUINDO FORNECIMENTO DE TODOS DO MATERIAIS, COLCHÃO DE ASSENTAMENTO; EXCLUISIVE O TRANSPORTE DA ALVENARIA POLIÉDRICA</v>
          </cell>
          <cell r="C2567" t="str">
            <v>M2</v>
          </cell>
          <cell r="D2567">
            <v>24.19</v>
          </cell>
          <cell r="E2567">
            <v>24.35</v>
          </cell>
          <cell r="F2567">
            <v>24.45</v>
          </cell>
          <cell r="G2567">
            <v>24.09</v>
          </cell>
          <cell r="H2567">
            <v>25.07</v>
          </cell>
          <cell r="I2567">
            <v>24.04</v>
          </cell>
        </row>
        <row r="2568">
          <cell r="A2568" t="str">
            <v>OBR-VIA-205</v>
          </cell>
          <cell r="B2568" t="str">
            <v>EXECUÇÃO DE PAVIMENTO EM CALÇAMENTO DE PARALELEPÍPEDO, INCLUINDO FORNECIMENTO DE TODOS OS MATERIAIS, COLCHÃO DE ASSENTAMENTO; EXCLUSIVE O TRANSPORTE DO PARALELEPÍPEDO</v>
          </cell>
          <cell r="C2568" t="str">
            <v>M2</v>
          </cell>
          <cell r="D2568">
            <v>24.15</v>
          </cell>
          <cell r="E2568">
            <v>24.15</v>
          </cell>
          <cell r="F2568">
            <v>24.15</v>
          </cell>
          <cell r="G2568">
            <v>24.15</v>
          </cell>
          <cell r="H2568">
            <v>24.15</v>
          </cell>
          <cell r="I2568">
            <v>24.15</v>
          </cell>
        </row>
        <row r="2569">
          <cell r="A2569" t="str">
            <v>OBR-VIA-206</v>
          </cell>
          <cell r="B2569" t="str">
            <v>PARALELEPÍPEDO, RETIRADA E REASSENTAMENTO SOBRE COXIM DE AREIA</v>
          </cell>
          <cell r="C2569" t="str">
            <v>M2</v>
          </cell>
          <cell r="D2569">
            <v>15.48</v>
          </cell>
          <cell r="E2569">
            <v>15.79</v>
          </cell>
          <cell r="F2569">
            <v>16</v>
          </cell>
          <cell r="G2569">
            <v>15.27</v>
          </cell>
          <cell r="H2569">
            <v>17.23</v>
          </cell>
          <cell r="I2569">
            <v>15.58</v>
          </cell>
        </row>
        <row r="2570">
          <cell r="A2570" t="str">
            <v>OBR-VIA-207</v>
          </cell>
          <cell r="B2570" t="str">
            <v>ALVENARIA POLIÉDRICA, RETIRADA E REASSENTAMENTO SOBRE COXIM DE AREIA</v>
          </cell>
          <cell r="C2570" t="str">
            <v>M2</v>
          </cell>
          <cell r="D2570">
            <v>11.83</v>
          </cell>
          <cell r="E2570">
            <v>11.99</v>
          </cell>
          <cell r="F2570">
            <v>12.09</v>
          </cell>
          <cell r="G2570">
            <v>11.73</v>
          </cell>
          <cell r="H2570">
            <v>12.71</v>
          </cell>
          <cell r="I2570">
            <v>11.89</v>
          </cell>
        </row>
        <row r="2571">
          <cell r="A2571" t="str">
            <v>OBR-VIA-208</v>
          </cell>
          <cell r="B2571" t="str">
            <v>CALÇAMENTO EM BLOQUETE, RETIRADA E REASSENTAMENTO SOBRE COXIM DE AREIA</v>
          </cell>
          <cell r="C2571" t="str">
            <v>M2</v>
          </cell>
          <cell r="D2571">
            <v>14.88</v>
          </cell>
          <cell r="E2571">
            <v>15.04</v>
          </cell>
          <cell r="F2571">
            <v>15.14</v>
          </cell>
          <cell r="G2571">
            <v>14.78</v>
          </cell>
          <cell r="H2571">
            <v>15.76</v>
          </cell>
          <cell r="I2571">
            <v>14.94</v>
          </cell>
        </row>
        <row r="2572">
          <cell r="A2572" t="str">
            <v>OBR-VIA-210</v>
          </cell>
          <cell r="B2572" t="str">
            <v>EXECUÇÃO DE CALÇAMENTO EM BLOQUETE - E = 6 CM - FCK = 25 MPA, INCLUINDO FORNECIMENTO E TRANSPORTE DE TODOS OS MATERIAIS, COLCHÃO DE ASSENTAMENTO E = 6 CM</v>
          </cell>
          <cell r="C2572" t="str">
            <v>M2</v>
          </cell>
          <cell r="D2572">
            <v>27.95</v>
          </cell>
          <cell r="E2572">
            <v>38.42</v>
          </cell>
          <cell r="F2572">
            <v>27.95</v>
          </cell>
          <cell r="G2572">
            <v>38.42</v>
          </cell>
          <cell r="H2572">
            <v>38.42</v>
          </cell>
          <cell r="I2572">
            <v>38.42</v>
          </cell>
        </row>
        <row r="2573">
          <cell r="A2573" t="str">
            <v>OBR-VIA-215</v>
          </cell>
          <cell r="B2573" t="str">
            <v>EXECUÇÃO DE CALÇAMENTO EM BLOQUETE - E = 8 CM - FCK = 35 MPA, INCLUINDO FORNECIMENTO E TRANSPORTE DE TODOS OS MATERIAIS, COLCHÃO DE ASSENTAMENTO E = 6 CM</v>
          </cell>
          <cell r="C2573" t="str">
            <v>M2</v>
          </cell>
          <cell r="D2573">
            <v>34.880000000000003</v>
          </cell>
          <cell r="E2573">
            <v>47.94</v>
          </cell>
          <cell r="F2573">
            <v>34.880000000000003</v>
          </cell>
          <cell r="G2573">
            <v>47.94</v>
          </cell>
          <cell r="H2573">
            <v>47.94</v>
          </cell>
          <cell r="I2573">
            <v>47.94</v>
          </cell>
        </row>
        <row r="2574">
          <cell r="A2574" t="str">
            <v>OBR-VIA-216</v>
          </cell>
          <cell r="B2574" t="str">
            <v>PISO DE CONCRETO PRÉ-MOLDADO INTERTRAVADO E = 6 CM - FCK = 35 MPA, , INCLUINDO FORNECIMENTO E TRANSPORTE DE TODOS OS MATERIAIS, COLCHÃO DE ASSENTAMENTO E = 6 CM</v>
          </cell>
          <cell r="C2574" t="str">
            <v>M2</v>
          </cell>
          <cell r="D2574">
            <v>58.25</v>
          </cell>
          <cell r="E2574">
            <v>58.43</v>
          </cell>
          <cell r="F2574">
            <v>58.57</v>
          </cell>
          <cell r="G2574">
            <v>58.11</v>
          </cell>
          <cell r="H2574">
            <v>59.35</v>
          </cell>
          <cell r="I2574">
            <v>58.31</v>
          </cell>
        </row>
        <row r="2575">
          <cell r="A2575" t="str">
            <v>OBR-VIA-217</v>
          </cell>
          <cell r="B2575" t="str">
            <v>PISO DE CONCRETO PRÉ-MOLDADO INTERTRAVADO E = 8 CM - FCK = 35 MPA, INCLUINDO FORNECIMENTO E TRANSPORTE DE TODOS OS MATERIAIS, COLCHÃO DE ASSENTAMENTO E = 6 CM</v>
          </cell>
          <cell r="C2575" t="str">
            <v>M2</v>
          </cell>
          <cell r="D2575">
            <v>62.95</v>
          </cell>
          <cell r="E2575">
            <v>63.15</v>
          </cell>
          <cell r="F2575">
            <v>63.28</v>
          </cell>
          <cell r="G2575">
            <v>62.83</v>
          </cell>
          <cell r="H2575">
            <v>64.06</v>
          </cell>
          <cell r="I2575">
            <v>63.02</v>
          </cell>
        </row>
        <row r="2576">
          <cell r="A2576" t="str">
            <v>OBR-VIA-218</v>
          </cell>
          <cell r="B2576" t="str">
            <v>PISO DE CONCRETO PRÉ-MOLDADO INTERTRAVADO E = 10 CM - FCK = 35 MPA, INCLUINDO FORNECIMENTO E TRANSPORTE DE TODOS OS MATERIAIS, COLCHÃO DE ASSENTAMENTO E = 6 CM</v>
          </cell>
          <cell r="C2576" t="str">
            <v>M2</v>
          </cell>
          <cell r="D2576">
            <v>68.14</v>
          </cell>
          <cell r="E2576">
            <v>68.34</v>
          </cell>
          <cell r="F2576">
            <v>68.459999999999994</v>
          </cell>
          <cell r="G2576">
            <v>68.010000000000005</v>
          </cell>
          <cell r="H2576">
            <v>69.25</v>
          </cell>
          <cell r="I2576">
            <v>68.209999999999994</v>
          </cell>
        </row>
        <row r="2577">
          <cell r="A2577" t="str">
            <v>OBR-VIA-219</v>
          </cell>
          <cell r="B2577" t="str">
            <v>PISO DE CONCRETO PRÉ-MOLDADO INTERTRAVADO E = 10 CM - FCK = 40 MPA, INCLUINDO FORNECIMENTO E TRANSPORTE DE TODOS OS MATERIAIS, COLCHÃO DE ASSENTAMENTO E = 6 CM</v>
          </cell>
          <cell r="C2577" t="str">
            <v>M2</v>
          </cell>
          <cell r="D2577">
            <v>70.03</v>
          </cell>
          <cell r="E2577">
            <v>70.22</v>
          </cell>
          <cell r="F2577">
            <v>70.349999999999994</v>
          </cell>
          <cell r="G2577">
            <v>69.900000000000006</v>
          </cell>
          <cell r="H2577">
            <v>71.13</v>
          </cell>
          <cell r="I2577">
            <v>70.09</v>
          </cell>
        </row>
        <row r="2578">
          <cell r="A2578" t="str">
            <v>OBR-VIA-220</v>
          </cell>
          <cell r="B2578" t="str">
            <v>EXECUÇÃO DE TACHÃO REFLETIVO TIPO SHTRG, COM CATADIÓTRICO NAS DUAS FACES, INCLUINDO FORNECIMENTO, COLOCAÇÃO E TRANSPORTE DE TODOS OS MATERIAIS</v>
          </cell>
          <cell r="C2578" t="str">
            <v>UN</v>
          </cell>
          <cell r="D2578">
            <v>21.32</v>
          </cell>
          <cell r="E2578">
            <v>21.32</v>
          </cell>
          <cell r="F2578">
            <v>21.32</v>
          </cell>
          <cell r="G2578">
            <v>21.32</v>
          </cell>
          <cell r="H2578">
            <v>21.32</v>
          </cell>
          <cell r="I2578">
            <v>21.32</v>
          </cell>
        </row>
        <row r="2579">
          <cell r="A2579" t="str">
            <v>OBR-VIA-225</v>
          </cell>
          <cell r="B2579" t="str">
            <v>EXECUÇÃO DE TACHÃO REFLETIVO TIPO SHTRG, COM CATADIÓTRICO EM APENAS UMA FACE, INCLUINDO FORNECIMENTO, COLOCAÇÃO E TRANSPORTE DE TODOS OS MATERIAIS</v>
          </cell>
          <cell r="C2579" t="str">
            <v>UN</v>
          </cell>
          <cell r="D2579">
            <v>19.309999999999999</v>
          </cell>
          <cell r="E2579">
            <v>19.309999999999999</v>
          </cell>
          <cell r="F2579">
            <v>19.309999999999999</v>
          </cell>
          <cell r="G2579">
            <v>19.309999999999999</v>
          </cell>
          <cell r="H2579">
            <v>19.309999999999999</v>
          </cell>
          <cell r="I2579">
            <v>19.309999999999999</v>
          </cell>
        </row>
        <row r="2580">
          <cell r="A2580" t="str">
            <v>OBR-VIA-230</v>
          </cell>
          <cell r="B2580" t="str">
            <v>EXECUÇÃO DE TACHA REFLETIVA TIPO SHTRP, COM CATADIÓTRICO NAS DUAS FACES, INCLUINDO FORNECIMENTO, COLOCAÇÃO E TRANSPORTE DE TODOS OS MATERIAIS</v>
          </cell>
          <cell r="C2580" t="str">
            <v>UN</v>
          </cell>
          <cell r="D2580">
            <v>6.7</v>
          </cell>
          <cell r="E2580">
            <v>6.7</v>
          </cell>
          <cell r="F2580">
            <v>6.7</v>
          </cell>
          <cell r="G2580">
            <v>6.7</v>
          </cell>
          <cell r="H2580">
            <v>6.7</v>
          </cell>
          <cell r="I2580">
            <v>6.7</v>
          </cell>
        </row>
        <row r="2581">
          <cell r="A2581" t="str">
            <v>OBR-VIA-235</v>
          </cell>
          <cell r="B2581" t="str">
            <v>EXECUÇÃO DE TACHA REFLETIVA TIPO SHTRP, COM CATADIÓTRICO EM APENAS UMA FACE, INCLUINDO FORNECIMENTO, COLOCAÇÃO E TRANSPORTE DE TODOS OS MATERIAIS</v>
          </cell>
          <cell r="C2581" t="str">
            <v>UN</v>
          </cell>
          <cell r="D2581">
            <v>5.86</v>
          </cell>
          <cell r="E2581">
            <v>5.86</v>
          </cell>
          <cell r="F2581">
            <v>5.86</v>
          </cell>
          <cell r="G2581">
            <v>5.86</v>
          </cell>
          <cell r="H2581">
            <v>5.86</v>
          </cell>
          <cell r="I2581">
            <v>5.86</v>
          </cell>
        </row>
        <row r="2582">
          <cell r="A2582" t="str">
            <v>OBR-VIA-240</v>
          </cell>
          <cell r="B2582" t="str">
            <v>EXECUÇÃO DE LINHAS COM RESINA ACRÍLICA COM E = 0,6 MM, L = 8 CM, INCLUINDO PRÉ-MARCAÇÃO, FORNECIMENTO E TRANSPORTE DE TODOS OS MATERIAIS</v>
          </cell>
          <cell r="C2582" t="str">
            <v>M</v>
          </cell>
          <cell r="D2582">
            <v>0.87</v>
          </cell>
          <cell r="E2582">
            <v>0.87</v>
          </cell>
          <cell r="F2582">
            <v>0.87</v>
          </cell>
          <cell r="G2582">
            <v>0.87</v>
          </cell>
          <cell r="H2582">
            <v>0.87</v>
          </cell>
          <cell r="I2582">
            <v>0.87</v>
          </cell>
        </row>
        <row r="2583">
          <cell r="A2583" t="str">
            <v>OBR-VIA-245</v>
          </cell>
          <cell r="B2583" t="str">
            <v>EXECUÇÃO DE LINHAS COM RESINA ACRÍLICA COM E = 0,6 MM, L = 10 CM, INCLUINDO PRÉ-MARCAÇÃO, FORNECIMENTO E TRANSPORTE DE TODOS OS MATERIAIS</v>
          </cell>
          <cell r="C2583" t="str">
            <v>M</v>
          </cell>
          <cell r="D2583">
            <v>1.08</v>
          </cell>
          <cell r="E2583">
            <v>1.08</v>
          </cell>
          <cell r="F2583">
            <v>1.08</v>
          </cell>
          <cell r="G2583">
            <v>1.08</v>
          </cell>
          <cell r="H2583">
            <v>1.08</v>
          </cell>
          <cell r="I2583">
            <v>1.08</v>
          </cell>
        </row>
        <row r="2584">
          <cell r="A2584" t="str">
            <v>OBR-VIA-250</v>
          </cell>
          <cell r="B2584" t="str">
            <v>EXECUÇÃO DE LINHAS COM RESINA ACRÍLICA COM E = 0,6 MM, L = 20 CM, INCLUINDO PRÉ-MARCAÇÃO, FORNECIMENTO E TRANSPORTE DE TODOS OS MATERIAIS</v>
          </cell>
          <cell r="C2584" t="str">
            <v>M</v>
          </cell>
          <cell r="D2584">
            <v>2.17</v>
          </cell>
          <cell r="E2584">
            <v>2.17</v>
          </cell>
          <cell r="F2584">
            <v>2.17</v>
          </cell>
          <cell r="G2584">
            <v>2.17</v>
          </cell>
          <cell r="H2584">
            <v>2.17</v>
          </cell>
          <cell r="I2584">
            <v>2.17</v>
          </cell>
        </row>
        <row r="2585">
          <cell r="A2585" t="str">
            <v>OBR-VIA-255</v>
          </cell>
          <cell r="B2585" t="str">
            <v>EXECUÇÃO DE LINHAS COM RESINA ACRÍLICA COM E = 0,6 MM, L = 30 CM, INCLUINDO PRÉ-MARCAÇÃO, FORNECIMENTO E TRANSPORTE DE TODOS OS MATERIAIS</v>
          </cell>
          <cell r="C2585" t="str">
            <v>M</v>
          </cell>
          <cell r="D2585">
            <v>3.25</v>
          </cell>
          <cell r="E2585">
            <v>3.25</v>
          </cell>
          <cell r="F2585">
            <v>3.25</v>
          </cell>
          <cell r="G2585">
            <v>3.25</v>
          </cell>
          <cell r="H2585">
            <v>3.25</v>
          </cell>
          <cell r="I2585">
            <v>3.25</v>
          </cell>
        </row>
        <row r="2586">
          <cell r="A2586" t="str">
            <v>OBR-VIA-260</v>
          </cell>
          <cell r="B2586" t="str">
            <v>EXECUÇÃO DE LINHAS COM RESINA ACRÍLICA COM E = 0,6 MM, L &gt; 30 CM, INCLUINDO PRÉ-MARCAÇÃO, FORNECIMENTO E TRANSPORTE DE TODOS OS MATERIAIS</v>
          </cell>
          <cell r="C2586" t="str">
            <v>M2</v>
          </cell>
          <cell r="D2586">
            <v>10.86</v>
          </cell>
          <cell r="E2586">
            <v>10.86</v>
          </cell>
          <cell r="F2586">
            <v>10.86</v>
          </cell>
          <cell r="G2586">
            <v>10.86</v>
          </cell>
          <cell r="H2586">
            <v>10.86</v>
          </cell>
          <cell r="I2586">
            <v>10.86</v>
          </cell>
        </row>
        <row r="2587">
          <cell r="A2587" t="str">
            <v>OBR-VIA-265</v>
          </cell>
          <cell r="B2587" t="str">
            <v>EXECUÇÃO DE SETAS E DIZERES COM E = 0,6 MM, INCLUINDO PRÉ-MARCAÇÃO, FORNECIMENTO E TRANSPORTE DE TODOS OS MATERIAIS</v>
          </cell>
          <cell r="C2587" t="str">
            <v>M2</v>
          </cell>
          <cell r="D2587">
            <v>16.28</v>
          </cell>
          <cell r="E2587">
            <v>16.28</v>
          </cell>
          <cell r="F2587">
            <v>16.28</v>
          </cell>
          <cell r="G2587">
            <v>16.28</v>
          </cell>
          <cell r="H2587">
            <v>16.28</v>
          </cell>
          <cell r="I2587">
            <v>16.28</v>
          </cell>
        </row>
        <row r="2588">
          <cell r="A2588" t="str">
            <v>OBR-VIA-270</v>
          </cell>
          <cell r="B2588" t="str">
            <v>EXECUÇÃO DE LINHAS COM RESINA ACRÍLICA COM E = 0,4 MM, L = 10 CM, INCLUINDO PRÉ-MARCAÇÃO, FORNECIMENTO E TRANSPORTE DE TODOS OS MATERIAIS</v>
          </cell>
          <cell r="C2588" t="str">
            <v>M</v>
          </cell>
          <cell r="D2588">
            <v>0.83</v>
          </cell>
          <cell r="E2588">
            <v>0.83</v>
          </cell>
          <cell r="F2588">
            <v>0.83</v>
          </cell>
          <cell r="G2588">
            <v>0.83</v>
          </cell>
          <cell r="H2588">
            <v>0.83</v>
          </cell>
          <cell r="I2588">
            <v>0.83</v>
          </cell>
        </row>
        <row r="2589">
          <cell r="A2589" t="str">
            <v>OBR-VIA-275</v>
          </cell>
          <cell r="B2589" t="str">
            <v>EXECUÇÃO DE LINHAS COM RESINA ACRÍLICA COM E = 0,4 MM, L = 20 CM, INCLUINDO PRÉ-MARCAÇÃO, FORNECIMENTO E TRANSPORTE DE TODOS OS MATERIAIS</v>
          </cell>
          <cell r="C2589" t="str">
            <v>M</v>
          </cell>
          <cell r="D2589">
            <v>1.68</v>
          </cell>
          <cell r="E2589">
            <v>1.68</v>
          </cell>
          <cell r="F2589">
            <v>1.68</v>
          </cell>
          <cell r="G2589">
            <v>1.68</v>
          </cell>
          <cell r="H2589">
            <v>1.68</v>
          </cell>
          <cell r="I2589">
            <v>1.68</v>
          </cell>
        </row>
        <row r="2590">
          <cell r="A2590" t="str">
            <v>OBR-VIA-280</v>
          </cell>
          <cell r="B2590" t="str">
            <v>EXECUÇÃO DE LINHAS COM RESINA ACRÍLICA COM E = 0,4 MM, L = 30 CM, INCLUINDO PRÉ-MARCAÇÃO, FORNECIMENTO E TRANSPORTE DE TODOS OS MATERIAIS</v>
          </cell>
          <cell r="C2590" t="str">
            <v>M</v>
          </cell>
          <cell r="D2590">
            <v>2.5099999999999998</v>
          </cell>
          <cell r="E2590">
            <v>2.5099999999999998</v>
          </cell>
          <cell r="F2590">
            <v>2.5099999999999998</v>
          </cell>
          <cell r="G2590">
            <v>2.5099999999999998</v>
          </cell>
          <cell r="H2590">
            <v>2.5099999999999998</v>
          </cell>
          <cell r="I2590">
            <v>2.5099999999999998</v>
          </cell>
        </row>
        <row r="2591">
          <cell r="A2591" t="str">
            <v>OBR-VIA-285</v>
          </cell>
          <cell r="B2591" t="str">
            <v>EXECUÇÃO DE LINHAS COM RESINA ACRÍLICA COM E = 0,4 MM, L &gt; 30 CM, INCLUINDO PRÉ-MARCAÇÃO, FORNECIMENTO E TRANSPORTE DE TODOS OS MATERIAIS</v>
          </cell>
          <cell r="C2591" t="str">
            <v>M2</v>
          </cell>
          <cell r="D2591">
            <v>8.3800000000000008</v>
          </cell>
          <cell r="E2591">
            <v>8.3800000000000008</v>
          </cell>
          <cell r="F2591">
            <v>8.3800000000000008</v>
          </cell>
          <cell r="G2591">
            <v>8.3800000000000008</v>
          </cell>
          <cell r="H2591">
            <v>8.3800000000000008</v>
          </cell>
          <cell r="I2591">
            <v>8.3800000000000008</v>
          </cell>
        </row>
        <row r="2592">
          <cell r="A2592" t="str">
            <v>OBR-VIA-290</v>
          </cell>
          <cell r="B2592" t="str">
            <v>EXECUÇÃO DE SETAS E DIZERES COM E = 0,4 MM, INCLUINDO PRÉ-MARCAÇÃO, FORNECIMENTO E TRANSPORTE DE TODOS OS MATERIAIS</v>
          </cell>
          <cell r="C2592" t="str">
            <v>M2</v>
          </cell>
          <cell r="D2592">
            <v>12.58</v>
          </cell>
          <cell r="E2592">
            <v>12.58</v>
          </cell>
          <cell r="F2592">
            <v>12.58</v>
          </cell>
          <cell r="G2592">
            <v>12.58</v>
          </cell>
          <cell r="H2592">
            <v>12.58</v>
          </cell>
          <cell r="I2592">
            <v>12.58</v>
          </cell>
        </row>
        <row r="2593">
          <cell r="A2593" t="str">
            <v>OBR-VIA-295</v>
          </cell>
          <cell r="B2593" t="str">
            <v>EXECUÇÃO DE ENCASCALHAMENTO, INCLUINDO ESCAVAÇÃO, CARGA E DESCARGA, UMIDECIMENTO E ESPALHAMENTO DO MATERIAL, EXCLUSIVE FORNECIMENTO E TRANSPORTE DO MATERIAL</v>
          </cell>
          <cell r="C2593" t="str">
            <v>M3</v>
          </cell>
          <cell r="D2593">
            <v>5.53</v>
          </cell>
          <cell r="E2593">
            <v>5.53</v>
          </cell>
          <cell r="F2593">
            <v>5.53</v>
          </cell>
          <cell r="G2593">
            <v>5.53</v>
          </cell>
          <cell r="H2593">
            <v>5.53</v>
          </cell>
          <cell r="I2593">
            <v>5.53</v>
          </cell>
        </row>
        <row r="2594">
          <cell r="A2594" t="str">
            <v>OBR-VIA-296</v>
          </cell>
          <cell r="B2594" t="str">
            <v>CONFORMAÇÃO DO LEITO ESTRADAL, INCLUSIVE UMIDECIMENTO</v>
          </cell>
          <cell r="C2594" t="str">
            <v>HA</v>
          </cell>
          <cell r="D2594">
            <v>430.79</v>
          </cell>
          <cell r="E2594">
            <v>430.79</v>
          </cell>
          <cell r="F2594">
            <v>430.79</v>
          </cell>
          <cell r="G2594">
            <v>430.79</v>
          </cell>
          <cell r="H2594">
            <v>430.79</v>
          </cell>
          <cell r="I2594">
            <v>430.79</v>
          </cell>
        </row>
        <row r="2595">
          <cell r="A2595" t="str">
            <v>OBR-VIA-315</v>
          </cell>
          <cell r="B2595" t="str">
            <v>TRANSPORTE DE MATERIAL DE JAZIDA PARA CONSERVAÇÃO DMT DE 0 A 10 KM</v>
          </cell>
          <cell r="C2595" t="str">
            <v>M3XKM</v>
          </cell>
          <cell r="D2595">
            <v>0.88</v>
          </cell>
          <cell r="E2595">
            <v>0.88</v>
          </cell>
          <cell r="F2595">
            <v>0.88</v>
          </cell>
          <cell r="G2595">
            <v>0.88</v>
          </cell>
          <cell r="H2595">
            <v>0.88</v>
          </cell>
          <cell r="I2595">
            <v>0.88</v>
          </cell>
        </row>
        <row r="2596">
          <cell r="A2596" t="str">
            <v>OBR-VIA-320</v>
          </cell>
          <cell r="B2596" t="str">
            <v>TRANSPORTE DE MATERIAL DE JAZIDA PARA CONSERVAÇÃO DMT DE 10 A 15 KM</v>
          </cell>
          <cell r="C2596" t="str">
            <v>M3XKM</v>
          </cell>
          <cell r="D2596">
            <v>0.66</v>
          </cell>
          <cell r="E2596">
            <v>0.66</v>
          </cell>
          <cell r="F2596">
            <v>0.66</v>
          </cell>
          <cell r="G2596">
            <v>0.66</v>
          </cell>
          <cell r="H2596">
            <v>0.66</v>
          </cell>
          <cell r="I2596">
            <v>0.66</v>
          </cell>
        </row>
        <row r="2597">
          <cell r="A2597" t="str">
            <v>OBR-VIA-325</v>
          </cell>
          <cell r="B2597" t="str">
            <v>TRANSPORTE DE MATERIAL DE JAZIDA PARA CONSERVAÇÃO DMT DE 15 A 20 KM</v>
          </cell>
          <cell r="C2597" t="str">
            <v>M3XKM</v>
          </cell>
          <cell r="D2597">
            <v>0.64</v>
          </cell>
          <cell r="E2597">
            <v>0.64</v>
          </cell>
          <cell r="F2597">
            <v>0.64</v>
          </cell>
          <cell r="G2597">
            <v>0.64</v>
          </cell>
          <cell r="H2597">
            <v>0.64</v>
          </cell>
          <cell r="I2597">
            <v>0.64</v>
          </cell>
        </row>
        <row r="2598">
          <cell r="A2598" t="str">
            <v>OBR-VIA-330</v>
          </cell>
          <cell r="B2598" t="str">
            <v>TRANSPORTE DE MATERIAL DE JAZIDA PARA CONSERVAÇÃO DMT DE 20 A 25 KM</v>
          </cell>
          <cell r="C2598" t="str">
            <v>M3XKM</v>
          </cell>
          <cell r="D2598">
            <v>0.61</v>
          </cell>
          <cell r="E2598">
            <v>0.61</v>
          </cell>
          <cell r="F2598">
            <v>0.61</v>
          </cell>
          <cell r="G2598">
            <v>0.61</v>
          </cell>
          <cell r="H2598">
            <v>0.61</v>
          </cell>
          <cell r="I2598">
            <v>0.61</v>
          </cell>
        </row>
        <row r="2599">
          <cell r="A2599" t="str">
            <v>OBR-VIA-335</v>
          </cell>
          <cell r="B2599" t="str">
            <v>TRANSPORTE DE MATERIAL DE JAZIDA PARA CONSERVAÇÃO DMT DE 25 A 30 KM</v>
          </cell>
          <cell r="C2599" t="str">
            <v>M3XKM</v>
          </cell>
          <cell r="D2599">
            <v>0.6</v>
          </cell>
          <cell r="E2599">
            <v>0.6</v>
          </cell>
          <cell r="F2599">
            <v>0.6</v>
          </cell>
          <cell r="G2599">
            <v>0.6</v>
          </cell>
          <cell r="H2599">
            <v>0.6</v>
          </cell>
          <cell r="I2599">
            <v>0.6</v>
          </cell>
        </row>
        <row r="2600">
          <cell r="A2600" t="str">
            <v>OBR-VIA-336</v>
          </cell>
          <cell r="B2600" t="str">
            <v>TRANSPORTE DE MATERIAL DE JAZIDA PARA CONSERVAÇÃO DMT DE 30 A 50 KM</v>
          </cell>
          <cell r="C2600" t="str">
            <v>M3XKM</v>
          </cell>
          <cell r="D2600">
            <v>0.56000000000000005</v>
          </cell>
          <cell r="E2600">
            <v>0.56000000000000005</v>
          </cell>
          <cell r="F2600">
            <v>0.56000000000000005</v>
          </cell>
          <cell r="G2600">
            <v>0.56000000000000005</v>
          </cell>
          <cell r="H2600">
            <v>0.56000000000000005</v>
          </cell>
          <cell r="I2600">
            <v>0.56000000000000005</v>
          </cell>
        </row>
        <row r="2601">
          <cell r="A2601" t="str">
            <v>OBR-VIA-340</v>
          </cell>
          <cell r="B2601" t="str">
            <v>TRANSPORTE DE MATERIAL DE JAZIDA PARA CONSERVAÇÃO DMT ACIMA DE 50 KM</v>
          </cell>
          <cell r="C2601" t="str">
            <v>M3XKM</v>
          </cell>
          <cell r="D2601">
            <v>0.53</v>
          </cell>
          <cell r="E2601">
            <v>0.53</v>
          </cell>
          <cell r="F2601">
            <v>0.53</v>
          </cell>
          <cell r="G2601">
            <v>0.53</v>
          </cell>
          <cell r="H2601">
            <v>0.53</v>
          </cell>
          <cell r="I2601">
            <v>0.53</v>
          </cell>
        </row>
        <row r="2602">
          <cell r="A2602" t="str">
            <v>OBR-VIA-345</v>
          </cell>
          <cell r="B2602" t="str">
            <v>TRANSPORTE DE AGREGADO DMT DE 0 A 10 KM</v>
          </cell>
          <cell r="C2602" t="str">
            <v>M3XKM</v>
          </cell>
          <cell r="D2602">
            <v>0.82</v>
          </cell>
          <cell r="E2602">
            <v>0.82</v>
          </cell>
          <cell r="F2602">
            <v>0.82</v>
          </cell>
          <cell r="G2602">
            <v>0.82</v>
          </cell>
          <cell r="H2602">
            <v>0.82</v>
          </cell>
          <cell r="I2602">
            <v>0.82</v>
          </cell>
        </row>
        <row r="2603">
          <cell r="A2603" t="str">
            <v>OBR-VIA-350</v>
          </cell>
          <cell r="B2603" t="str">
            <v>TRANSPORTE DE AGREGADO DMT DE 10 A 15 KM</v>
          </cell>
          <cell r="C2603" t="str">
            <v>M3XKM</v>
          </cell>
          <cell r="D2603">
            <v>0.62</v>
          </cell>
          <cell r="E2603">
            <v>0.62</v>
          </cell>
          <cell r="F2603">
            <v>0.62</v>
          </cell>
          <cell r="G2603">
            <v>0.62</v>
          </cell>
          <cell r="H2603">
            <v>0.62</v>
          </cell>
          <cell r="I2603">
            <v>0.62</v>
          </cell>
        </row>
        <row r="2604">
          <cell r="A2604" t="str">
            <v>OBR-VIA-355</v>
          </cell>
          <cell r="B2604" t="str">
            <v>TRANSPORTE DE AGREGADO DMT DE 15 A 20 KM</v>
          </cell>
          <cell r="C2604" t="str">
            <v>M3XKM</v>
          </cell>
          <cell r="D2604">
            <v>0.61</v>
          </cell>
          <cell r="E2604">
            <v>0.61</v>
          </cell>
          <cell r="F2604">
            <v>0.61</v>
          </cell>
          <cell r="G2604">
            <v>0.61</v>
          </cell>
          <cell r="H2604">
            <v>0.61</v>
          </cell>
          <cell r="I2604">
            <v>0.61</v>
          </cell>
        </row>
        <row r="2605">
          <cell r="A2605" t="str">
            <v>OBR-VIA-360</v>
          </cell>
          <cell r="B2605" t="str">
            <v>TRANSPORTE DE AGREGADO DMT DE 20 A 25 KM</v>
          </cell>
          <cell r="C2605" t="str">
            <v>M3XKM</v>
          </cell>
          <cell r="D2605">
            <v>0.57999999999999996</v>
          </cell>
          <cell r="E2605">
            <v>0.57999999999999996</v>
          </cell>
          <cell r="F2605">
            <v>0.57999999999999996</v>
          </cell>
          <cell r="G2605">
            <v>0.57999999999999996</v>
          </cell>
          <cell r="H2605">
            <v>0.57999999999999996</v>
          </cell>
          <cell r="I2605">
            <v>0.57999999999999996</v>
          </cell>
        </row>
        <row r="2606">
          <cell r="A2606" t="str">
            <v>OBR-VIA-361</v>
          </cell>
          <cell r="B2606" t="str">
            <v>TRANSPORTE DE AGREGADO DMT DE 25 A 30 KM</v>
          </cell>
          <cell r="C2606" t="str">
            <v>M3XKM</v>
          </cell>
          <cell r="D2606">
            <v>0.56000000000000005</v>
          </cell>
          <cell r="E2606">
            <v>0.56000000000000005</v>
          </cell>
          <cell r="F2606">
            <v>0.56000000000000005</v>
          </cell>
          <cell r="G2606">
            <v>0.56000000000000005</v>
          </cell>
          <cell r="H2606">
            <v>0.56000000000000005</v>
          </cell>
          <cell r="I2606">
            <v>0.56000000000000005</v>
          </cell>
        </row>
        <row r="2607">
          <cell r="A2607" t="str">
            <v>OBR-VIA-365</v>
          </cell>
          <cell r="B2607" t="str">
            <v>TRANSPORTE DE AGREGADO DMT DE 30 A 50 KM</v>
          </cell>
          <cell r="C2607" t="str">
            <v>M3XKM</v>
          </cell>
          <cell r="D2607">
            <v>0.53</v>
          </cell>
          <cell r="E2607">
            <v>0.53</v>
          </cell>
          <cell r="F2607">
            <v>0.53</v>
          </cell>
          <cell r="G2607">
            <v>0.53</v>
          </cell>
          <cell r="H2607">
            <v>0.53</v>
          </cell>
          <cell r="I2607">
            <v>0.53</v>
          </cell>
        </row>
        <row r="2608">
          <cell r="A2608" t="str">
            <v>OBR-VIA-370</v>
          </cell>
          <cell r="B2608" t="str">
            <v>TRANSPORTE DE AGREGADO DMT ACIMA DE 50 KM</v>
          </cell>
          <cell r="C2608" t="str">
            <v>M3XKM</v>
          </cell>
          <cell r="D2608">
            <v>0.49</v>
          </cell>
          <cell r="E2608">
            <v>0.48</v>
          </cell>
          <cell r="F2608">
            <v>0.49</v>
          </cell>
          <cell r="G2608">
            <v>0.48</v>
          </cell>
          <cell r="H2608">
            <v>0.48</v>
          </cell>
          <cell r="I2608">
            <v>0.48</v>
          </cell>
        </row>
        <row r="2609">
          <cell r="A2609" t="str">
            <v>OBR-VIA-375</v>
          </cell>
          <cell r="B2609" t="str">
            <v>TRANSPORTE DE PMF/CBUQ PARA CONSERVAÇÃO DMT 0 A 10 KM</v>
          </cell>
          <cell r="C2609" t="str">
            <v>M3XKM</v>
          </cell>
          <cell r="D2609">
            <v>0.93</v>
          </cell>
          <cell r="E2609">
            <v>0.93</v>
          </cell>
          <cell r="F2609">
            <v>0.93</v>
          </cell>
          <cell r="G2609">
            <v>0.93</v>
          </cell>
          <cell r="H2609">
            <v>0.93</v>
          </cell>
          <cell r="I2609">
            <v>0.93</v>
          </cell>
        </row>
        <row r="2610">
          <cell r="A2610" t="str">
            <v>OBR-VIA-380</v>
          </cell>
          <cell r="B2610" t="str">
            <v>TRANSPORTE DE PMF/CBUQ PARA CONSERVAÇÃO DMT 10 A 15 KM</v>
          </cell>
          <cell r="C2610" t="str">
            <v>M3XKM</v>
          </cell>
          <cell r="D2610">
            <v>0.7</v>
          </cell>
          <cell r="E2610">
            <v>0.7</v>
          </cell>
          <cell r="F2610">
            <v>0.7</v>
          </cell>
          <cell r="G2610">
            <v>0.7</v>
          </cell>
          <cell r="H2610">
            <v>0.7</v>
          </cell>
          <cell r="I2610">
            <v>0.7</v>
          </cell>
        </row>
        <row r="2611">
          <cell r="A2611" t="str">
            <v>OBR-VIA-385</v>
          </cell>
          <cell r="B2611" t="str">
            <v>TRANSPORTE DE PMF/CBUQ PARA CONSERVAÇÃO DMT 15 A 20 KM</v>
          </cell>
          <cell r="C2611" t="str">
            <v>M3XKM</v>
          </cell>
          <cell r="D2611">
            <v>0.68</v>
          </cell>
          <cell r="E2611">
            <v>0.68</v>
          </cell>
          <cell r="F2611">
            <v>0.68</v>
          </cell>
          <cell r="G2611">
            <v>0.68</v>
          </cell>
          <cell r="H2611">
            <v>0.49</v>
          </cell>
          <cell r="I2611">
            <v>0.68</v>
          </cell>
        </row>
        <row r="2612">
          <cell r="A2612" t="str">
            <v>OBR-VIA-390</v>
          </cell>
          <cell r="B2612" t="str">
            <v>TRANSPORTE DE PMF/CBUQ PARA CONSERVAÇÃO DMT 20 A 25 KM</v>
          </cell>
          <cell r="C2612" t="str">
            <v>M3XKM</v>
          </cell>
          <cell r="D2612">
            <v>0.65</v>
          </cell>
          <cell r="E2612">
            <v>0.65</v>
          </cell>
          <cell r="F2612">
            <v>0.65</v>
          </cell>
          <cell r="G2612">
            <v>0.65</v>
          </cell>
          <cell r="H2612">
            <v>0.65</v>
          </cell>
          <cell r="I2612">
            <v>0.65</v>
          </cell>
        </row>
        <row r="2613">
          <cell r="A2613" t="str">
            <v>OBR-VIA-391</v>
          </cell>
          <cell r="B2613" t="str">
            <v>TRANSPORTE DE PMF/CBUQ PARA CONSERVAÇÃO DMT 25 A 30 KM</v>
          </cell>
          <cell r="C2613" t="str">
            <v>M3XKM</v>
          </cell>
          <cell r="D2613">
            <v>0.63</v>
          </cell>
          <cell r="E2613">
            <v>0.63</v>
          </cell>
          <cell r="F2613">
            <v>0.63</v>
          </cell>
          <cell r="G2613">
            <v>0.63</v>
          </cell>
          <cell r="H2613">
            <v>0.63</v>
          </cell>
          <cell r="I2613">
            <v>0.63</v>
          </cell>
        </row>
        <row r="2614">
          <cell r="A2614" t="str">
            <v>OBR-VIA-400</v>
          </cell>
          <cell r="B2614" t="str">
            <v>TRANSPORTE DE PMF/CBUQ PARA CONSERVAÇÃO DMT 30 A 50 KM</v>
          </cell>
          <cell r="C2614" t="str">
            <v>M3XKM</v>
          </cell>
          <cell r="D2614">
            <v>0.6</v>
          </cell>
          <cell r="E2614">
            <v>0.6</v>
          </cell>
          <cell r="F2614">
            <v>0.6</v>
          </cell>
          <cell r="G2614">
            <v>0.6</v>
          </cell>
          <cell r="H2614">
            <v>0.6</v>
          </cell>
          <cell r="I2614">
            <v>0.6</v>
          </cell>
        </row>
        <row r="2615">
          <cell r="A2615" t="str">
            <v>OBR-VIA-405</v>
          </cell>
          <cell r="B2615" t="str">
            <v>TRANSPORTE DE PMF/CBUQ PARA CONSERVAÇÃO DMT ACIMA DE 50 KM</v>
          </cell>
          <cell r="C2615" t="str">
            <v>M3XKM</v>
          </cell>
          <cell r="D2615">
            <v>0.56000000000000005</v>
          </cell>
          <cell r="E2615">
            <v>0.56000000000000005</v>
          </cell>
          <cell r="F2615">
            <v>0.56000000000000005</v>
          </cell>
          <cell r="G2615">
            <v>0.56000000000000005</v>
          </cell>
          <cell r="H2615">
            <v>0.56000000000000005</v>
          </cell>
          <cell r="I2615">
            <v>0.56000000000000005</v>
          </cell>
        </row>
        <row r="2616">
          <cell r="A2616" t="str">
            <v>OBR-VIA-410</v>
          </cell>
          <cell r="B2616" t="str">
            <v>TRANSPORTE DE MATERIAL DE QUALQUER NATUREZA DMT 0 A 10 KM</v>
          </cell>
          <cell r="C2616" t="str">
            <v>TXKM</v>
          </cell>
          <cell r="D2616">
            <v>0.55000000000000004</v>
          </cell>
          <cell r="E2616">
            <v>0.55000000000000004</v>
          </cell>
          <cell r="F2616">
            <v>0.55000000000000004</v>
          </cell>
          <cell r="G2616">
            <v>0.55000000000000004</v>
          </cell>
          <cell r="H2616">
            <v>0.55000000000000004</v>
          </cell>
          <cell r="I2616">
            <v>0.55000000000000004</v>
          </cell>
        </row>
        <row r="2617">
          <cell r="A2617" t="str">
            <v>OBR-VIA-415</v>
          </cell>
          <cell r="B2617" t="str">
            <v>TRANSPORTE DE MATERIAL DE QUALQUER NATUREZA DMT 10 A 15 KM</v>
          </cell>
          <cell r="C2617" t="str">
            <v>TXKM</v>
          </cell>
          <cell r="D2617">
            <v>0.41</v>
          </cell>
          <cell r="E2617">
            <v>0.41</v>
          </cell>
          <cell r="F2617">
            <v>0.41</v>
          </cell>
          <cell r="G2617">
            <v>0.41</v>
          </cell>
          <cell r="H2617">
            <v>0.41</v>
          </cell>
          <cell r="I2617">
            <v>0.41</v>
          </cell>
        </row>
        <row r="2618">
          <cell r="A2618" t="str">
            <v>OBR-VIA-420</v>
          </cell>
          <cell r="B2618" t="str">
            <v>TRANSPORTE DE MATERIAL DE QUALQUER NATUREZA DMT 15 A 20 KM</v>
          </cell>
          <cell r="C2618" t="str">
            <v>TXKM</v>
          </cell>
          <cell r="D2618">
            <v>0.4</v>
          </cell>
          <cell r="E2618">
            <v>0.4</v>
          </cell>
          <cell r="F2618">
            <v>0.4</v>
          </cell>
          <cell r="G2618">
            <v>0.4</v>
          </cell>
          <cell r="H2618">
            <v>0.4</v>
          </cell>
          <cell r="I2618">
            <v>0.4</v>
          </cell>
        </row>
        <row r="2619">
          <cell r="A2619" t="str">
            <v>OBR-VIA-425</v>
          </cell>
          <cell r="B2619" t="str">
            <v>TRANSPORTE DE MATERIAL DE QUALQUER NATUREZA DMT 20 A 25 KM</v>
          </cell>
          <cell r="C2619" t="str">
            <v>TXKM</v>
          </cell>
          <cell r="D2619">
            <v>0.38</v>
          </cell>
          <cell r="E2619">
            <v>0.38</v>
          </cell>
          <cell r="F2619">
            <v>0.38</v>
          </cell>
          <cell r="G2619">
            <v>0.38</v>
          </cell>
          <cell r="H2619">
            <v>0.38</v>
          </cell>
          <cell r="I2619">
            <v>0.38</v>
          </cell>
        </row>
        <row r="2620">
          <cell r="A2620" t="str">
            <v>OBR-VIA-426</v>
          </cell>
          <cell r="B2620" t="str">
            <v>TRANSPORTE DE MATERIAL DE QUALQUER NATUREZA DMT 25 A 30 KM</v>
          </cell>
          <cell r="C2620" t="str">
            <v>TXKM</v>
          </cell>
          <cell r="D2620">
            <v>0.37</v>
          </cell>
          <cell r="E2620">
            <v>0.37</v>
          </cell>
          <cell r="F2620">
            <v>0.37</v>
          </cell>
          <cell r="G2620">
            <v>0.37</v>
          </cell>
          <cell r="H2620">
            <v>0.37</v>
          </cell>
          <cell r="I2620">
            <v>0.37</v>
          </cell>
        </row>
        <row r="2621">
          <cell r="A2621" t="str">
            <v>OBR-VIA-430</v>
          </cell>
          <cell r="B2621" t="str">
            <v>TRANSPORTE DE MATERIAL DE QUALQUER NATUREZA DMT 30 A 50 KM</v>
          </cell>
          <cell r="C2621" t="str">
            <v>TXKM</v>
          </cell>
          <cell r="D2621">
            <v>0.35</v>
          </cell>
          <cell r="E2621">
            <v>0.35</v>
          </cell>
          <cell r="F2621">
            <v>0.35</v>
          </cell>
          <cell r="G2621">
            <v>0.35</v>
          </cell>
          <cell r="H2621">
            <v>0.35</v>
          </cell>
          <cell r="I2621">
            <v>0.35</v>
          </cell>
        </row>
        <row r="2622">
          <cell r="A2622" t="str">
            <v>OBR-VIA-435</v>
          </cell>
          <cell r="B2622" t="str">
            <v>TRANSPORTE DE MATERIAL DE QUALQUER NATUREZA DMT ACIMA DE 50 KM</v>
          </cell>
          <cell r="C2622" t="str">
            <v>TXKM</v>
          </cell>
          <cell r="D2622">
            <v>0.33</v>
          </cell>
          <cell r="E2622">
            <v>0.33</v>
          </cell>
          <cell r="F2622">
            <v>0.33</v>
          </cell>
          <cell r="G2622">
            <v>0.33</v>
          </cell>
          <cell r="H2622">
            <v>0.33</v>
          </cell>
          <cell r="I2622">
            <v>0.33</v>
          </cell>
        </row>
        <row r="2623">
          <cell r="A2623" t="str">
            <v>OBR-VIA-440</v>
          </cell>
          <cell r="B2623" t="str">
            <v>ASSENTAMENTO DE MATA-BURRO DE CONCRETO</v>
          </cell>
          <cell r="C2623" t="str">
            <v>UN</v>
          </cell>
          <cell r="D2623">
            <v>655.67</v>
          </cell>
          <cell r="E2623">
            <v>633.01</v>
          </cell>
          <cell r="F2623">
            <v>646.4</v>
          </cell>
          <cell r="G2623">
            <v>619.1</v>
          </cell>
          <cell r="H2623">
            <v>654.64</v>
          </cell>
          <cell r="I2623">
            <v>627.86</v>
          </cell>
        </row>
        <row r="2624">
          <cell r="A2624" t="str">
            <v>OBR-002</v>
          </cell>
          <cell r="B2624" t="str">
            <v>OBRAS DE ARTE ESPECIAIS - PONTES</v>
          </cell>
        </row>
        <row r="2625">
          <cell r="A2625" t="str">
            <v>OBR-PON-005</v>
          </cell>
          <cell r="B2625" t="str">
            <v>ENSECADEIRA DE ESTACAS PRANCHA COM ESGOTAMENTO</v>
          </cell>
          <cell r="C2625" t="str">
            <v>M2</v>
          </cell>
          <cell r="D2625">
            <v>161.30000000000001</v>
          </cell>
          <cell r="E2625">
            <v>161.30000000000001</v>
          </cell>
          <cell r="F2625">
            <v>161.30000000000001</v>
          </cell>
          <cell r="G2625">
            <v>150.32</v>
          </cell>
          <cell r="H2625">
            <v>150.32</v>
          </cell>
          <cell r="I2625">
            <v>150.32</v>
          </cell>
        </row>
        <row r="2626">
          <cell r="A2626" t="str">
            <v>OBR-PON-010</v>
          </cell>
          <cell r="B2626" t="str">
            <v>FORMA SUSPENSA PARA PONTE COM COMPENSADO RESINADO, INCLUINDO DESFORMA E TRANSPORTE DE TODOS OS MATERIAIS</v>
          </cell>
          <cell r="C2626" t="str">
            <v>M2</v>
          </cell>
          <cell r="D2626">
            <v>63.6</v>
          </cell>
          <cell r="E2626">
            <v>63.6</v>
          </cell>
          <cell r="F2626">
            <v>63.6</v>
          </cell>
          <cell r="G2626">
            <v>57.58</v>
          </cell>
          <cell r="H2626">
            <v>57.58</v>
          </cell>
          <cell r="I2626">
            <v>57.58</v>
          </cell>
        </row>
        <row r="2627">
          <cell r="A2627" t="str">
            <v>OBR-PON-015</v>
          </cell>
          <cell r="B2627" t="str">
            <v>CIMBRAMENTO EM MADEIRA PARA PONTE OU VIADUTO</v>
          </cell>
          <cell r="C2627" t="str">
            <v>M3</v>
          </cell>
          <cell r="D2627">
            <v>35.69</v>
          </cell>
          <cell r="E2627">
            <v>35.69</v>
          </cell>
          <cell r="F2627">
            <v>35.69</v>
          </cell>
          <cell r="G2627">
            <v>33.86</v>
          </cell>
          <cell r="H2627">
            <v>33.86</v>
          </cell>
          <cell r="I2627">
            <v>33.86</v>
          </cell>
        </row>
        <row r="2628">
          <cell r="A2628" t="str">
            <v>OBR-PON-020</v>
          </cell>
          <cell r="B2628" t="str">
            <v>CIMBRAMENTO METÁLICO PARA PONTE OU VIADUTO</v>
          </cell>
          <cell r="C2628" t="str">
            <v>M3</v>
          </cell>
          <cell r="D2628">
            <v>25.5</v>
          </cell>
          <cell r="E2628">
            <v>25.5</v>
          </cell>
          <cell r="F2628">
            <v>25.5</v>
          </cell>
          <cell r="G2628">
            <v>23.76</v>
          </cell>
          <cell r="H2628">
            <v>23.76</v>
          </cell>
          <cell r="I2628">
            <v>23.76</v>
          </cell>
        </row>
        <row r="2629">
          <cell r="A2629" t="str">
            <v>OBR-PON-025</v>
          </cell>
          <cell r="B2629" t="str">
            <v>TRANSPORTE E COLOCAÇÃO DE PRÉ-LAJE (PONTE)</v>
          </cell>
          <cell r="C2629" t="str">
            <v>U</v>
          </cell>
          <cell r="D2629">
            <v>28.05</v>
          </cell>
          <cell r="E2629">
            <v>28.05</v>
          </cell>
          <cell r="F2629">
            <v>28.05</v>
          </cell>
          <cell r="G2629">
            <v>22.34</v>
          </cell>
          <cell r="H2629">
            <v>22.34</v>
          </cell>
          <cell r="I2629">
            <v>22.34</v>
          </cell>
        </row>
        <row r="2630">
          <cell r="A2630" t="str">
            <v>OBR-PON-030</v>
          </cell>
          <cell r="B2630" t="str">
            <v>JUNTAS DE PAVIMENTAÇÃO LONGITUDINAL E TRANSVERSAL (PONTE)</v>
          </cell>
          <cell r="C2630" t="str">
            <v>M</v>
          </cell>
          <cell r="D2630">
            <v>6.29</v>
          </cell>
          <cell r="E2630">
            <v>6.29</v>
          </cell>
          <cell r="F2630">
            <v>6.29</v>
          </cell>
          <cell r="G2630">
            <v>5.95</v>
          </cell>
          <cell r="H2630">
            <v>5.95</v>
          </cell>
          <cell r="I2630">
            <v>5.95</v>
          </cell>
        </row>
        <row r="2631">
          <cell r="A2631" t="str">
            <v>OBR-PON-035</v>
          </cell>
          <cell r="B2631" t="str">
            <v>APARELHO DE APOIO DE NEOPRENE FRETADO</v>
          </cell>
          <cell r="C2631" t="str">
            <v>DM3</v>
          </cell>
          <cell r="D2631">
            <v>60.06</v>
          </cell>
          <cell r="E2631">
            <v>60.06</v>
          </cell>
          <cell r="F2631">
            <v>60.06</v>
          </cell>
          <cell r="G2631">
            <v>58.82</v>
          </cell>
          <cell r="H2631">
            <v>58.82</v>
          </cell>
          <cell r="I2631">
            <v>58.82</v>
          </cell>
        </row>
        <row r="2632">
          <cell r="A2632" t="str">
            <v>OBR-PON-045</v>
          </cell>
          <cell r="B2632" t="str">
            <v>GROUT PARA FIXAÇÃO DE APARELHO DE APOIO</v>
          </cell>
          <cell r="C2632" t="str">
            <v>DM3</v>
          </cell>
          <cell r="D2632">
            <v>1.87</v>
          </cell>
          <cell r="E2632">
            <v>1.87</v>
          </cell>
          <cell r="F2632">
            <v>1.87</v>
          </cell>
          <cell r="G2632">
            <v>1.82</v>
          </cell>
          <cell r="H2632">
            <v>1.82</v>
          </cell>
          <cell r="I2632">
            <v>1.82</v>
          </cell>
        </row>
        <row r="2633">
          <cell r="A2633" t="str">
            <v>OBR-PON-050</v>
          </cell>
          <cell r="B2633" t="str">
            <v>ARGAMASSA EPOXI</v>
          </cell>
          <cell r="C2633" t="str">
            <v>DM3</v>
          </cell>
          <cell r="D2633">
            <v>8.9600000000000009</v>
          </cell>
          <cell r="E2633">
            <v>8.9600000000000009</v>
          </cell>
          <cell r="F2633">
            <v>8.9600000000000009</v>
          </cell>
          <cell r="G2633">
            <v>8.9499999999999993</v>
          </cell>
          <cell r="H2633">
            <v>8.9499999999999993</v>
          </cell>
          <cell r="I2633">
            <v>8.9499999999999993</v>
          </cell>
        </row>
        <row r="2634">
          <cell r="A2634" t="str">
            <v>OBR-PON-055</v>
          </cell>
          <cell r="B2634" t="str">
            <v>GUARDA-CORPO TUBULAR METÁLICO (PONTE)</v>
          </cell>
          <cell r="C2634" t="str">
            <v>M</v>
          </cell>
          <cell r="D2634">
            <v>86.29</v>
          </cell>
          <cell r="E2634">
            <v>86.29</v>
          </cell>
          <cell r="F2634">
            <v>86.29</v>
          </cell>
          <cell r="G2634">
            <v>85.74</v>
          </cell>
          <cell r="H2634">
            <v>85.74</v>
          </cell>
          <cell r="I2634">
            <v>85.74</v>
          </cell>
        </row>
        <row r="2635">
          <cell r="A2635" t="str">
            <v>OBR-PON-060</v>
          </cell>
          <cell r="B2635" t="str">
            <v>GUARDA-CORPO EM CHAPA METÁLICA (GRADIL PARA PONTE)</v>
          </cell>
          <cell r="C2635" t="str">
            <v>M</v>
          </cell>
          <cell r="D2635">
            <v>122.57</v>
          </cell>
          <cell r="E2635">
            <v>122.57</v>
          </cell>
          <cell r="F2635">
            <v>122.57</v>
          </cell>
          <cell r="G2635">
            <v>122.57</v>
          </cell>
          <cell r="H2635">
            <v>122.57</v>
          </cell>
          <cell r="I2635">
            <v>122.57</v>
          </cell>
        </row>
        <row r="2636">
          <cell r="A2636" t="str">
            <v>OBR-PON-065</v>
          </cell>
          <cell r="B2636" t="str">
            <v>ANDAIME SUSPENSO PARA PLATAFORMA DE TRABALHO (PONTE)</v>
          </cell>
          <cell r="C2636" t="str">
            <v>M2</v>
          </cell>
          <cell r="D2636">
            <v>44.74</v>
          </cell>
          <cell r="E2636">
            <v>44.74</v>
          </cell>
          <cell r="F2636">
            <v>44.74</v>
          </cell>
          <cell r="G2636">
            <v>40.69</v>
          </cell>
          <cell r="H2636">
            <v>40.69</v>
          </cell>
          <cell r="I2636">
            <v>40.69</v>
          </cell>
        </row>
        <row r="2637">
          <cell r="A2637" t="str">
            <v>OBR-PON-070</v>
          </cell>
          <cell r="B2637" t="str">
            <v>ENSECADEIRA INCLUSIVE RETIRADA DO MADEIRAMENTO , PAREDE SIMPLES</v>
          </cell>
          <cell r="C2637" t="str">
            <v>M2</v>
          </cell>
          <cell r="D2637">
            <v>100.48</v>
          </cell>
          <cell r="E2637">
            <v>100.48</v>
          </cell>
          <cell r="F2637">
            <v>100.48</v>
          </cell>
          <cell r="G2637">
            <v>100.48</v>
          </cell>
          <cell r="H2637">
            <v>100.48</v>
          </cell>
          <cell r="I2637">
            <v>100.48</v>
          </cell>
        </row>
        <row r="2638">
          <cell r="A2638" t="str">
            <v>OBR-PON-075</v>
          </cell>
          <cell r="B2638" t="str">
            <v>ENSECADEIRA INCLUSIVE RETIRADA DO MADEIRAMENTO , PAREDE DUPLA</v>
          </cell>
          <cell r="C2638" t="str">
            <v>M2</v>
          </cell>
          <cell r="D2638">
            <v>251.18</v>
          </cell>
          <cell r="E2638">
            <v>251.18</v>
          </cell>
          <cell r="F2638">
            <v>251.18</v>
          </cell>
          <cell r="G2638">
            <v>251.18</v>
          </cell>
          <cell r="H2638">
            <v>251.18</v>
          </cell>
          <cell r="I2638">
            <v>251.18</v>
          </cell>
        </row>
        <row r="2639">
          <cell r="A2639" t="str">
            <v>OBR-PON-080</v>
          </cell>
          <cell r="B2639" t="str">
            <v>TRAVESSIA DE MADEIRA PARA VEÍCULOS</v>
          </cell>
          <cell r="C2639" t="str">
            <v>M2</v>
          </cell>
          <cell r="D2639">
            <v>32.729999999999997</v>
          </cell>
          <cell r="E2639">
            <v>30.87</v>
          </cell>
          <cell r="F2639">
            <v>31.91</v>
          </cell>
          <cell r="G2639">
            <v>32.729999999999997</v>
          </cell>
          <cell r="H2639">
            <v>30.87</v>
          </cell>
          <cell r="I2639">
            <v>31.91</v>
          </cell>
        </row>
        <row r="2640">
          <cell r="A2640" t="str">
            <v>OBR-PON-085</v>
          </cell>
          <cell r="B2640" t="str">
            <v>TRAVESSIA DE CHAPA METÁLICA PARA VEÍCULOS</v>
          </cell>
          <cell r="C2640" t="str">
            <v>M2</v>
          </cell>
          <cell r="D2640">
            <v>31.75</v>
          </cell>
          <cell r="E2640">
            <v>31.75</v>
          </cell>
          <cell r="F2640">
            <v>31.75</v>
          </cell>
          <cell r="G2640">
            <v>31.75</v>
          </cell>
          <cell r="H2640">
            <v>31.75</v>
          </cell>
          <cell r="I2640">
            <v>31.75</v>
          </cell>
        </row>
        <row r="2641">
          <cell r="A2641" t="str">
            <v>OBR-PON-090</v>
          </cell>
          <cell r="B2641" t="str">
            <v xml:space="preserve">TRANSPORTE DE VIGAS METÁLICAS - Ponte de 08 metros: 2.97 toneladas (2 vigas) - Ponte de 10 metros: 3.72 toneladas (2 vigas) - Ponte de 12 metros: 4.46 toneladas (2 vigas) - Ponte de 15 metros: 6.26 toneladas (2 vigas) - Ponte de 18 metros: 10.8 toneladas </v>
          </cell>
          <cell r="C2641" t="str">
            <v>T X KM</v>
          </cell>
          <cell r="D2641">
            <v>0.41</v>
          </cell>
          <cell r="E2641">
            <v>0.41</v>
          </cell>
          <cell r="F2641">
            <v>0.41</v>
          </cell>
          <cell r="G2641">
            <v>0.41</v>
          </cell>
          <cell r="H2641">
            <v>0.41</v>
          </cell>
          <cell r="I2641">
            <v>0.41</v>
          </cell>
        </row>
        <row r="2642">
          <cell r="A2642" t="str">
            <v>OBR-PON-095</v>
          </cell>
          <cell r="B2642" t="str">
            <v>TRANSPORTE DE TABULEIROS DE CONCRETO - Ponte de 08 metros: 14.4 toneladas - Ponte de 10 metros: 16.8 toneladas - Ponte de 12 metros: 19.2 toneladas - Ponte de 15 metros: 24.0 toneladas - Ponte de 18 metros: 28.8 toneladas</v>
          </cell>
          <cell r="C2642" t="str">
            <v>T X KM</v>
          </cell>
          <cell r="D2642">
            <v>0.41</v>
          </cell>
          <cell r="E2642">
            <v>0.41</v>
          </cell>
          <cell r="F2642">
            <v>0.41</v>
          </cell>
          <cell r="G2642">
            <v>0.41</v>
          </cell>
          <cell r="H2642">
            <v>0.41</v>
          </cell>
          <cell r="I2642">
            <v>0.41</v>
          </cell>
        </row>
        <row r="2643">
          <cell r="A2643" t="str">
            <v>OBR-PON-100</v>
          </cell>
          <cell r="B2643" t="str">
            <v>LANÇAMENTO DE VIGA METÁLICA - Ponte de 08 metros: 2.97 toneladas (2 vigas) - Ponte de 10 metros: 3.72 toneladas (2 vigas) - Ponte de 12 metros: 4.46 toneladas (2 vigas) - Ponte de 15 metros: 6.26 toneladas (2 vigas) - Ponte de 18 metros: 10.8 toneladas (3</v>
          </cell>
          <cell r="C2643" t="str">
            <v>KG</v>
          </cell>
          <cell r="D2643">
            <v>0.82</v>
          </cell>
          <cell r="E2643">
            <v>0.82</v>
          </cell>
          <cell r="F2643">
            <v>0.82</v>
          </cell>
          <cell r="G2643">
            <v>0.82</v>
          </cell>
          <cell r="H2643">
            <v>0.82</v>
          </cell>
          <cell r="I2643">
            <v>0.82</v>
          </cell>
        </row>
        <row r="2644">
          <cell r="A2644" t="str">
            <v>OBR-PON-105</v>
          </cell>
          <cell r="B2644" t="str">
            <v>LANÇAMENTO DE TABULEIRO PRÉ MOLDADO</v>
          </cell>
          <cell r="C2644" t="str">
            <v>PÇ</v>
          </cell>
          <cell r="D2644">
            <v>39.92</v>
          </cell>
          <cell r="E2644">
            <v>39.92</v>
          </cell>
          <cell r="F2644">
            <v>39.92</v>
          </cell>
          <cell r="G2644">
            <v>39.92</v>
          </cell>
          <cell r="H2644">
            <v>39.92</v>
          </cell>
          <cell r="I2644">
            <v>39.92</v>
          </cell>
        </row>
        <row r="2645">
          <cell r="A2645" t="str">
            <v>OBR-PON-110</v>
          </cell>
          <cell r="B2645" t="str">
            <v>FORNECIMENTO E APLICAÇÃO DE GROUT PARA ANCORAGENS (VIGA METÁLICA/TABULEIRO PRÉ MOLDADO)</v>
          </cell>
          <cell r="C2645" t="str">
            <v>M3</v>
          </cell>
          <cell r="D2645">
            <v>170.09</v>
          </cell>
          <cell r="E2645">
            <v>170.31</v>
          </cell>
          <cell r="F2645">
            <v>170.45</v>
          </cell>
          <cell r="G2645">
            <v>169.96</v>
          </cell>
          <cell r="H2645">
            <v>171.3</v>
          </cell>
          <cell r="I2645">
            <v>170.17</v>
          </cell>
        </row>
        <row r="2646">
          <cell r="A2646" t="str">
            <v>PAI-001</v>
          </cell>
          <cell r="B2646" t="str">
            <v>PAISAGISMO</v>
          </cell>
        </row>
        <row r="2647">
          <cell r="A2647" t="str">
            <v>PAI-CER-005</v>
          </cell>
          <cell r="B2647" t="str">
            <v>CERCA EM FERRO, TRIANGULAR, PADRÃO PREFEITURA</v>
          </cell>
          <cell r="C2647" t="str">
            <v>UN</v>
          </cell>
          <cell r="D2647">
            <v>43.31</v>
          </cell>
          <cell r="E2647">
            <v>43.31</v>
          </cell>
          <cell r="F2647">
            <v>43.31</v>
          </cell>
          <cell r="G2647">
            <v>43.31</v>
          </cell>
          <cell r="H2647">
            <v>43.31</v>
          </cell>
          <cell r="I2647">
            <v>43.31</v>
          </cell>
        </row>
        <row r="2648">
          <cell r="A2648" t="str">
            <v>PAI-COV-005</v>
          </cell>
          <cell r="B2648" t="str">
            <v>PLANTIO E PREPARO DE COVAS DE ÁRVORES H MÍN. = 1,80 M COM COVA 60 X 60 X 60 CM, EXCETO FORNECIMENTO DAS MUDAS</v>
          </cell>
          <cell r="C2648" t="str">
            <v>UN</v>
          </cell>
          <cell r="D2648">
            <v>5.64</v>
          </cell>
          <cell r="E2648">
            <v>5.64</v>
          </cell>
          <cell r="F2648">
            <v>5.64</v>
          </cell>
          <cell r="G2648">
            <v>5.64</v>
          </cell>
          <cell r="H2648">
            <v>5.64</v>
          </cell>
          <cell r="I2648">
            <v>5.64</v>
          </cell>
        </row>
        <row r="2649">
          <cell r="A2649" t="str">
            <v>PAI-COV-010</v>
          </cell>
          <cell r="B2649" t="str">
            <v>PLANTIO E PREPARO DE COVAS DE ARBUSTOS ORNAMENTAIS EM GERAL, EXCETO FORNECIMENTO DAS MUDAS</v>
          </cell>
          <cell r="C2649" t="str">
            <v>UN</v>
          </cell>
          <cell r="D2649">
            <v>5.08</v>
          </cell>
          <cell r="E2649">
            <v>5.08</v>
          </cell>
          <cell r="F2649">
            <v>5.08</v>
          </cell>
          <cell r="G2649">
            <v>5.08</v>
          </cell>
          <cell r="H2649">
            <v>5.08</v>
          </cell>
          <cell r="I2649">
            <v>5.08</v>
          </cell>
        </row>
        <row r="2650">
          <cell r="A2650" t="str">
            <v>PAI-COV-015</v>
          </cell>
          <cell r="B2650" t="str">
            <v>PLANTIO E PREPARO DE COVAS DE FORRAÇÃO, EXCETO FORNECIMENTO DAS MUDAS</v>
          </cell>
          <cell r="C2650" t="str">
            <v>M2</v>
          </cell>
          <cell r="D2650">
            <v>13.53</v>
          </cell>
          <cell r="E2650">
            <v>13.53</v>
          </cell>
          <cell r="F2650">
            <v>13.53</v>
          </cell>
          <cell r="G2650">
            <v>13.53</v>
          </cell>
          <cell r="H2650">
            <v>13.53</v>
          </cell>
          <cell r="I2650">
            <v>13.53</v>
          </cell>
        </row>
        <row r="2651">
          <cell r="A2651" t="str">
            <v>PAI-GRA-005</v>
          </cell>
          <cell r="B2651" t="str">
            <v>PLANTIO DE GRAMA BATATAIS EM PLACAS, INCLUSIVE TERRA VEGETAL E CONSERVAÇÃO POR 30 DIAS</v>
          </cell>
          <cell r="C2651" t="str">
            <v>M2</v>
          </cell>
          <cell r="D2651">
            <v>10.06</v>
          </cell>
          <cell r="E2651">
            <v>10.06</v>
          </cell>
          <cell r="F2651">
            <v>10.06</v>
          </cell>
          <cell r="G2651">
            <v>10.06</v>
          </cell>
          <cell r="H2651">
            <v>10.06</v>
          </cell>
          <cell r="I2651">
            <v>10.06</v>
          </cell>
        </row>
        <row r="2652">
          <cell r="A2652" t="str">
            <v>PAI-GRA-010</v>
          </cell>
          <cell r="B2652" t="str">
            <v>PLANTIO DE GRAMA SÃO CARLOS EM PLACAS, INCLUSIVE TERRA VEGETAL E CONSERVAÇÃO POR 30 DIAS</v>
          </cell>
          <cell r="C2652" t="str">
            <v>M2</v>
          </cell>
          <cell r="D2652">
            <v>11.51</v>
          </cell>
          <cell r="E2652">
            <v>11.51</v>
          </cell>
          <cell r="F2652">
            <v>11.51</v>
          </cell>
          <cell r="G2652">
            <v>11.51</v>
          </cell>
          <cell r="H2652">
            <v>11.51</v>
          </cell>
          <cell r="I2652">
            <v>11.51</v>
          </cell>
        </row>
        <row r="2653">
          <cell r="A2653" t="str">
            <v>PAI-GRA-015</v>
          </cell>
          <cell r="B2653" t="str">
            <v>PLANTIO DE GRAMA ESMERALDA EM PLACAS, INCLUSIVE TERRA VEGETAL E CONSERVAÇÃO POR 30 DIAS</v>
          </cell>
          <cell r="C2653" t="str">
            <v>M2</v>
          </cell>
          <cell r="D2653">
            <v>13.28</v>
          </cell>
          <cell r="E2653">
            <v>13.28</v>
          </cell>
          <cell r="F2653">
            <v>13.28</v>
          </cell>
          <cell r="G2653">
            <v>13.28</v>
          </cell>
          <cell r="H2653">
            <v>13.28</v>
          </cell>
          <cell r="I2653">
            <v>13.28</v>
          </cell>
        </row>
        <row r="2654">
          <cell r="A2654" t="str">
            <v>PAI-MUD-005</v>
          </cell>
          <cell r="B2654" t="str">
            <v>FORNECIMENTO DE ÁRVORE - SIBIPURUNA</v>
          </cell>
          <cell r="C2654" t="str">
            <v>UN</v>
          </cell>
          <cell r="D2654">
            <v>18.54</v>
          </cell>
          <cell r="E2654">
            <v>18.54</v>
          </cell>
          <cell r="F2654">
            <v>18.54</v>
          </cell>
          <cell r="G2654">
            <v>18.54</v>
          </cell>
          <cell r="H2654">
            <v>18.54</v>
          </cell>
          <cell r="I2654">
            <v>18.54</v>
          </cell>
        </row>
        <row r="2655">
          <cell r="A2655" t="str">
            <v>PAI-MUD-010</v>
          </cell>
          <cell r="B2655" t="str">
            <v>FORNECIMENTO DE ÁRVORE - IPÊ ROSA</v>
          </cell>
          <cell r="C2655" t="str">
            <v>UN</v>
          </cell>
          <cell r="D2655">
            <v>18.54</v>
          </cell>
          <cell r="E2655">
            <v>18.54</v>
          </cell>
          <cell r="F2655">
            <v>18.54</v>
          </cell>
          <cell r="G2655">
            <v>18.54</v>
          </cell>
          <cell r="H2655">
            <v>18.54</v>
          </cell>
          <cell r="I2655">
            <v>18.54</v>
          </cell>
        </row>
        <row r="2656">
          <cell r="A2656" t="str">
            <v>PAI-MUD-015</v>
          </cell>
          <cell r="B2656" t="str">
            <v>FORNECIMENTO DE ÁRVORE - PAU FERRO</v>
          </cell>
          <cell r="C2656" t="str">
            <v>UN</v>
          </cell>
          <cell r="D2656">
            <v>18.54</v>
          </cell>
          <cell r="E2656">
            <v>18.54</v>
          </cell>
          <cell r="F2656">
            <v>18.54</v>
          </cell>
          <cell r="G2656">
            <v>18.54</v>
          </cell>
          <cell r="H2656">
            <v>18.54</v>
          </cell>
          <cell r="I2656">
            <v>18.54</v>
          </cell>
        </row>
        <row r="2657">
          <cell r="A2657" t="str">
            <v>PAI-MUD-020</v>
          </cell>
          <cell r="B2657" t="str">
            <v>FORNECIMENTO DE ÁRVORE - CÁSSIA MIMOSA</v>
          </cell>
          <cell r="C2657" t="str">
            <v>UN</v>
          </cell>
          <cell r="D2657">
            <v>18.54</v>
          </cell>
          <cell r="E2657">
            <v>18.54</v>
          </cell>
          <cell r="F2657">
            <v>18.54</v>
          </cell>
          <cell r="G2657">
            <v>18.54</v>
          </cell>
          <cell r="H2657">
            <v>18.54</v>
          </cell>
          <cell r="I2657">
            <v>18.54</v>
          </cell>
        </row>
        <row r="2658">
          <cell r="A2658" t="str">
            <v>PAI-MUD-025</v>
          </cell>
          <cell r="B2658" t="str">
            <v>FORNECIMENTO DE ÁRVORE - JACARANDÁ MIMOSO</v>
          </cell>
          <cell r="C2658" t="str">
            <v>UN</v>
          </cell>
          <cell r="D2658">
            <v>18.54</v>
          </cell>
          <cell r="E2658">
            <v>18.54</v>
          </cell>
          <cell r="F2658">
            <v>18.54</v>
          </cell>
          <cell r="G2658">
            <v>18.54</v>
          </cell>
          <cell r="H2658">
            <v>18.54</v>
          </cell>
          <cell r="I2658">
            <v>18.54</v>
          </cell>
        </row>
        <row r="2659">
          <cell r="A2659" t="str">
            <v>PAI-MUD-030</v>
          </cell>
          <cell r="B2659" t="str">
            <v>FORNECIMENTO DE FORRAÇÃO - ALCALYPHA</v>
          </cell>
          <cell r="C2659" t="str">
            <v>M2</v>
          </cell>
          <cell r="D2659">
            <v>18.18</v>
          </cell>
          <cell r="E2659">
            <v>18.18</v>
          </cell>
          <cell r="F2659">
            <v>18.18</v>
          </cell>
          <cell r="G2659">
            <v>18.18</v>
          </cell>
          <cell r="H2659">
            <v>18.18</v>
          </cell>
          <cell r="I2659">
            <v>18.18</v>
          </cell>
        </row>
        <row r="2660">
          <cell r="A2660" t="str">
            <v>PAI-MUD-035</v>
          </cell>
          <cell r="B2660" t="str">
            <v>FORNECIMENTO DE FORRAÇÃO - WEDELIA</v>
          </cell>
          <cell r="C2660" t="str">
            <v>M2</v>
          </cell>
          <cell r="D2660">
            <v>18.18</v>
          </cell>
          <cell r="E2660">
            <v>18.18</v>
          </cell>
          <cell r="F2660">
            <v>18.18</v>
          </cell>
          <cell r="G2660">
            <v>18.18</v>
          </cell>
          <cell r="H2660">
            <v>18.18</v>
          </cell>
          <cell r="I2660">
            <v>18.18</v>
          </cell>
        </row>
        <row r="2661">
          <cell r="A2661" t="str">
            <v>PAI-MUD-040</v>
          </cell>
          <cell r="B2661" t="str">
            <v>FORNECIMENTO DE FORRAÇÃO - CLOROFITO</v>
          </cell>
          <cell r="C2661" t="str">
            <v>M2</v>
          </cell>
          <cell r="D2661">
            <v>18.18</v>
          </cell>
          <cell r="E2661">
            <v>18.18</v>
          </cell>
          <cell r="F2661">
            <v>18.18</v>
          </cell>
          <cell r="G2661">
            <v>18.18</v>
          </cell>
          <cell r="H2661">
            <v>18.18</v>
          </cell>
          <cell r="I2661">
            <v>18.18</v>
          </cell>
        </row>
        <row r="2662">
          <cell r="A2662" t="str">
            <v>PAI-MUD-045</v>
          </cell>
          <cell r="B2662" t="str">
            <v>FORNECIMENTO DE ARBUSTO - BELA EMÍLIA</v>
          </cell>
          <cell r="C2662" t="str">
            <v>UN</v>
          </cell>
          <cell r="D2662">
            <v>3.71</v>
          </cell>
          <cell r="E2662">
            <v>3.71</v>
          </cell>
          <cell r="F2662">
            <v>3.71</v>
          </cell>
          <cell r="G2662">
            <v>3.71</v>
          </cell>
          <cell r="H2662">
            <v>3.71</v>
          </cell>
          <cell r="I2662">
            <v>3.71</v>
          </cell>
        </row>
        <row r="2663">
          <cell r="A2663" t="str">
            <v>PAI-MUD-050</v>
          </cell>
          <cell r="B2663" t="str">
            <v>FORNECIMENTO DE ARBUSTO - CAMARA</v>
          </cell>
          <cell r="C2663" t="str">
            <v>UN</v>
          </cell>
          <cell r="D2663">
            <v>1.65</v>
          </cell>
          <cell r="E2663">
            <v>1.65</v>
          </cell>
          <cell r="F2663">
            <v>1.65</v>
          </cell>
          <cell r="G2663">
            <v>1.65</v>
          </cell>
          <cell r="H2663">
            <v>1.65</v>
          </cell>
          <cell r="I2663">
            <v>1.65</v>
          </cell>
        </row>
        <row r="2664">
          <cell r="A2664" t="str">
            <v>PAI-MUD-055</v>
          </cell>
          <cell r="B2664" t="str">
            <v>FORNECIMENTO DE PALMEIRA - LICURI</v>
          </cell>
          <cell r="C2664" t="str">
            <v>UN</v>
          </cell>
          <cell r="D2664">
            <v>33.01</v>
          </cell>
          <cell r="E2664">
            <v>33.01</v>
          </cell>
          <cell r="F2664">
            <v>33.01</v>
          </cell>
          <cell r="G2664">
            <v>33.01</v>
          </cell>
          <cell r="H2664">
            <v>33.01</v>
          </cell>
          <cell r="I2664">
            <v>33.01</v>
          </cell>
        </row>
        <row r="2665">
          <cell r="A2665" t="str">
            <v>PAI-MUD-060</v>
          </cell>
          <cell r="B2665" t="str">
            <v>FORNECIMENTO DE PALMEIRA ARECA LUTESCENS</v>
          </cell>
          <cell r="C2665" t="str">
            <v>UN</v>
          </cell>
          <cell r="D2665">
            <v>56.14</v>
          </cell>
          <cell r="E2665">
            <v>56.14</v>
          </cell>
          <cell r="F2665">
            <v>56.14</v>
          </cell>
          <cell r="G2665">
            <v>56.14</v>
          </cell>
          <cell r="H2665">
            <v>56.14</v>
          </cell>
          <cell r="I2665">
            <v>56.14</v>
          </cell>
        </row>
        <row r="2666">
          <cell r="A2666" t="str">
            <v>PAI-SEI-005</v>
          </cell>
          <cell r="B2666" t="str">
            <v>LASTRO DE SEIXO, INCLUSIVE LANÇAMENTO</v>
          </cell>
          <cell r="C2666" t="str">
            <v>M2</v>
          </cell>
          <cell r="D2666">
            <v>124.3</v>
          </cell>
          <cell r="E2666">
            <v>124.3</v>
          </cell>
          <cell r="F2666">
            <v>124.3</v>
          </cell>
          <cell r="G2666">
            <v>124.3</v>
          </cell>
          <cell r="H2666">
            <v>124.3</v>
          </cell>
          <cell r="I2666">
            <v>124.3</v>
          </cell>
        </row>
        <row r="2667">
          <cell r="A2667" t="str">
            <v>PIN-001</v>
          </cell>
          <cell r="B2667" t="str">
            <v>PINTURA</v>
          </cell>
        </row>
        <row r="2668">
          <cell r="A2668" t="str">
            <v>PIN-ACR-005</v>
          </cell>
          <cell r="B2668" t="str">
            <v>PINTURA ACRÍLICA, EM PAREDES, 2 DEMÃOS SEM MASSA CORRIDA, EXCLUSIVE FUNDO SELADOR</v>
          </cell>
          <cell r="C2668" t="str">
            <v>M2</v>
          </cell>
          <cell r="D2668">
            <v>9.6</v>
          </cell>
          <cell r="E2668">
            <v>9.6</v>
          </cell>
          <cell r="F2668">
            <v>9.6</v>
          </cell>
          <cell r="G2668">
            <v>9.6</v>
          </cell>
          <cell r="H2668">
            <v>9.6</v>
          </cell>
          <cell r="I2668">
            <v>9.6</v>
          </cell>
        </row>
        <row r="2669">
          <cell r="A2669" t="str">
            <v>PIN-ACR-006</v>
          </cell>
          <cell r="B2669" t="str">
            <v>PINTURA ACRÍLICA, EM TETOS, 2 DEMÃOS SEM MASSA CORRIDA, EXCLUSIVE FUNDO SELADOR</v>
          </cell>
          <cell r="C2669" t="str">
            <v>M2</v>
          </cell>
          <cell r="D2669">
            <v>9.6</v>
          </cell>
          <cell r="E2669">
            <v>9.6</v>
          </cell>
          <cell r="F2669">
            <v>9.6</v>
          </cell>
          <cell r="G2669">
            <v>9.6</v>
          </cell>
          <cell r="H2669">
            <v>9.6</v>
          </cell>
          <cell r="I2669">
            <v>9.6</v>
          </cell>
        </row>
        <row r="2670">
          <cell r="A2670" t="str">
            <v>PIN-ACR-010</v>
          </cell>
          <cell r="B2670" t="str">
            <v>PINTURA ACRÍLICA, EM PAREDES, 3 DEMÃOS SEM MASSA CORRIDA, EXCLUSIVE FUNDO SELADOR</v>
          </cell>
          <cell r="C2670" t="str">
            <v>M2</v>
          </cell>
          <cell r="D2670">
            <v>12.09</v>
          </cell>
          <cell r="E2670">
            <v>12.09</v>
          </cell>
          <cell r="F2670">
            <v>12.09</v>
          </cell>
          <cell r="G2670">
            <v>12.09</v>
          </cell>
          <cell r="H2670">
            <v>12.09</v>
          </cell>
          <cell r="I2670">
            <v>12.09</v>
          </cell>
        </row>
        <row r="2671">
          <cell r="A2671" t="str">
            <v>PIN-ACR-011</v>
          </cell>
          <cell r="B2671" t="str">
            <v>PINTURA ACRÍLICA, EM TETOS, 3 DEMÃOS SEM MASSA CORRIDA, EXCLUSIVE FUNDO SELADOR</v>
          </cell>
          <cell r="C2671" t="str">
            <v>M2</v>
          </cell>
          <cell r="D2671">
            <v>12.09</v>
          </cell>
          <cell r="E2671">
            <v>12.09</v>
          </cell>
          <cell r="F2671">
            <v>12.09</v>
          </cell>
          <cell r="G2671">
            <v>12.09</v>
          </cell>
          <cell r="H2671">
            <v>12.09</v>
          </cell>
          <cell r="I2671">
            <v>12.09</v>
          </cell>
        </row>
        <row r="2672">
          <cell r="A2672" t="str">
            <v>PIN-ACR-015</v>
          </cell>
          <cell r="B2672" t="str">
            <v>PINTURA ACRÍLICA, EM PAREDES, 2 DEMÃOS COM MASSA CORRIDA PVA, EXCLUSIVE FUNDO SELADOR</v>
          </cell>
          <cell r="C2672" t="str">
            <v>M2</v>
          </cell>
          <cell r="D2672">
            <v>16.940000000000001</v>
          </cell>
          <cell r="E2672">
            <v>16.940000000000001</v>
          </cell>
          <cell r="F2672">
            <v>16.940000000000001</v>
          </cell>
          <cell r="G2672">
            <v>16.940000000000001</v>
          </cell>
          <cell r="H2672">
            <v>16.940000000000001</v>
          </cell>
          <cell r="I2672">
            <v>16.940000000000001</v>
          </cell>
        </row>
        <row r="2673">
          <cell r="A2673" t="str">
            <v>PIN-ACR-016</v>
          </cell>
          <cell r="B2673" t="str">
            <v>PINTURA ACRÍLICA, EM TETOS, 2 DEMÃOS COM MASSA CORRIDA PVA, EXCLUSIVE FUNDO SELADOR</v>
          </cell>
          <cell r="C2673" t="str">
            <v>M2</v>
          </cell>
          <cell r="D2673">
            <v>16.940000000000001</v>
          </cell>
          <cell r="E2673">
            <v>16.940000000000001</v>
          </cell>
          <cell r="F2673">
            <v>16.940000000000001</v>
          </cell>
          <cell r="G2673">
            <v>16.940000000000001</v>
          </cell>
          <cell r="H2673">
            <v>16.940000000000001</v>
          </cell>
          <cell r="I2673">
            <v>16.940000000000001</v>
          </cell>
        </row>
        <row r="2674">
          <cell r="A2674" t="str">
            <v>PIN-ACR-017</v>
          </cell>
          <cell r="B2674" t="str">
            <v>PINTURA ACRÍLICA, EM ESPALAS, 2 DEMÃOS COM MASSA CORRIDA PVA, INCLUSIVE FUNDO SELADOR</v>
          </cell>
          <cell r="C2674" t="str">
            <v>M</v>
          </cell>
          <cell r="D2674">
            <v>10.16</v>
          </cell>
          <cell r="E2674">
            <v>10.16</v>
          </cell>
          <cell r="F2674">
            <v>10.16</v>
          </cell>
          <cell r="G2674">
            <v>10.16</v>
          </cell>
          <cell r="H2674">
            <v>10.16</v>
          </cell>
          <cell r="I2674">
            <v>10.16</v>
          </cell>
        </row>
        <row r="2675">
          <cell r="A2675" t="str">
            <v>PIN-ACR-020</v>
          </cell>
          <cell r="B2675" t="str">
            <v>PINTURA ACRÍLICA EM SUPERFÍCIES GALVANIZADAS, INCLUSIVE FUNDO ANTIOXIDANTE</v>
          </cell>
          <cell r="C2675" t="str">
            <v>M2</v>
          </cell>
          <cell r="D2675">
            <v>14.63</v>
          </cell>
          <cell r="E2675">
            <v>14.63</v>
          </cell>
          <cell r="F2675">
            <v>14.63</v>
          </cell>
          <cell r="G2675">
            <v>14.63</v>
          </cell>
          <cell r="H2675">
            <v>14.63</v>
          </cell>
          <cell r="I2675">
            <v>14.63</v>
          </cell>
        </row>
        <row r="2676">
          <cell r="A2676" t="str">
            <v>PIN-ACR-025</v>
          </cell>
          <cell r="B2676" t="str">
            <v>PINTURA ACRÍLICA SOBRE PISOS CIMENTADOS</v>
          </cell>
          <cell r="C2676" t="str">
            <v>M2</v>
          </cell>
          <cell r="D2676">
            <v>9.7899999999999991</v>
          </cell>
          <cell r="E2676">
            <v>9.7899999999999991</v>
          </cell>
          <cell r="F2676">
            <v>9.7899999999999991</v>
          </cell>
          <cell r="G2676">
            <v>9.7899999999999991</v>
          </cell>
          <cell r="H2676">
            <v>9.7899999999999991</v>
          </cell>
          <cell r="I2676">
            <v>9.7899999999999991</v>
          </cell>
        </row>
        <row r="2677">
          <cell r="A2677" t="str">
            <v>PIN-ACR-030</v>
          </cell>
          <cell r="B2677" t="str">
            <v>PINTURA ACRÍLICA PARA DEMARCAÇÃO DE QUADRA ESPORTIVA</v>
          </cell>
          <cell r="C2677" t="str">
            <v>M</v>
          </cell>
          <cell r="D2677">
            <v>3.2</v>
          </cell>
          <cell r="E2677">
            <v>3.2</v>
          </cell>
          <cell r="F2677">
            <v>3.2</v>
          </cell>
          <cell r="G2677">
            <v>3.2</v>
          </cell>
          <cell r="H2677">
            <v>3.2</v>
          </cell>
          <cell r="I2677">
            <v>3.2</v>
          </cell>
        </row>
        <row r="2678">
          <cell r="A2678" t="str">
            <v>PIN-ACR-035</v>
          </cell>
          <cell r="B2678" t="str">
            <v>PINTURA ACRÍLICA DE PISO DE QUADRAS ESPORTIVA</v>
          </cell>
          <cell r="C2678" t="str">
            <v>M2</v>
          </cell>
          <cell r="D2678">
            <v>9.7899999999999991</v>
          </cell>
          <cell r="E2678">
            <v>9.7899999999999991</v>
          </cell>
          <cell r="F2678">
            <v>9.7899999999999991</v>
          </cell>
          <cell r="G2678">
            <v>9.7899999999999991</v>
          </cell>
          <cell r="H2678">
            <v>9.7899999999999991</v>
          </cell>
          <cell r="I2678">
            <v>9.7899999999999991</v>
          </cell>
        </row>
        <row r="2679">
          <cell r="A2679" t="str">
            <v>PIN-ACR-040</v>
          </cell>
          <cell r="B2679" t="str">
            <v>PINTURA ACRÍLICA CONCENTRADA EM FAIXA DE DEMARCAÇÃO DE QUADRA</v>
          </cell>
          <cell r="C2679" t="str">
            <v>M</v>
          </cell>
          <cell r="D2679">
            <v>3.89</v>
          </cell>
          <cell r="E2679">
            <v>3.89</v>
          </cell>
          <cell r="F2679">
            <v>3.89</v>
          </cell>
          <cell r="G2679">
            <v>3.89</v>
          </cell>
          <cell r="H2679">
            <v>3.89</v>
          </cell>
          <cell r="I2679">
            <v>3.89</v>
          </cell>
        </row>
        <row r="2680">
          <cell r="A2680" t="str">
            <v>PIN-ACR-045</v>
          </cell>
          <cell r="B2680" t="str">
            <v>PINTURA ACRÍLICA CONCENTRADA DE PISO DE QUADRAS ESPORTIVA</v>
          </cell>
          <cell r="C2680" t="str">
            <v>M2</v>
          </cell>
          <cell r="D2680">
            <v>13.91</v>
          </cell>
          <cell r="E2680">
            <v>13.91</v>
          </cell>
          <cell r="F2680">
            <v>13.91</v>
          </cell>
          <cell r="G2680">
            <v>13.91</v>
          </cell>
          <cell r="H2680">
            <v>13.91</v>
          </cell>
          <cell r="I2680">
            <v>13.91</v>
          </cell>
        </row>
        <row r="2681">
          <cell r="A2681" t="str">
            <v>PIN-ACR-050</v>
          </cell>
          <cell r="B2681" t="str">
            <v>PINTURA COM TINTA A BASE DE RESINA ACRÍLICA SOBRE PISOS CIMENTADOS LIMPOS</v>
          </cell>
          <cell r="C2681" t="str">
            <v>M2</v>
          </cell>
          <cell r="D2681">
            <v>8.86</v>
          </cell>
          <cell r="E2681">
            <v>8.86</v>
          </cell>
          <cell r="F2681">
            <v>8.86</v>
          </cell>
          <cell r="G2681">
            <v>8.86</v>
          </cell>
          <cell r="H2681">
            <v>8.86</v>
          </cell>
          <cell r="I2681">
            <v>8.86</v>
          </cell>
        </row>
        <row r="2682">
          <cell r="A2682" t="str">
            <v>PIN-BOR-005</v>
          </cell>
          <cell r="B2682" t="str">
            <v>PINTURA BORRACHA CLORADA EM FAIXAS DE DEMARCAÇÃO DE PISO</v>
          </cell>
          <cell r="C2682" t="str">
            <v>M</v>
          </cell>
          <cell r="D2682">
            <v>6.14</v>
          </cell>
          <cell r="E2682">
            <v>6.14</v>
          </cell>
          <cell r="F2682">
            <v>6.14</v>
          </cell>
          <cell r="G2682">
            <v>6.14</v>
          </cell>
          <cell r="H2682">
            <v>6.14</v>
          </cell>
          <cell r="I2682">
            <v>6.14</v>
          </cell>
        </row>
        <row r="2683">
          <cell r="A2683" t="str">
            <v>PIN-BOR-010</v>
          </cell>
          <cell r="B2683" t="str">
            <v>PINTURA BORRACHA CLORADA EM TELHAS DE FIBROCIMENTO</v>
          </cell>
          <cell r="C2683" t="str">
            <v>M2</v>
          </cell>
          <cell r="D2683">
            <v>25.93</v>
          </cell>
          <cell r="E2683">
            <v>25.93</v>
          </cell>
          <cell r="F2683">
            <v>25.93</v>
          </cell>
          <cell r="G2683">
            <v>25.93</v>
          </cell>
          <cell r="H2683">
            <v>25.93</v>
          </cell>
          <cell r="I2683">
            <v>25.93</v>
          </cell>
        </row>
        <row r="2684">
          <cell r="A2684" t="str">
            <v>PIN-BOR-015</v>
          </cell>
          <cell r="B2684" t="str">
            <v>PINTURA BORRACHA CLORADA SOBRE REVESTIMENTO OU CONCRETO</v>
          </cell>
          <cell r="C2684" t="str">
            <v>M2</v>
          </cell>
          <cell r="D2684">
            <v>20.55</v>
          </cell>
          <cell r="E2684">
            <v>20.55</v>
          </cell>
          <cell r="F2684">
            <v>20.55</v>
          </cell>
          <cell r="G2684">
            <v>20.55</v>
          </cell>
          <cell r="H2684">
            <v>20.55</v>
          </cell>
          <cell r="I2684">
            <v>20.55</v>
          </cell>
        </row>
        <row r="2685">
          <cell r="A2685" t="str">
            <v>PIN-BOR-020</v>
          </cell>
          <cell r="B2685" t="str">
            <v>PINTURA BORRACHA CLORADA EM FAIXAS DE DEMARCAÇÃO DE QUADRA</v>
          </cell>
          <cell r="C2685" t="str">
            <v>M</v>
          </cell>
          <cell r="D2685">
            <v>6.14</v>
          </cell>
          <cell r="E2685">
            <v>6.14</v>
          </cell>
          <cell r="F2685">
            <v>6.14</v>
          </cell>
          <cell r="G2685">
            <v>6.14</v>
          </cell>
          <cell r="H2685">
            <v>6.14</v>
          </cell>
          <cell r="I2685">
            <v>6.14</v>
          </cell>
        </row>
        <row r="2686">
          <cell r="A2686" t="str">
            <v>PIN-CAI-005</v>
          </cell>
          <cell r="B2686" t="str">
            <v>CAIACAO INTERNA,TRÊS DEMÃOS COM PIGMENTO</v>
          </cell>
          <cell r="C2686" t="str">
            <v>M2</v>
          </cell>
          <cell r="D2686">
            <v>6.25</v>
          </cell>
          <cell r="E2686">
            <v>6.25</v>
          </cell>
          <cell r="F2686">
            <v>6.25</v>
          </cell>
          <cell r="G2686">
            <v>6.25</v>
          </cell>
          <cell r="H2686">
            <v>6.25</v>
          </cell>
          <cell r="I2686">
            <v>6.25</v>
          </cell>
        </row>
        <row r="2687">
          <cell r="A2687" t="str">
            <v>PIN-CAI-010</v>
          </cell>
          <cell r="B2687" t="str">
            <v>CAIACAO EXTERNA,TRÊS DEMÃOS COM PIGMENTO</v>
          </cell>
          <cell r="C2687" t="str">
            <v>M2</v>
          </cell>
          <cell r="D2687">
            <v>6.25</v>
          </cell>
          <cell r="E2687">
            <v>6.25</v>
          </cell>
          <cell r="F2687">
            <v>6.25</v>
          </cell>
          <cell r="G2687">
            <v>6.25</v>
          </cell>
          <cell r="H2687">
            <v>6.25</v>
          </cell>
          <cell r="I2687">
            <v>6.25</v>
          </cell>
        </row>
        <row r="2688">
          <cell r="A2688" t="str">
            <v>PIN-CER-005</v>
          </cell>
          <cell r="B2688" t="str">
            <v>CERA EM ESQUADRIAS DE MADEIRA (3 DEMÃOS)</v>
          </cell>
          <cell r="C2688" t="str">
            <v>M2</v>
          </cell>
          <cell r="D2688">
            <v>11.23</v>
          </cell>
          <cell r="E2688">
            <v>11.23</v>
          </cell>
          <cell r="F2688">
            <v>11.23</v>
          </cell>
          <cell r="G2688">
            <v>11.23</v>
          </cell>
          <cell r="H2688">
            <v>11.23</v>
          </cell>
          <cell r="I2688">
            <v>11.23</v>
          </cell>
        </row>
        <row r="2689">
          <cell r="A2689" t="str">
            <v>PIN-CER-010</v>
          </cell>
          <cell r="B2689" t="str">
            <v>CERA NOS RODAPÉS (3 DEMÃOS)</v>
          </cell>
          <cell r="C2689" t="str">
            <v>M</v>
          </cell>
          <cell r="D2689">
            <v>2.3199999999999998</v>
          </cell>
          <cell r="E2689">
            <v>2.3199999999999998</v>
          </cell>
          <cell r="F2689">
            <v>2.3199999999999998</v>
          </cell>
          <cell r="G2689">
            <v>2.3199999999999998</v>
          </cell>
          <cell r="H2689">
            <v>2.3199999999999998</v>
          </cell>
          <cell r="I2689">
            <v>2.3199999999999998</v>
          </cell>
        </row>
        <row r="2690">
          <cell r="A2690" t="str">
            <v>PIN-EMA-005</v>
          </cell>
          <cell r="B2690" t="str">
            <v>EMASSAMENTO DE PAREDES COM 1 DEMÃO DE MASSA ACRÍLICA</v>
          </cell>
          <cell r="C2690" t="str">
            <v>M2</v>
          </cell>
          <cell r="D2690">
            <v>8.9700000000000006</v>
          </cell>
          <cell r="E2690">
            <v>8.9700000000000006</v>
          </cell>
          <cell r="F2690">
            <v>8.9700000000000006</v>
          </cell>
          <cell r="G2690">
            <v>8.9700000000000006</v>
          </cell>
          <cell r="H2690">
            <v>8.9700000000000006</v>
          </cell>
          <cell r="I2690">
            <v>8.9700000000000006</v>
          </cell>
        </row>
        <row r="2691">
          <cell r="A2691" t="str">
            <v>PIN-EMA-006</v>
          </cell>
          <cell r="B2691" t="str">
            <v>EMASSAMENTO DE PAREDES COM 2 DEMÃO DE MASSA ACRÍLICA</v>
          </cell>
          <cell r="C2691" t="str">
            <v>M2</v>
          </cell>
          <cell r="D2691">
            <v>10.36</v>
          </cell>
          <cell r="E2691">
            <v>10.36</v>
          </cell>
          <cell r="F2691">
            <v>10.36</v>
          </cell>
          <cell r="G2691">
            <v>10.36</v>
          </cell>
          <cell r="H2691">
            <v>10.36</v>
          </cell>
          <cell r="I2691">
            <v>10.36</v>
          </cell>
        </row>
        <row r="2692">
          <cell r="A2692" t="str">
            <v>PIN-EMA-007</v>
          </cell>
          <cell r="B2692" t="str">
            <v>EMASSAMENTO DE TETOS COM 1 DEMÃO DE MASSA ACRÍLICA</v>
          </cell>
          <cell r="C2692" t="str">
            <v>M2</v>
          </cell>
          <cell r="D2692">
            <v>8.9700000000000006</v>
          </cell>
          <cell r="E2692">
            <v>8.9700000000000006</v>
          </cell>
          <cell r="F2692">
            <v>8.9700000000000006</v>
          </cell>
          <cell r="G2692">
            <v>8.9700000000000006</v>
          </cell>
          <cell r="H2692">
            <v>8.9700000000000006</v>
          </cell>
          <cell r="I2692">
            <v>8.9700000000000006</v>
          </cell>
        </row>
        <row r="2693">
          <cell r="A2693" t="str">
            <v>PIN-EMA-008</v>
          </cell>
          <cell r="B2693" t="str">
            <v>EMASSAMENTO DE TETOS COM 2 DEMÃO DE MASSA ACRÍLICA</v>
          </cell>
          <cell r="C2693" t="str">
            <v>M2</v>
          </cell>
          <cell r="D2693">
            <v>10.36</v>
          </cell>
          <cell r="E2693">
            <v>10.36</v>
          </cell>
          <cell r="F2693">
            <v>10.36</v>
          </cell>
          <cell r="G2693">
            <v>10.36</v>
          </cell>
          <cell r="H2693">
            <v>10.36</v>
          </cell>
          <cell r="I2693">
            <v>10.36</v>
          </cell>
        </row>
        <row r="2694">
          <cell r="A2694" t="str">
            <v>PIN-EMA-010</v>
          </cell>
          <cell r="B2694" t="str">
            <v>EMASSAMENTO DE PAREDES COM 1 DEMÃO DE MASSA PVA</v>
          </cell>
          <cell r="C2694" t="str">
            <v>M2</v>
          </cell>
          <cell r="D2694">
            <v>7.33</v>
          </cell>
          <cell r="E2694">
            <v>7.33</v>
          </cell>
          <cell r="F2694">
            <v>7.33</v>
          </cell>
          <cell r="G2694">
            <v>7.33</v>
          </cell>
          <cell r="H2694">
            <v>7.33</v>
          </cell>
          <cell r="I2694">
            <v>7.33</v>
          </cell>
        </row>
        <row r="2695">
          <cell r="A2695" t="str">
            <v>PIN-EMA-011</v>
          </cell>
          <cell r="B2695" t="str">
            <v>EMASSAMENTO DE PAREDES COM 2 DEMÃO DE MASSA PVA</v>
          </cell>
          <cell r="C2695" t="str">
            <v>M2</v>
          </cell>
          <cell r="D2695">
            <v>8.26</v>
          </cell>
          <cell r="E2695">
            <v>8.26</v>
          </cell>
          <cell r="F2695">
            <v>8.26</v>
          </cell>
          <cell r="G2695">
            <v>8.26</v>
          </cell>
          <cell r="H2695">
            <v>8.26</v>
          </cell>
          <cell r="I2695">
            <v>8.26</v>
          </cell>
        </row>
        <row r="2696">
          <cell r="A2696" t="str">
            <v>PIN-EMA-012</v>
          </cell>
          <cell r="B2696" t="str">
            <v>EMASSAMENTO DE TETOS COM 1 DEMÃO DE MASSA PVA</v>
          </cell>
          <cell r="C2696" t="str">
            <v>M2</v>
          </cell>
          <cell r="D2696">
            <v>7.33</v>
          </cell>
          <cell r="E2696">
            <v>7.33</v>
          </cell>
          <cell r="F2696">
            <v>7.33</v>
          </cell>
          <cell r="G2696">
            <v>7.33</v>
          </cell>
          <cell r="H2696">
            <v>7.33</v>
          </cell>
          <cell r="I2696">
            <v>7.33</v>
          </cell>
        </row>
        <row r="2697">
          <cell r="A2697" t="str">
            <v>PIN-EMA-013</v>
          </cell>
          <cell r="B2697" t="str">
            <v>EMASSAMENTO DE TETOS COM 2 DEMÃO DE MASSA PVA</v>
          </cell>
          <cell r="C2697" t="str">
            <v>M2</v>
          </cell>
          <cell r="D2697">
            <v>8.26</v>
          </cell>
          <cell r="E2697">
            <v>8.26</v>
          </cell>
          <cell r="F2697">
            <v>8.26</v>
          </cell>
          <cell r="G2697">
            <v>8.26</v>
          </cell>
          <cell r="H2697">
            <v>8.26</v>
          </cell>
          <cell r="I2697">
            <v>8.26</v>
          </cell>
        </row>
        <row r="2698">
          <cell r="A2698" t="str">
            <v>PIN-EMA-015</v>
          </cell>
          <cell r="B2698" t="str">
            <v>EMASSAMENTO A ÓLEO SOBRE MADEIRA</v>
          </cell>
          <cell r="C2698" t="str">
            <v>M2</v>
          </cell>
          <cell r="D2698">
            <v>10.26</v>
          </cell>
          <cell r="E2698">
            <v>10.26</v>
          </cell>
          <cell r="F2698">
            <v>10.26</v>
          </cell>
          <cell r="G2698">
            <v>10.26</v>
          </cell>
          <cell r="H2698">
            <v>10.26</v>
          </cell>
          <cell r="I2698">
            <v>10.26</v>
          </cell>
        </row>
        <row r="2699">
          <cell r="A2699" t="str">
            <v>PIN-EMA-020</v>
          </cell>
          <cell r="B2699" t="str">
            <v>EMASSAMENTO DE ESQUADRIA DE MADEIRA COM MASSA CORRIDA COM DUAS DEMÃOS, PARA PINTURA A ÓLEO OU ESMALTE</v>
          </cell>
          <cell r="C2699" t="str">
            <v>M2</v>
          </cell>
          <cell r="D2699">
            <v>10.26</v>
          </cell>
          <cell r="E2699">
            <v>10.26</v>
          </cell>
          <cell r="F2699">
            <v>10.26</v>
          </cell>
          <cell r="G2699">
            <v>10.26</v>
          </cell>
          <cell r="H2699">
            <v>10.26</v>
          </cell>
          <cell r="I2699">
            <v>10.26</v>
          </cell>
        </row>
        <row r="2700">
          <cell r="A2700" t="str">
            <v>PIN-EMA-025</v>
          </cell>
          <cell r="B2700" t="str">
            <v>EMASSAMENTO DE PAREDE DE GESSO ACARTONADO, DRY-WALL, COM 1 DEMÃO DE MASSA ACRÍLICA</v>
          </cell>
          <cell r="C2700" t="str">
            <v>M2</v>
          </cell>
          <cell r="D2700">
            <v>8.2899999999999991</v>
          </cell>
          <cell r="E2700">
            <v>8.2899999999999991</v>
          </cell>
          <cell r="F2700">
            <v>8.2899999999999991</v>
          </cell>
          <cell r="G2700">
            <v>8.2899999999999991</v>
          </cell>
          <cell r="H2700">
            <v>8.2899999999999991</v>
          </cell>
          <cell r="I2700">
            <v>8.2899999999999991</v>
          </cell>
        </row>
        <row r="2701">
          <cell r="A2701" t="str">
            <v>PIN-EMA-026</v>
          </cell>
          <cell r="B2701" t="str">
            <v>EMASSAMENTO DE PAREDE DE GESSO ACARTONADO, DRY-WALL, COM 1 DEMÃO DE MASSA PVA</v>
          </cell>
          <cell r="C2701" t="str">
            <v>M2</v>
          </cell>
          <cell r="D2701">
            <v>6.88</v>
          </cell>
          <cell r="E2701">
            <v>6.88</v>
          </cell>
          <cell r="F2701">
            <v>6.88</v>
          </cell>
          <cell r="G2701">
            <v>6.88</v>
          </cell>
          <cell r="H2701">
            <v>6.88</v>
          </cell>
          <cell r="I2701">
            <v>6.88</v>
          </cell>
        </row>
        <row r="2702">
          <cell r="A2702" t="str">
            <v>PIN-EMA-030</v>
          </cell>
          <cell r="B2702" t="str">
            <v>EMASSAMENTO DE FORRO DE GESSO COM 1 DEMÃO DE MASSA ACRÍLICA</v>
          </cell>
          <cell r="C2702" t="str">
            <v>M2</v>
          </cell>
          <cell r="D2702">
            <v>9.3000000000000007</v>
          </cell>
          <cell r="E2702">
            <v>9.3000000000000007</v>
          </cell>
          <cell r="F2702">
            <v>9.3000000000000007</v>
          </cell>
          <cell r="G2702">
            <v>9.3000000000000007</v>
          </cell>
          <cell r="H2702">
            <v>9.3000000000000007</v>
          </cell>
          <cell r="I2702">
            <v>9.3000000000000007</v>
          </cell>
        </row>
        <row r="2703">
          <cell r="A2703" t="str">
            <v>PIN-EMA-031</v>
          </cell>
          <cell r="B2703" t="str">
            <v>EMASSAMENTO DE FORRO DE GESSO COM 1 DEMÃO DE MASSA PVA</v>
          </cell>
          <cell r="C2703" t="str">
            <v>M2</v>
          </cell>
          <cell r="D2703">
            <v>7.57</v>
          </cell>
          <cell r="E2703">
            <v>7.57</v>
          </cell>
          <cell r="F2703">
            <v>7.57</v>
          </cell>
          <cell r="G2703">
            <v>7.57</v>
          </cell>
          <cell r="H2703">
            <v>7.57</v>
          </cell>
          <cell r="I2703">
            <v>7.57</v>
          </cell>
        </row>
        <row r="2704">
          <cell r="A2704" t="str">
            <v>PIN-EPO-005</v>
          </cell>
          <cell r="B2704" t="str">
            <v>PINTURA EPÓXI AÇO CARBONO COM 2 DEMÃOS DE TINTA BASE EPÓXI COM TRINCHA</v>
          </cell>
          <cell r="C2704" t="str">
            <v>M2</v>
          </cell>
          <cell r="D2704">
            <v>13.38</v>
          </cell>
          <cell r="E2704">
            <v>13.38</v>
          </cell>
          <cell r="F2704">
            <v>13.38</v>
          </cell>
          <cell r="G2704">
            <v>13.38</v>
          </cell>
          <cell r="H2704">
            <v>13.38</v>
          </cell>
          <cell r="I2704">
            <v>13.38</v>
          </cell>
        </row>
        <row r="2705">
          <cell r="A2705" t="str">
            <v>PIN-EPO-010</v>
          </cell>
          <cell r="B2705" t="str">
            <v>PINTURA EPÓXI AÇO CARBONO COM 2 DEMÃOS DE TINTA BASE EPÓXI COM REVOLVER</v>
          </cell>
          <cell r="C2705" t="str">
            <v>M2</v>
          </cell>
          <cell r="D2705">
            <v>11.02</v>
          </cell>
          <cell r="E2705">
            <v>11.02</v>
          </cell>
          <cell r="F2705">
            <v>11.02</v>
          </cell>
          <cell r="G2705">
            <v>11.02</v>
          </cell>
          <cell r="H2705">
            <v>11.02</v>
          </cell>
          <cell r="I2705">
            <v>11.02</v>
          </cell>
        </row>
        <row r="2706">
          <cell r="A2706" t="str">
            <v>PIN-EPO-015</v>
          </cell>
          <cell r="B2706" t="str">
            <v>LIXAMENTO, EMASSAMENTO EPÓXI E PINTURA EPÓXI EM PAREDES</v>
          </cell>
          <cell r="C2706" t="str">
            <v>M2</v>
          </cell>
          <cell r="D2706">
            <v>82.78</v>
          </cell>
          <cell r="E2706">
            <v>82.78</v>
          </cell>
          <cell r="F2706">
            <v>82.78</v>
          </cell>
          <cell r="G2706">
            <v>82.78</v>
          </cell>
          <cell r="H2706">
            <v>82.78</v>
          </cell>
          <cell r="I2706">
            <v>82.78</v>
          </cell>
        </row>
        <row r="2707">
          <cell r="A2707" t="str">
            <v>PIN-EPO-020</v>
          </cell>
          <cell r="B2707" t="str">
            <v>PINTURA EPÓXI DE FAIXAS DE DEMARCAÇÃO DE PISO</v>
          </cell>
          <cell r="C2707" t="str">
            <v>M</v>
          </cell>
          <cell r="D2707">
            <v>8.49</v>
          </cell>
          <cell r="E2707">
            <v>8.49</v>
          </cell>
          <cell r="F2707">
            <v>8.49</v>
          </cell>
          <cell r="G2707">
            <v>8.49</v>
          </cell>
          <cell r="H2707">
            <v>8.49</v>
          </cell>
          <cell r="I2707">
            <v>8.49</v>
          </cell>
        </row>
        <row r="2708">
          <cell r="A2708" t="str">
            <v>PIN-ESM-005</v>
          </cell>
          <cell r="B2708" t="str">
            <v>PINTURA ÓLEO/ESMALTE, 2 DEMÃOS EM ESQUADRIAS DE FERRO</v>
          </cell>
          <cell r="C2708" t="str">
            <v>M2</v>
          </cell>
          <cell r="D2708">
            <v>15.36</v>
          </cell>
          <cell r="E2708">
            <v>15.36</v>
          </cell>
          <cell r="F2708">
            <v>15.36</v>
          </cell>
          <cell r="G2708">
            <v>15.36</v>
          </cell>
          <cell r="H2708">
            <v>15.36</v>
          </cell>
          <cell r="I2708">
            <v>15.36</v>
          </cell>
        </row>
        <row r="2709">
          <cell r="A2709" t="str">
            <v>PIN-ESM-010</v>
          </cell>
          <cell r="B2709" t="str">
            <v>PINTURA ÓLEO/ESMALTE, 2 DEMÃOS EM ESTRUTURA DE AÇO CARBONO</v>
          </cell>
          <cell r="C2709" t="str">
            <v>M2</v>
          </cell>
          <cell r="D2709">
            <v>10.38</v>
          </cell>
          <cell r="E2709">
            <v>10.38</v>
          </cell>
          <cell r="F2709">
            <v>10.38</v>
          </cell>
          <cell r="G2709">
            <v>10.38</v>
          </cell>
          <cell r="H2709">
            <v>10.38</v>
          </cell>
          <cell r="I2709">
            <v>10.38</v>
          </cell>
        </row>
        <row r="2710">
          <cell r="A2710" t="str">
            <v>PIN-ESM-015</v>
          </cell>
          <cell r="B2710" t="str">
            <v>PINTURA ÓLEO/ESMALTE, 2 DEMÃOS EM ESQUADRIA MADEIRA SEM MASSA</v>
          </cell>
          <cell r="C2710" t="str">
            <v>M2</v>
          </cell>
          <cell r="D2710">
            <v>11.94</v>
          </cell>
          <cell r="E2710">
            <v>11.94</v>
          </cell>
          <cell r="F2710">
            <v>11.94</v>
          </cell>
          <cell r="G2710">
            <v>11.94</v>
          </cell>
          <cell r="H2710">
            <v>11.94</v>
          </cell>
          <cell r="I2710">
            <v>11.94</v>
          </cell>
        </row>
        <row r="2711">
          <cell r="A2711" t="str">
            <v>PIN-ESM-020</v>
          </cell>
          <cell r="B2711" t="str">
            <v>PINTURA ESMALTE, 1 DEMÃO SOBRE RUFOS, CALHAS E CONDUTORES</v>
          </cell>
          <cell r="C2711" t="str">
            <v>M</v>
          </cell>
          <cell r="D2711">
            <v>9.08</v>
          </cell>
          <cell r="E2711">
            <v>9.08</v>
          </cell>
          <cell r="F2711">
            <v>9.08</v>
          </cell>
          <cell r="G2711">
            <v>9.08</v>
          </cell>
          <cell r="H2711">
            <v>9.08</v>
          </cell>
          <cell r="I2711">
            <v>9.08</v>
          </cell>
        </row>
        <row r="2712">
          <cell r="A2712" t="str">
            <v>PIN-ESM-025</v>
          </cell>
          <cell r="B2712" t="str">
            <v>PINTURA ESMALTE EM SUPERFÍCIES GALVANIZADAS, INCLUSIVE FUNDO ANTIOXIDANTE</v>
          </cell>
          <cell r="C2712" t="str">
            <v>M2</v>
          </cell>
          <cell r="D2712">
            <v>15.1</v>
          </cell>
          <cell r="E2712">
            <v>15.1</v>
          </cell>
          <cell r="F2712">
            <v>15.1</v>
          </cell>
          <cell r="G2712">
            <v>15.1</v>
          </cell>
          <cell r="H2712">
            <v>15.1</v>
          </cell>
          <cell r="I2712">
            <v>15.1</v>
          </cell>
        </row>
        <row r="2713">
          <cell r="A2713" t="str">
            <v>PIN-ESM-030</v>
          </cell>
          <cell r="B2713" t="str">
            <v>PINTURA ÓLEO/ESMALTE, 2 DEMÃOS EM CORRIMÃO EM TUBO GALVANIZADO</v>
          </cell>
          <cell r="C2713" t="str">
            <v>M</v>
          </cell>
          <cell r="D2713">
            <v>9.08</v>
          </cell>
          <cell r="E2713">
            <v>9.08</v>
          </cell>
          <cell r="F2713">
            <v>9.08</v>
          </cell>
          <cell r="G2713">
            <v>9.08</v>
          </cell>
          <cell r="H2713">
            <v>9.08</v>
          </cell>
          <cell r="I2713">
            <v>9.08</v>
          </cell>
        </row>
        <row r="2714">
          <cell r="A2714" t="str">
            <v>PIN-ESM-035</v>
          </cell>
          <cell r="B2714" t="str">
            <v>PINTURA ÓLEO/ESMALTE, 2 DEMÃOS EM ESTRUTURA METÁLICA</v>
          </cell>
          <cell r="C2714" t="str">
            <v>M2</v>
          </cell>
          <cell r="D2714">
            <v>15.1</v>
          </cell>
          <cell r="E2714">
            <v>15.1</v>
          </cell>
          <cell r="F2714">
            <v>15.1</v>
          </cell>
          <cell r="G2714">
            <v>15.1</v>
          </cell>
          <cell r="H2714">
            <v>15.1</v>
          </cell>
          <cell r="I2714">
            <v>15.1</v>
          </cell>
        </row>
        <row r="2715">
          <cell r="A2715" t="str">
            <v>PIN-LAT-005</v>
          </cell>
          <cell r="B2715" t="str">
            <v>PINTURA LÁTEX PVA, EM PAREDES, 2 DEMÃOS SEM MASSA CORRIDA, EXCLUSIVE FUNDO SELADOR</v>
          </cell>
          <cell r="C2715" t="str">
            <v>M2</v>
          </cell>
          <cell r="D2715">
            <v>7.19</v>
          </cell>
          <cell r="E2715">
            <v>7.19</v>
          </cell>
          <cell r="F2715">
            <v>7.19</v>
          </cell>
          <cell r="G2715">
            <v>7.19</v>
          </cell>
          <cell r="H2715">
            <v>7.19</v>
          </cell>
          <cell r="I2715">
            <v>7.19</v>
          </cell>
        </row>
        <row r="2716">
          <cell r="A2716" t="str">
            <v>PIN-LAT-006</v>
          </cell>
          <cell r="B2716" t="str">
            <v>PINTURA LÁTEX PVA, EM TETOS, 2 DEMÃOS SEM MASSA CORRIDA, EXCLUSIVE FUNDO SELADOR</v>
          </cell>
          <cell r="C2716" t="str">
            <v>M2</v>
          </cell>
          <cell r="D2716">
            <v>7.19</v>
          </cell>
          <cell r="E2716">
            <v>7.19</v>
          </cell>
          <cell r="F2716">
            <v>7.19</v>
          </cell>
          <cell r="G2716">
            <v>7.19</v>
          </cell>
          <cell r="H2716">
            <v>7.19</v>
          </cell>
          <cell r="I2716">
            <v>7.19</v>
          </cell>
        </row>
        <row r="2717">
          <cell r="A2717" t="str">
            <v>PIN-LAT-010</v>
          </cell>
          <cell r="B2717" t="str">
            <v>PINTURA LÁTEX PVA, EM PAREDES, 3 DEMÃOS SEM MASSA CORRIDA, EXCLUSIVE FUNDO SELADOR</v>
          </cell>
          <cell r="C2717" t="str">
            <v>M2</v>
          </cell>
          <cell r="D2717">
            <v>9.4700000000000006</v>
          </cell>
          <cell r="E2717">
            <v>9.4700000000000006</v>
          </cell>
          <cell r="F2717">
            <v>9.4700000000000006</v>
          </cell>
          <cell r="G2717">
            <v>9.4700000000000006</v>
          </cell>
          <cell r="H2717">
            <v>9.4700000000000006</v>
          </cell>
          <cell r="I2717">
            <v>9.4700000000000006</v>
          </cell>
        </row>
        <row r="2718">
          <cell r="A2718" t="str">
            <v>PIN-LAT-011</v>
          </cell>
          <cell r="B2718" t="str">
            <v>PINTURA LÁTEX PVA, EM TETOS, 3 DEMÃOS SEM MASSA CORRIDA, EXCLUSIVE FUNDO SELADOR</v>
          </cell>
          <cell r="C2718" t="str">
            <v>M2</v>
          </cell>
          <cell r="D2718">
            <v>9.4700000000000006</v>
          </cell>
          <cell r="E2718">
            <v>9.4700000000000006</v>
          </cell>
          <cell r="F2718">
            <v>9.4700000000000006</v>
          </cell>
          <cell r="G2718">
            <v>9.4700000000000006</v>
          </cell>
          <cell r="H2718">
            <v>9.4700000000000006</v>
          </cell>
          <cell r="I2718">
            <v>9.4700000000000006</v>
          </cell>
        </row>
        <row r="2719">
          <cell r="A2719" t="str">
            <v>PIN-LAT-015</v>
          </cell>
          <cell r="B2719" t="str">
            <v>PINTURA LÁTEX PVA, EM PAREDES, 2 DEMÃOS COM MASSA CORRIDA PVA, EXCLUSIVE FUNDO SELADOR</v>
          </cell>
          <cell r="C2719" t="str">
            <v>M2</v>
          </cell>
          <cell r="D2719">
            <v>14.53</v>
          </cell>
          <cell r="E2719">
            <v>14.53</v>
          </cell>
          <cell r="F2719">
            <v>14.53</v>
          </cell>
          <cell r="G2719">
            <v>14.53</v>
          </cell>
          <cell r="H2719">
            <v>14.53</v>
          </cell>
          <cell r="I2719">
            <v>14.53</v>
          </cell>
        </row>
        <row r="2720">
          <cell r="A2720" t="str">
            <v>PIN-LAT-016</v>
          </cell>
          <cell r="B2720" t="str">
            <v>PINTURA LÁTEX PVA, EM TETOS, 2 DEMÃOS COM MASSA CORRIDA PVA, EXCLUSIVE FUNDO SELADOR</v>
          </cell>
          <cell r="C2720" t="str">
            <v>M2</v>
          </cell>
          <cell r="D2720">
            <v>14.53</v>
          </cell>
          <cell r="E2720">
            <v>14.53</v>
          </cell>
          <cell r="F2720">
            <v>14.53</v>
          </cell>
          <cell r="G2720">
            <v>14.53</v>
          </cell>
          <cell r="H2720">
            <v>14.53</v>
          </cell>
          <cell r="I2720">
            <v>14.53</v>
          </cell>
        </row>
        <row r="2721">
          <cell r="A2721" t="str">
            <v>PIN-LAT-020</v>
          </cell>
          <cell r="B2721" t="str">
            <v>PINTURA LÁTEX EM RODAPÉ OU MOLDURAS DE 5 A 7 CM, EXCLUSIVE FUNDO SELADOR</v>
          </cell>
          <cell r="C2721" t="str">
            <v>M</v>
          </cell>
          <cell r="D2721">
            <v>2.2799999999999998</v>
          </cell>
          <cell r="E2721">
            <v>2.2799999999999998</v>
          </cell>
          <cell r="F2721">
            <v>2.2799999999999998</v>
          </cell>
          <cell r="G2721">
            <v>2.2799999999999998</v>
          </cell>
          <cell r="H2721">
            <v>2.2799999999999998</v>
          </cell>
          <cell r="I2721">
            <v>2.2799999999999998</v>
          </cell>
        </row>
        <row r="2722">
          <cell r="A2722" t="str">
            <v>PIN-LIX-005</v>
          </cell>
          <cell r="B2722" t="str">
            <v>LIXAMENTO DE PINTURA DE PAREDE</v>
          </cell>
          <cell r="C2722" t="str">
            <v>M2</v>
          </cell>
          <cell r="D2722">
            <v>1.1299999999999999</v>
          </cell>
          <cell r="E2722">
            <v>1.1299999999999999</v>
          </cell>
          <cell r="F2722">
            <v>1.1299999999999999</v>
          </cell>
          <cell r="G2722">
            <v>1.1299999999999999</v>
          </cell>
          <cell r="H2722">
            <v>1.1299999999999999</v>
          </cell>
          <cell r="I2722">
            <v>1.1299999999999999</v>
          </cell>
        </row>
        <row r="2723">
          <cell r="A2723" t="str">
            <v>PIN-LIX-006</v>
          </cell>
          <cell r="B2723" t="str">
            <v>LIXAMENTO DE PINTURA DE TETOS</v>
          </cell>
          <cell r="C2723" t="str">
            <v>M2</v>
          </cell>
          <cell r="D2723">
            <v>1.29</v>
          </cell>
          <cell r="E2723">
            <v>1.29</v>
          </cell>
          <cell r="F2723">
            <v>1.29</v>
          </cell>
          <cell r="G2723">
            <v>1.29</v>
          </cell>
          <cell r="H2723">
            <v>1.29</v>
          </cell>
          <cell r="I2723">
            <v>1.29</v>
          </cell>
        </row>
        <row r="2724">
          <cell r="A2724" t="str">
            <v>PIN-LIX-010</v>
          </cell>
          <cell r="B2724" t="str">
            <v>LIXAMENTO DE PINTURA EM MADEIRA</v>
          </cell>
          <cell r="C2724" t="str">
            <v>M2</v>
          </cell>
          <cell r="D2724">
            <v>1.8</v>
          </cell>
          <cell r="E2724">
            <v>1.8</v>
          </cell>
          <cell r="F2724">
            <v>1.8</v>
          </cell>
          <cell r="G2724">
            <v>1.8</v>
          </cell>
          <cell r="H2724">
            <v>1.8</v>
          </cell>
          <cell r="I2724">
            <v>1.8</v>
          </cell>
        </row>
        <row r="2725">
          <cell r="A2725" t="str">
            <v>PIN-LIX-015</v>
          </cell>
          <cell r="B2725" t="str">
            <v>LIXAMENTO DE PINTURA EM SERRALHERIA</v>
          </cell>
          <cell r="C2725" t="str">
            <v>M2</v>
          </cell>
          <cell r="D2725">
            <v>2.17</v>
          </cell>
          <cell r="E2725">
            <v>2.17</v>
          </cell>
          <cell r="F2725">
            <v>2.17</v>
          </cell>
          <cell r="G2725">
            <v>2.17</v>
          </cell>
          <cell r="H2725">
            <v>2.17</v>
          </cell>
          <cell r="I2725">
            <v>2.17</v>
          </cell>
        </row>
        <row r="2726">
          <cell r="A2726" t="str">
            <v>PIN-OLE-005</v>
          </cell>
          <cell r="B2726" t="str">
            <v>PINTURA ÓLEO/ESMALTE, 2 DEMÃOS, SEM MASSA , SOBRE ALVENARIA REBOCADA, EXCLUSIVE FUNDO SELADOR</v>
          </cell>
          <cell r="C2726" t="str">
            <v>M2</v>
          </cell>
          <cell r="D2726">
            <v>9.5</v>
          </cell>
          <cell r="E2726">
            <v>9.5</v>
          </cell>
          <cell r="F2726">
            <v>9.5</v>
          </cell>
          <cell r="G2726">
            <v>9.5</v>
          </cell>
          <cell r="H2726">
            <v>9.5</v>
          </cell>
          <cell r="I2726">
            <v>9.5</v>
          </cell>
        </row>
        <row r="2727">
          <cell r="A2727" t="str">
            <v>PIN-OLE-015</v>
          </cell>
          <cell r="B2727" t="str">
            <v>PINTURA ÓLEO/ESMALTE, 3 DEMÃOS, SEM MASSA, SOBRE ALVENARIA REBOCADA, EXCLUSIVE FUNDO SELADOR</v>
          </cell>
          <cell r="C2727" t="str">
            <v>M2</v>
          </cell>
          <cell r="D2727">
            <v>11.79</v>
          </cell>
          <cell r="E2727">
            <v>11.79</v>
          </cell>
          <cell r="F2727">
            <v>11.79</v>
          </cell>
          <cell r="G2727">
            <v>11.79</v>
          </cell>
          <cell r="H2727">
            <v>11.79</v>
          </cell>
          <cell r="I2727">
            <v>11.79</v>
          </cell>
        </row>
        <row r="2728">
          <cell r="A2728" t="str">
            <v>PIN-ONE-005</v>
          </cell>
          <cell r="B2728" t="str">
            <v>LIXAMENTO, EMASSAMENTO COM MASSA PVA E PINTURA ONELUX EM PAREDES</v>
          </cell>
          <cell r="C2728" t="str">
            <v>M2</v>
          </cell>
          <cell r="D2728">
            <v>28.27</v>
          </cell>
          <cell r="E2728">
            <v>28.27</v>
          </cell>
          <cell r="F2728">
            <v>28.27</v>
          </cell>
          <cell r="G2728">
            <v>28.27</v>
          </cell>
          <cell r="H2728">
            <v>28.27</v>
          </cell>
          <cell r="I2728">
            <v>28.27</v>
          </cell>
        </row>
        <row r="2729">
          <cell r="A2729" t="str">
            <v>PIN-PER-005</v>
          </cell>
          <cell r="B2729" t="str">
            <v>PINTURA PRESERVATIVA PARA MADEIRA, MÍNIMO 2 DEMÃOS, COM VERNIZ IMUNIZANTE</v>
          </cell>
          <cell r="C2729" t="str">
            <v>M2</v>
          </cell>
          <cell r="D2729">
            <v>13.06</v>
          </cell>
          <cell r="E2729">
            <v>13.06</v>
          </cell>
          <cell r="F2729">
            <v>13.06</v>
          </cell>
          <cell r="G2729">
            <v>13.06</v>
          </cell>
          <cell r="H2729">
            <v>13.06</v>
          </cell>
          <cell r="I2729">
            <v>13.06</v>
          </cell>
        </row>
        <row r="2730">
          <cell r="A2730" t="str">
            <v>PIN-PER-010</v>
          </cell>
          <cell r="B2730" t="str">
            <v>PINTURA PRESERVATIVA PARA MADEIRA SECA, 2 DEMÃOS, COM CUPINICIDA</v>
          </cell>
          <cell r="C2730" t="str">
            <v>M2</v>
          </cell>
          <cell r="D2730">
            <v>8.74</v>
          </cell>
          <cell r="E2730">
            <v>8.74</v>
          </cell>
          <cell r="F2730">
            <v>8.74</v>
          </cell>
          <cell r="G2730">
            <v>8.74</v>
          </cell>
          <cell r="H2730">
            <v>8.74</v>
          </cell>
          <cell r="I2730">
            <v>8.74</v>
          </cell>
        </row>
        <row r="2731">
          <cell r="A2731" t="str">
            <v>PIN-PIN-005</v>
          </cell>
          <cell r="B2731" t="str">
            <v>PINTURA ANTI-PICHAÇÃO E COLAGEM DE PROPAGANDA, INCLUSIVE SELANTE</v>
          </cell>
          <cell r="C2731" t="str">
            <v>M2</v>
          </cell>
          <cell r="D2731">
            <v>24.31</v>
          </cell>
          <cell r="E2731">
            <v>24.31</v>
          </cell>
          <cell r="F2731">
            <v>24.31</v>
          </cell>
          <cell r="G2731">
            <v>24.31</v>
          </cell>
          <cell r="H2731">
            <v>24.31</v>
          </cell>
          <cell r="I2731">
            <v>24.31</v>
          </cell>
        </row>
        <row r="2732">
          <cell r="A2732" t="str">
            <v>PIN-PIN-010</v>
          </cell>
          <cell r="B2732" t="str">
            <v>VERNIZ ANTI-PICHAÇÃO E COLAGEM DE PROPAGANDA, INCLUSIVE SELANTE</v>
          </cell>
          <cell r="C2732" t="str">
            <v>M2</v>
          </cell>
          <cell r="D2732">
            <v>23.67</v>
          </cell>
          <cell r="E2732">
            <v>23.67</v>
          </cell>
          <cell r="F2732">
            <v>23.67</v>
          </cell>
          <cell r="G2732">
            <v>23.67</v>
          </cell>
          <cell r="H2732">
            <v>23.67</v>
          </cell>
          <cell r="I2732">
            <v>23.67</v>
          </cell>
        </row>
        <row r="2733">
          <cell r="A2733" t="str">
            <v>PIN-RES-005</v>
          </cell>
          <cell r="B2733" t="str">
            <v>PINTURA COM RESINA ACRÍLICA, 2 DEMÃOS, EM CONCRETO</v>
          </cell>
          <cell r="C2733" t="str">
            <v>M2</v>
          </cell>
          <cell r="D2733">
            <v>18.68</v>
          </cell>
          <cell r="E2733">
            <v>18.68</v>
          </cell>
          <cell r="F2733">
            <v>18.68</v>
          </cell>
          <cell r="G2733">
            <v>18.68</v>
          </cell>
          <cell r="H2733">
            <v>18.68</v>
          </cell>
          <cell r="I2733">
            <v>18.68</v>
          </cell>
        </row>
        <row r="2734">
          <cell r="A2734" t="str">
            <v>PIN-SEL-005</v>
          </cell>
          <cell r="B2734" t="str">
            <v>PREPARAÇÃO PARA PINTURA EM PAREDES, PVA/ACRÍLICA COM FUNDO SELADOR</v>
          </cell>
          <cell r="C2734" t="str">
            <v>M2</v>
          </cell>
          <cell r="D2734">
            <v>3.38</v>
          </cell>
          <cell r="E2734">
            <v>3.38</v>
          </cell>
          <cell r="F2734">
            <v>3.38</v>
          </cell>
          <cell r="G2734">
            <v>3.38</v>
          </cell>
          <cell r="H2734">
            <v>3.38</v>
          </cell>
          <cell r="I2734">
            <v>3.38</v>
          </cell>
        </row>
        <row r="2735">
          <cell r="A2735" t="str">
            <v>PIN-SEL-010</v>
          </cell>
          <cell r="B2735" t="str">
            <v>PREPARAÇÃO PARA PINTURA EM TETOS, PVA/ACRÍLICA COM FUNDO SELADOR</v>
          </cell>
          <cell r="C2735" t="str">
            <v>M2</v>
          </cell>
          <cell r="D2735">
            <v>3.38</v>
          </cell>
          <cell r="E2735">
            <v>3.38</v>
          </cell>
          <cell r="F2735">
            <v>3.38</v>
          </cell>
          <cell r="G2735">
            <v>3.38</v>
          </cell>
          <cell r="H2735">
            <v>3.38</v>
          </cell>
          <cell r="I2735">
            <v>3.38</v>
          </cell>
        </row>
        <row r="2736">
          <cell r="A2736" t="str">
            <v>PIN-SEL-015</v>
          </cell>
          <cell r="B2736" t="str">
            <v>PREPARAÇÃO PARA PINTURA EM PAREDE DE GESSO ACARTONADO, DRY-WALL E FORRO DE GESSO, PVA/ACRÍLICA COM FUNDO SELADOR</v>
          </cell>
          <cell r="C2736" t="str">
            <v>M2</v>
          </cell>
          <cell r="D2736">
            <v>3.08</v>
          </cell>
          <cell r="E2736">
            <v>3.08</v>
          </cell>
          <cell r="F2736">
            <v>3.08</v>
          </cell>
          <cell r="G2736">
            <v>3.08</v>
          </cell>
          <cell r="H2736">
            <v>3.08</v>
          </cell>
          <cell r="I2736">
            <v>3.08</v>
          </cell>
        </row>
        <row r="2737">
          <cell r="A2737" t="str">
            <v>PIN-SIL-005</v>
          </cell>
          <cell r="B2737" t="str">
            <v>PINTURA A BASE SILICONE, 2 DEMÃOS, EM CONCRETO OU ALVENARIA</v>
          </cell>
          <cell r="C2737" t="str">
            <v>M2</v>
          </cell>
          <cell r="D2737">
            <v>7.11</v>
          </cell>
          <cell r="E2737">
            <v>7.11</v>
          </cell>
          <cell r="F2737">
            <v>7.11</v>
          </cell>
          <cell r="G2737">
            <v>7.11</v>
          </cell>
          <cell r="H2737">
            <v>7.11</v>
          </cell>
          <cell r="I2737">
            <v>7.11</v>
          </cell>
        </row>
        <row r="2738">
          <cell r="A2738" t="str">
            <v>PIN-SIN-010</v>
          </cell>
          <cell r="B2738" t="str">
            <v>SINALIZAÇÃO DE VAGA DE ESTACIONAMENTO PARA PORTADORES DE NECESSIDADES ESPECIAIS SOBRE PAVIMENTAÇÃO URBANA</v>
          </cell>
          <cell r="C2738" t="str">
            <v>UN</v>
          </cell>
          <cell r="D2738">
            <v>132.87</v>
          </cell>
          <cell r="E2738">
            <v>132.87</v>
          </cell>
          <cell r="F2738">
            <v>132.87</v>
          </cell>
          <cell r="G2738">
            <v>132.87</v>
          </cell>
          <cell r="H2738">
            <v>132.87</v>
          </cell>
          <cell r="I2738">
            <v>132.87</v>
          </cell>
        </row>
        <row r="2739">
          <cell r="A2739" t="str">
            <v>PIN-TEX-005</v>
          </cell>
          <cell r="B2739" t="str">
            <v>TEXTURA TIPO GRAFIATO SOBRE PAREDE, LIXAMENTO E FUNDO SELADOR</v>
          </cell>
          <cell r="C2739" t="str">
            <v>M2</v>
          </cell>
          <cell r="D2739">
            <v>15.45</v>
          </cell>
          <cell r="E2739">
            <v>15.45</v>
          </cell>
          <cell r="F2739">
            <v>15.45</v>
          </cell>
          <cell r="G2739">
            <v>15.45</v>
          </cell>
          <cell r="H2739">
            <v>15.45</v>
          </cell>
          <cell r="I2739">
            <v>15.45</v>
          </cell>
        </row>
        <row r="2740">
          <cell r="A2740" t="str">
            <v>PIN-TEX-010</v>
          </cell>
          <cell r="B2740" t="str">
            <v>PINTURA TEXTURIZADA COM DESEMPENADEIRA DE AÇO, LIXAMENTO E FUNDO SELADOR</v>
          </cell>
          <cell r="C2740" t="str">
            <v>M2</v>
          </cell>
          <cell r="D2740">
            <v>17.510000000000002</v>
          </cell>
          <cell r="E2740">
            <v>17.510000000000002</v>
          </cell>
          <cell r="F2740">
            <v>17.510000000000002</v>
          </cell>
          <cell r="G2740">
            <v>17.510000000000002</v>
          </cell>
          <cell r="H2740">
            <v>17.510000000000002</v>
          </cell>
          <cell r="I2740">
            <v>17.510000000000002</v>
          </cell>
        </row>
        <row r="2741">
          <cell r="A2741" t="str">
            <v>PIN-TEX-015</v>
          </cell>
          <cell r="B2741" t="str">
            <v>PINTURA TEXTURIZADA COM ROLO, EXCLUSIVE FUNDO SELADOR</v>
          </cell>
          <cell r="C2741" t="str">
            <v>M2</v>
          </cell>
          <cell r="D2741">
            <v>13.2</v>
          </cell>
          <cell r="E2741">
            <v>13.2</v>
          </cell>
          <cell r="F2741">
            <v>13.2</v>
          </cell>
          <cell r="G2741">
            <v>13.2</v>
          </cell>
          <cell r="H2741">
            <v>13.2</v>
          </cell>
          <cell r="I2741">
            <v>13.2</v>
          </cell>
        </row>
        <row r="2742">
          <cell r="A2742" t="str">
            <v>PIN-TEX-020</v>
          </cell>
          <cell r="B2742" t="str">
            <v>TEXTURA ACRÍLICA, SOBRE ESPALAS DE JANELAS, 2 DEMÃOS, INCLUSIVE FUNDO SELADOR</v>
          </cell>
          <cell r="C2742" t="str">
            <v>M</v>
          </cell>
          <cell r="D2742">
            <v>9.1199999999999992</v>
          </cell>
          <cell r="E2742">
            <v>9.1199999999999992</v>
          </cell>
          <cell r="F2742">
            <v>9.1199999999999992</v>
          </cell>
          <cell r="G2742">
            <v>9.1199999999999992</v>
          </cell>
          <cell r="H2742">
            <v>9.1199999999999992</v>
          </cell>
          <cell r="I2742">
            <v>9.1199999999999992</v>
          </cell>
        </row>
        <row r="2743">
          <cell r="A2743" t="str">
            <v>PIN-TRA-005</v>
          </cell>
          <cell r="B2743" t="str">
            <v>TRATAMENTO DE SUPERFÍCIE DE CONCRETO APARENTE, INCLUINDO RASPAGEM, ESTUCAGEM E POLIMENTO COM RESINA</v>
          </cell>
          <cell r="C2743" t="str">
            <v>M2</v>
          </cell>
          <cell r="D2743">
            <v>20.56</v>
          </cell>
          <cell r="E2743">
            <v>20.56</v>
          </cell>
          <cell r="F2743">
            <v>20.56</v>
          </cell>
          <cell r="G2743">
            <v>20.56</v>
          </cell>
          <cell r="H2743">
            <v>20.56</v>
          </cell>
          <cell r="I2743">
            <v>20.56</v>
          </cell>
        </row>
        <row r="2744">
          <cell r="A2744" t="str">
            <v>PIN-TRA-006</v>
          </cell>
          <cell r="B2744" t="str">
            <v>TRATAMENTO DE SUPERFÍCIE DE CONCRETO APARENTE, INCLUINDO RASPAGEM, ESTUCAGEM E POLIMENTO COM VERNIZ</v>
          </cell>
          <cell r="C2744" t="str">
            <v>M2</v>
          </cell>
          <cell r="D2744">
            <v>19.350000000000001</v>
          </cell>
          <cell r="E2744">
            <v>19.350000000000001</v>
          </cell>
          <cell r="F2744">
            <v>19.350000000000001</v>
          </cell>
          <cell r="G2744">
            <v>19.350000000000001</v>
          </cell>
          <cell r="H2744">
            <v>19.350000000000001</v>
          </cell>
          <cell r="I2744">
            <v>19.350000000000001</v>
          </cell>
        </row>
        <row r="2745">
          <cell r="A2745" t="str">
            <v>PIN-VER-005</v>
          </cell>
          <cell r="B2745" t="str">
            <v>VERNIZ ACRÍLICO, 2 DEMÃOS, SOBRE ALVENARIA OU CONCRETO</v>
          </cell>
          <cell r="C2745" t="str">
            <v>M2</v>
          </cell>
          <cell r="D2745">
            <v>9.99</v>
          </cell>
          <cell r="E2745">
            <v>9.99</v>
          </cell>
          <cell r="F2745">
            <v>9.99</v>
          </cell>
          <cell r="G2745">
            <v>9.99</v>
          </cell>
          <cell r="H2745">
            <v>9.99</v>
          </cell>
          <cell r="I2745">
            <v>9.99</v>
          </cell>
        </row>
        <row r="2746">
          <cell r="A2746" t="str">
            <v>PIN-VER-010</v>
          </cell>
          <cell r="B2746" t="str">
            <v>VERNIZ EM ESQUADRIAS DE MADEIRA, 2 DEMÃOS, BRILHANTE</v>
          </cell>
          <cell r="C2746" t="str">
            <v>M2</v>
          </cell>
          <cell r="D2746">
            <v>11.13</v>
          </cell>
          <cell r="E2746">
            <v>11.13</v>
          </cell>
          <cell r="F2746">
            <v>11.13</v>
          </cell>
          <cell r="G2746">
            <v>11.13</v>
          </cell>
          <cell r="H2746">
            <v>11.13</v>
          </cell>
          <cell r="I2746">
            <v>11.13</v>
          </cell>
        </row>
        <row r="2747">
          <cell r="A2747" t="str">
            <v>PIN-VER-015</v>
          </cell>
          <cell r="B2747" t="str">
            <v>VERNIZ EM ESQUADRIAS DE MADEIRA, 2 DEMÃOS, ACETINADO</v>
          </cell>
          <cell r="C2747" t="str">
            <v>M2</v>
          </cell>
          <cell r="D2747">
            <v>10.98</v>
          </cell>
          <cell r="E2747">
            <v>10.98</v>
          </cell>
          <cell r="F2747">
            <v>10.98</v>
          </cell>
          <cell r="G2747">
            <v>10.98</v>
          </cell>
          <cell r="H2747">
            <v>10.98</v>
          </cell>
          <cell r="I2747">
            <v>10.98</v>
          </cell>
        </row>
        <row r="2748">
          <cell r="A2748" t="str">
            <v>PIN-VER-020</v>
          </cell>
          <cell r="B2748" t="str">
            <v>VERNIZ EM ESQUADRIAS DE MADEIRA, 2 DEMÃOS, FOSCO</v>
          </cell>
          <cell r="C2748" t="str">
            <v>M2</v>
          </cell>
          <cell r="D2748">
            <v>11.69</v>
          </cell>
          <cell r="E2748">
            <v>11.69</v>
          </cell>
          <cell r="F2748">
            <v>11.69</v>
          </cell>
          <cell r="G2748">
            <v>11.69</v>
          </cell>
          <cell r="H2748">
            <v>11.69</v>
          </cell>
          <cell r="I2748">
            <v>11.69</v>
          </cell>
        </row>
        <row r="2749">
          <cell r="A2749" t="str">
            <v>PIN-VER-025</v>
          </cell>
          <cell r="B2749" t="str">
            <v>VERNIZ EM MADEIRA, 2 DEMÃOS FILTRO SOLAR BRILHANTE</v>
          </cell>
          <cell r="C2749" t="str">
            <v>M2</v>
          </cell>
          <cell r="D2749">
            <v>11.32</v>
          </cell>
          <cell r="E2749">
            <v>11.32</v>
          </cell>
          <cell r="F2749">
            <v>11.32</v>
          </cell>
          <cell r="G2749">
            <v>11.32</v>
          </cell>
          <cell r="H2749">
            <v>11.32</v>
          </cell>
          <cell r="I2749">
            <v>11.32</v>
          </cell>
        </row>
        <row r="2750">
          <cell r="A2750" t="str">
            <v>PIN-VER-030</v>
          </cell>
          <cell r="B2750" t="str">
            <v>VERNIZ EM MADEIRA, 2 DEMÃOS FILTRO SOLAR FOSCO</v>
          </cell>
          <cell r="C2750" t="str">
            <v>M2</v>
          </cell>
          <cell r="D2750">
            <v>11.85</v>
          </cell>
          <cell r="E2750">
            <v>11.85</v>
          </cell>
          <cell r="F2750">
            <v>11.85</v>
          </cell>
          <cell r="G2750">
            <v>11.85</v>
          </cell>
          <cell r="H2750">
            <v>11.85</v>
          </cell>
          <cell r="I2750">
            <v>11.85</v>
          </cell>
        </row>
        <row r="2751">
          <cell r="A2751" t="str">
            <v>PIN-VER-035</v>
          </cell>
          <cell r="B2751" t="str">
            <v>VERNIZ EM RÉGUAS DE AFIXAR CARTAZES E PROTEÇÃO DE CARTEIRAS, 2 DEMÃOS, FOSCO</v>
          </cell>
          <cell r="C2751" t="str">
            <v>M</v>
          </cell>
          <cell r="D2751">
            <v>3.17</v>
          </cell>
          <cell r="E2751">
            <v>3.17</v>
          </cell>
          <cell r="F2751">
            <v>3.17</v>
          </cell>
          <cell r="G2751">
            <v>3.17</v>
          </cell>
          <cell r="H2751">
            <v>3.17</v>
          </cell>
          <cell r="I2751">
            <v>3.17</v>
          </cell>
        </row>
        <row r="2752">
          <cell r="A2752" t="str">
            <v>PIN-ZAR-006</v>
          </cell>
          <cell r="B2752" t="str">
            <v>PINTURA ANTICORROSIVA A CROMATO DE ZINCO EM ESQUADRIA E SUPERFÍCIE METÁLICA</v>
          </cell>
          <cell r="C2752" t="str">
            <v>M2</v>
          </cell>
          <cell r="D2752">
            <v>5.95</v>
          </cell>
          <cell r="E2752">
            <v>5.95</v>
          </cell>
          <cell r="F2752">
            <v>5.95</v>
          </cell>
          <cell r="G2752">
            <v>5.95</v>
          </cell>
          <cell r="H2752">
            <v>5.95</v>
          </cell>
          <cell r="I2752">
            <v>5.95</v>
          </cell>
        </row>
        <row r="2753">
          <cell r="A2753" t="str">
            <v>PIS-001</v>
          </cell>
          <cell r="B2753" t="str">
            <v>PISOS</v>
          </cell>
        </row>
        <row r="2754">
          <cell r="A2754" t="str">
            <v>PIS-API-005</v>
          </cell>
          <cell r="B2754" t="str">
            <v>APICOAMENTO DE PISO CIMENTADO - PROFUNDIDADE ATÉ 1 CM</v>
          </cell>
          <cell r="C2754" t="str">
            <v>M2</v>
          </cell>
          <cell r="D2754">
            <v>3.69</v>
          </cell>
          <cell r="E2754">
            <v>3.69</v>
          </cell>
          <cell r="F2754">
            <v>3.69</v>
          </cell>
          <cell r="G2754">
            <v>3.69</v>
          </cell>
          <cell r="H2754">
            <v>3.69</v>
          </cell>
          <cell r="I2754">
            <v>3.69</v>
          </cell>
        </row>
        <row r="2755">
          <cell r="A2755" t="str">
            <v>PIS-ARD-005</v>
          </cell>
          <cell r="B2755" t="str">
            <v>PISO DE PEDRA ARDÓSIA 20 X 20 CM</v>
          </cell>
          <cell r="C2755" t="str">
            <v>M2</v>
          </cell>
          <cell r="D2755">
            <v>34.229999999999997</v>
          </cell>
          <cell r="E2755">
            <v>34.76</v>
          </cell>
          <cell r="F2755">
            <v>37.19</v>
          </cell>
          <cell r="G2755">
            <v>34.229999999999997</v>
          </cell>
          <cell r="H2755">
            <v>35.36</v>
          </cell>
          <cell r="I2755">
            <v>36.54</v>
          </cell>
        </row>
        <row r="2756">
          <cell r="A2756" t="str">
            <v>PIS-ARD-010</v>
          </cell>
          <cell r="B2756" t="str">
            <v>PISO DE PEDRA ARDÓSIA 30 X 30 CM</v>
          </cell>
          <cell r="C2756" t="str">
            <v>M2</v>
          </cell>
          <cell r="D2756">
            <v>34.49</v>
          </cell>
          <cell r="E2756">
            <v>35.119999999999997</v>
          </cell>
          <cell r="F2756">
            <v>37.74</v>
          </cell>
          <cell r="G2756">
            <v>34.49</v>
          </cell>
          <cell r="H2756">
            <v>35.39</v>
          </cell>
          <cell r="I2756">
            <v>36.590000000000003</v>
          </cell>
        </row>
        <row r="2757">
          <cell r="A2757" t="str">
            <v>PIS-ARD-015</v>
          </cell>
          <cell r="B2757" t="str">
            <v>PISO DE PEDRA ARDÓSIA 40 X 40 CM</v>
          </cell>
          <cell r="C2757" t="str">
            <v>M2</v>
          </cell>
          <cell r="D2757">
            <v>34.49</v>
          </cell>
          <cell r="E2757">
            <v>35.119999999999997</v>
          </cell>
          <cell r="F2757">
            <v>38.82</v>
          </cell>
          <cell r="G2757">
            <v>34.49</v>
          </cell>
          <cell r="H2757">
            <v>35.39</v>
          </cell>
          <cell r="I2757">
            <v>36.700000000000003</v>
          </cell>
        </row>
        <row r="2758">
          <cell r="A2758" t="str">
            <v>PIS-ARD-020</v>
          </cell>
          <cell r="B2758" t="str">
            <v>DEGRAU DE PEDRA ARDÓSIA E = 20 MM, L = 30 CM, ASSENTADO COM ARGAMASSA DE CIMENTO E AREIA SEM PENEIRAR TRAÇO 1:4, INCLUSO ESPELHO E = 15 MM, H = 20 CM</v>
          </cell>
          <cell r="C2758" t="str">
            <v>M</v>
          </cell>
          <cell r="D2758">
            <v>160.72</v>
          </cell>
          <cell r="E2758">
            <v>160.79</v>
          </cell>
          <cell r="F2758">
            <v>160.84</v>
          </cell>
          <cell r="G2758">
            <v>160.66999999999999</v>
          </cell>
          <cell r="H2758">
            <v>161.13999999999999</v>
          </cell>
          <cell r="I2758">
            <v>160.74</v>
          </cell>
        </row>
        <row r="2759">
          <cell r="A2759" t="str">
            <v>PIS-BOR-005</v>
          </cell>
          <cell r="B2759" t="str">
            <v>PLACA DE BORRACHA 500 X 500 X 3,5 MM PASTILHADO PARA COLA PRETO</v>
          </cell>
          <cell r="C2759" t="str">
            <v>M2</v>
          </cell>
          <cell r="D2759">
            <v>41.78</v>
          </cell>
          <cell r="E2759">
            <v>41.78</v>
          </cell>
          <cell r="F2759">
            <v>41.78</v>
          </cell>
          <cell r="G2759">
            <v>41.78</v>
          </cell>
          <cell r="H2759">
            <v>41.78</v>
          </cell>
          <cell r="I2759">
            <v>41.78</v>
          </cell>
        </row>
        <row r="2760">
          <cell r="A2760" t="str">
            <v>PIS-CAL-005</v>
          </cell>
          <cell r="B2760" t="str">
            <v>CALÇADA PORTUGUESA - FORNECIMENTO E ASSENTAMENTO, INCLUSIVE COLCHÃO</v>
          </cell>
          <cell r="C2760" t="str">
            <v>M2</v>
          </cell>
          <cell r="D2760">
            <v>31.72</v>
          </cell>
          <cell r="E2760">
            <v>32.03</v>
          </cell>
          <cell r="F2760">
            <v>32.24</v>
          </cell>
          <cell r="G2760">
            <v>31.52</v>
          </cell>
          <cell r="H2760">
            <v>33.479999999999997</v>
          </cell>
          <cell r="I2760">
            <v>31.83</v>
          </cell>
        </row>
        <row r="2761">
          <cell r="A2761" t="str">
            <v>PIS-CAL-010</v>
          </cell>
          <cell r="B2761" t="str">
            <v>REMOÇÃO E REASSENTAMENTO DE CALÇADA PORTUGUESA</v>
          </cell>
          <cell r="C2761" t="str">
            <v>M2</v>
          </cell>
          <cell r="D2761">
            <v>15.68</v>
          </cell>
          <cell r="E2761">
            <v>15.83</v>
          </cell>
          <cell r="F2761">
            <v>15.93</v>
          </cell>
          <cell r="G2761">
            <v>15.57</v>
          </cell>
          <cell r="H2761">
            <v>16.55</v>
          </cell>
          <cell r="I2761">
            <v>15.73</v>
          </cell>
        </row>
        <row r="2762">
          <cell r="A2762" t="str">
            <v>PIS-CAR-005</v>
          </cell>
          <cell r="B2762" t="str">
            <v>CARPETE DE MADEIRA estruturado, inclusive colocação e acabamento</v>
          </cell>
          <cell r="C2762" t="str">
            <v>M2</v>
          </cell>
          <cell r="D2762">
            <v>76.91</v>
          </cell>
          <cell r="E2762">
            <v>76.91</v>
          </cell>
          <cell r="F2762">
            <v>76.91</v>
          </cell>
          <cell r="G2762">
            <v>76.91</v>
          </cell>
          <cell r="H2762">
            <v>76.91</v>
          </cell>
          <cell r="I2762">
            <v>76.91</v>
          </cell>
        </row>
        <row r="2763">
          <cell r="A2763" t="str">
            <v>PIS-CER-005</v>
          </cell>
          <cell r="B2763" t="str">
            <v>PISO CERÂMICO VERMELHO NATURAL 24 X 5,2 CM, ASSENTADO COM ARGAMASSA PRÉ-FABRICADA, INCLUSIVE REJUNTAMENTO</v>
          </cell>
          <cell r="C2763" t="str">
            <v>M2</v>
          </cell>
          <cell r="D2763">
            <v>59.81</v>
          </cell>
          <cell r="E2763">
            <v>59.81</v>
          </cell>
          <cell r="F2763">
            <v>59.81</v>
          </cell>
          <cell r="G2763">
            <v>59.81</v>
          </cell>
          <cell r="H2763">
            <v>59.81</v>
          </cell>
          <cell r="I2763">
            <v>59.81</v>
          </cell>
        </row>
        <row r="2764">
          <cell r="A2764" t="str">
            <v>PIS-CER-010</v>
          </cell>
          <cell r="B2764" t="str">
            <v>PISO CERÂMICO PEI-5 LISO (PREÇO MÉDIO) 30 X 30 CM, ASSENTADO COM ARGAMASSA PRÉ-FABRICADA, INCLUSIVE REJUNTAMENTO</v>
          </cell>
          <cell r="C2764" t="str">
            <v>M2</v>
          </cell>
          <cell r="D2764">
            <v>50.74</v>
          </cell>
          <cell r="E2764">
            <v>50.74</v>
          </cell>
          <cell r="F2764">
            <v>50.74</v>
          </cell>
          <cell r="G2764">
            <v>50.74</v>
          </cell>
          <cell r="H2764">
            <v>50.74</v>
          </cell>
          <cell r="I2764">
            <v>50.74</v>
          </cell>
        </row>
        <row r="2765">
          <cell r="A2765" t="str">
            <v>PIS-CER-015</v>
          </cell>
          <cell r="B2765" t="str">
            <v>PISO CERÂMICO PEI-5 ANTIDERRAPANTE (PREÇO MÉDIO), ASSENTADO COM ARGAMASSA PRÉ-FABRICADA, INCLUSIVE REJUNTAMENTO</v>
          </cell>
          <cell r="C2765" t="str">
            <v>M2</v>
          </cell>
          <cell r="D2765">
            <v>57.11</v>
          </cell>
          <cell r="E2765">
            <v>57.11</v>
          </cell>
          <cell r="F2765">
            <v>57.11</v>
          </cell>
          <cell r="G2765">
            <v>57.11</v>
          </cell>
          <cell r="H2765">
            <v>57.11</v>
          </cell>
          <cell r="I2765">
            <v>57.11</v>
          </cell>
        </row>
        <row r="2766">
          <cell r="A2766" t="str">
            <v>PIS-CER-020</v>
          </cell>
          <cell r="B2766" t="str">
            <v>PISO CERÂMICO PEI-4 ANTIDERRAPANTE (PREÇO MÉDIO), ASSENTADO COM ARGAMASSA PRÉ-FABRICADA, INCLUSIVE REJUNTAMENTO</v>
          </cell>
          <cell r="C2766" t="str">
            <v>M2</v>
          </cell>
          <cell r="D2766">
            <v>54.4</v>
          </cell>
          <cell r="E2766">
            <v>54.4</v>
          </cell>
          <cell r="F2766">
            <v>54.4</v>
          </cell>
          <cell r="G2766">
            <v>54.4</v>
          </cell>
          <cell r="H2766">
            <v>54.4</v>
          </cell>
          <cell r="I2766">
            <v>54.4</v>
          </cell>
        </row>
        <row r="2767">
          <cell r="A2767" t="str">
            <v>PIS-CIM-005</v>
          </cell>
          <cell r="B2767" t="str">
            <v>PISO CIMENTADO DESEMPENADO E FELTRADO, ARGAMASSA 1:3, JUNTAS PL 17 X 30 E = 2,50 CM, COM JUNTA DE 2 X 2 M</v>
          </cell>
          <cell r="C2767" t="str">
            <v>M2</v>
          </cell>
          <cell r="D2767">
            <v>22.85</v>
          </cell>
          <cell r="E2767">
            <v>22.95</v>
          </cell>
          <cell r="F2767">
            <v>23.01</v>
          </cell>
          <cell r="G2767">
            <v>22.78</v>
          </cell>
          <cell r="H2767">
            <v>23.38</v>
          </cell>
          <cell r="I2767">
            <v>22.88</v>
          </cell>
        </row>
        <row r="2768">
          <cell r="A2768" t="str">
            <v>PIS-CIM-010</v>
          </cell>
          <cell r="B2768" t="str">
            <v>PISO CIMENTADO DESEMPENADO E FELTRADO, ARGAMASSA 1:3, JUNTAS PL 17 X 30 E = 3 CM, COM JUNTA DE 2 X 2 M</v>
          </cell>
          <cell r="C2768" t="str">
            <v>M2</v>
          </cell>
          <cell r="D2768">
            <v>24.31</v>
          </cell>
          <cell r="E2768">
            <v>24.42</v>
          </cell>
          <cell r="F2768">
            <v>24.5</v>
          </cell>
          <cell r="G2768">
            <v>24.24</v>
          </cell>
          <cell r="H2768">
            <v>24.95</v>
          </cell>
          <cell r="I2768">
            <v>24.35</v>
          </cell>
        </row>
        <row r="2769">
          <cell r="A2769" t="str">
            <v>PIS-CIM-015</v>
          </cell>
          <cell r="B2769" t="str">
            <v>PISO CIMENTADO DESEMPENADO E FELTRADO, ARGAMASSA 1:3, JUNTAS PL 17 X 30 E = 2,50 CM, COM JUNTA DE 1 X 1 M</v>
          </cell>
          <cell r="C2769" t="str">
            <v>M2</v>
          </cell>
          <cell r="D2769">
            <v>23.46</v>
          </cell>
          <cell r="E2769">
            <v>23.57</v>
          </cell>
          <cell r="F2769">
            <v>23.63</v>
          </cell>
          <cell r="G2769">
            <v>23.4</v>
          </cell>
          <cell r="H2769">
            <v>24</v>
          </cell>
          <cell r="I2769">
            <v>23.49</v>
          </cell>
        </row>
        <row r="2770">
          <cell r="A2770" t="str">
            <v>PIS-CIM-020</v>
          </cell>
          <cell r="B2770" t="str">
            <v>PISO CIMENTADO DESEMPENADO E FELTRADO, ARGAMASSA 1:3, JUNTAS PL 17 X 30 E = 3 CM, COM JUNTA DE 1 X 1 M</v>
          </cell>
          <cell r="C2770" t="str">
            <v>M2</v>
          </cell>
          <cell r="D2770">
            <v>24.93</v>
          </cell>
          <cell r="E2770">
            <v>25.04</v>
          </cell>
          <cell r="F2770">
            <v>25.12</v>
          </cell>
          <cell r="G2770">
            <v>24.85</v>
          </cell>
          <cell r="H2770">
            <v>25.56</v>
          </cell>
          <cell r="I2770">
            <v>24.97</v>
          </cell>
        </row>
        <row r="2771">
          <cell r="A2771" t="str">
            <v>PIS-CIM-025</v>
          </cell>
          <cell r="B2771" t="str">
            <v>PISO CIMENTADO DESEMPENADO E FELTRADO, ARGAMASSA 1:3, JUNTAS PL 17 X 30 E = 2,50 CM, COM JUNTA DE 0,60 X 0,60 M</v>
          </cell>
          <cell r="C2771" t="str">
            <v>M2</v>
          </cell>
          <cell r="D2771">
            <v>24.29</v>
          </cell>
          <cell r="E2771">
            <v>24.39</v>
          </cell>
          <cell r="F2771">
            <v>24.45</v>
          </cell>
          <cell r="G2771">
            <v>24.23</v>
          </cell>
          <cell r="H2771">
            <v>24.82</v>
          </cell>
          <cell r="I2771">
            <v>24.32</v>
          </cell>
        </row>
        <row r="2772">
          <cell r="A2772" t="str">
            <v>PIS-CIM-030</v>
          </cell>
          <cell r="B2772" t="str">
            <v>PISO CIMENTADO DESEMPENADO E FELTRADO, ARGAMASSA 1:3, JUNTAS PL 17 X 30 E = 3 CM, COM JUNTA DE 0,60 X 0,60 M</v>
          </cell>
          <cell r="C2772" t="str">
            <v>M2</v>
          </cell>
          <cell r="D2772">
            <v>25.75</v>
          </cell>
          <cell r="E2772">
            <v>25.86</v>
          </cell>
          <cell r="F2772">
            <v>25.95</v>
          </cell>
          <cell r="G2772">
            <v>25.68</v>
          </cell>
          <cell r="H2772">
            <v>26.39</v>
          </cell>
          <cell r="I2772">
            <v>25.79</v>
          </cell>
        </row>
        <row r="2773">
          <cell r="A2773" t="str">
            <v>PIS-CIM-035</v>
          </cell>
          <cell r="B2773" t="str">
            <v>PISO CIMENTADO DESEMPENADO E FELTRADO, ARGAMASSA 1:3, JUNTAS PL 17 X 30 E = 5 CM, COM JUNTA DE 1 X 1 M</v>
          </cell>
          <cell r="C2773" t="str">
            <v>M2</v>
          </cell>
          <cell r="D2773">
            <v>30.79</v>
          </cell>
          <cell r="E2773">
            <v>30.97</v>
          </cell>
          <cell r="F2773">
            <v>31.1</v>
          </cell>
          <cell r="G2773">
            <v>30.66</v>
          </cell>
          <cell r="H2773">
            <v>31.85</v>
          </cell>
          <cell r="I2773">
            <v>30.85</v>
          </cell>
        </row>
        <row r="2774">
          <cell r="A2774" t="str">
            <v>PIS-CIM-040</v>
          </cell>
          <cell r="B2774" t="str">
            <v>PISO CIMENTADO NATADO COM ARGAMASSA 1:3, SEM JUNTA E = 2 CM</v>
          </cell>
          <cell r="C2774" t="str">
            <v>M2</v>
          </cell>
          <cell r="D2774">
            <v>17.78</v>
          </cell>
          <cell r="E2774">
            <v>17.850000000000001</v>
          </cell>
          <cell r="F2774">
            <v>17.899999999999999</v>
          </cell>
          <cell r="G2774">
            <v>17.73</v>
          </cell>
          <cell r="H2774">
            <v>18.2</v>
          </cell>
          <cell r="I2774">
            <v>17.809999999999999</v>
          </cell>
        </row>
        <row r="2775">
          <cell r="A2775" t="str">
            <v>PIS-CIM-045</v>
          </cell>
          <cell r="B2775" t="str">
            <v>PISO CIMENTADO NATADO COM ARGAMASSA 1:3, SEM JUNTA E = 2,50 CM</v>
          </cell>
          <cell r="C2775" t="str">
            <v>M2</v>
          </cell>
          <cell r="D2775">
            <v>19.239999999999998</v>
          </cell>
          <cell r="E2775">
            <v>19.329999999999998</v>
          </cell>
          <cell r="F2775">
            <v>19.39</v>
          </cell>
          <cell r="G2775">
            <v>19.18</v>
          </cell>
          <cell r="H2775">
            <v>19.78</v>
          </cell>
          <cell r="I2775">
            <v>19.27</v>
          </cell>
        </row>
        <row r="2776">
          <cell r="A2776" t="str">
            <v>PIS-CIM-050</v>
          </cell>
          <cell r="B2776" t="str">
            <v>PISO CIMENTADO NATADO COM ARGAMASSA 1:3, SEM JUNTA E = 3 CM</v>
          </cell>
          <cell r="C2776" t="str">
            <v>M2</v>
          </cell>
          <cell r="D2776">
            <v>20.7</v>
          </cell>
          <cell r="E2776">
            <v>20.82</v>
          </cell>
          <cell r="F2776">
            <v>20.9</v>
          </cell>
          <cell r="G2776">
            <v>20.63</v>
          </cell>
          <cell r="H2776">
            <v>21.34</v>
          </cell>
          <cell r="I2776">
            <v>20.74</v>
          </cell>
        </row>
        <row r="2777">
          <cell r="A2777" t="str">
            <v>PIS-CIM-060</v>
          </cell>
          <cell r="B2777" t="str">
            <v>PISO CIMENTADO NATADO COM ARGAMASSA 1:3, SEM JUNTA E = 5 CM</v>
          </cell>
          <cell r="C2777" t="str">
            <v>M2</v>
          </cell>
          <cell r="D2777">
            <v>28.43</v>
          </cell>
          <cell r="E2777">
            <v>28.61</v>
          </cell>
          <cell r="F2777">
            <v>28.74</v>
          </cell>
          <cell r="G2777">
            <v>28.29</v>
          </cell>
          <cell r="H2777">
            <v>29.49</v>
          </cell>
          <cell r="I2777">
            <v>28.49</v>
          </cell>
        </row>
        <row r="2778">
          <cell r="A2778" t="str">
            <v>PIS-CIM-065</v>
          </cell>
          <cell r="B2778" t="str">
            <v>PISO CIMENTADO NATADO COM ARGAMASSA 1:3, JUNTA PL 17 X 30, E = 2,50 CM COM JUNTA DE 2 X 2 M</v>
          </cell>
          <cell r="C2778" t="str">
            <v>M2</v>
          </cell>
          <cell r="D2778">
            <v>27.3</v>
          </cell>
          <cell r="E2778">
            <v>27.4</v>
          </cell>
          <cell r="F2778">
            <v>27.46</v>
          </cell>
          <cell r="G2778">
            <v>27.23</v>
          </cell>
          <cell r="H2778">
            <v>27.83</v>
          </cell>
          <cell r="I2778">
            <v>27.33</v>
          </cell>
        </row>
        <row r="2779">
          <cell r="A2779" t="str">
            <v>PIS-CIM-070</v>
          </cell>
          <cell r="B2779" t="str">
            <v>PISO CIMENTADO NATADO COM ARGAMASSA 1:3, JUNTA PL 17 X 30, E = 3 CM COM JUNTA DE 2 X 2 M</v>
          </cell>
          <cell r="C2779" t="str">
            <v>M2</v>
          </cell>
          <cell r="D2779">
            <v>28.76</v>
          </cell>
          <cell r="E2779">
            <v>28.87</v>
          </cell>
          <cell r="F2779">
            <v>28.95</v>
          </cell>
          <cell r="G2779">
            <v>28.69</v>
          </cell>
          <cell r="H2779">
            <v>29.4</v>
          </cell>
          <cell r="I2779">
            <v>28.8</v>
          </cell>
        </row>
        <row r="2780">
          <cell r="A2780" t="str">
            <v>PIS-CIM-075</v>
          </cell>
          <cell r="B2780" t="str">
            <v>PISO CIMENTADO NATADO COM ARGAMASSA 1:3, JUNTA PL 17 X 30, E = 2,50 CM COM JUNTA DE 1 X 1 M</v>
          </cell>
          <cell r="C2780" t="str">
            <v>M2</v>
          </cell>
          <cell r="D2780">
            <v>27.91</v>
          </cell>
          <cell r="E2780">
            <v>28.02</v>
          </cell>
          <cell r="F2780">
            <v>28.08</v>
          </cell>
          <cell r="G2780">
            <v>27.85</v>
          </cell>
          <cell r="H2780">
            <v>28.45</v>
          </cell>
          <cell r="I2780">
            <v>27.94</v>
          </cell>
        </row>
        <row r="2781">
          <cell r="A2781" t="str">
            <v>PIS-CIM-080</v>
          </cell>
          <cell r="B2781" t="str">
            <v>PISO CIMENTADO NATADO COM ARGAMASSA 1:3, JUNTA PL 17 X 30, E = 3 CM COM JUNTA DE 1 X 1 M</v>
          </cell>
          <cell r="C2781" t="str">
            <v>M2</v>
          </cell>
          <cell r="D2781">
            <v>29.38</v>
          </cell>
          <cell r="E2781">
            <v>29.49</v>
          </cell>
          <cell r="F2781">
            <v>29.57</v>
          </cell>
          <cell r="G2781">
            <v>29.3</v>
          </cell>
          <cell r="H2781">
            <v>30.01</v>
          </cell>
          <cell r="I2781">
            <v>29.42</v>
          </cell>
        </row>
        <row r="2782">
          <cell r="A2782" t="str">
            <v>PIS-CIM-085</v>
          </cell>
          <cell r="B2782" t="str">
            <v>PISO CIMENTADO NATADO COM ARGAMASSA 1:3, JUNTA PL 17 X 30, E = 2,50 CM COM JUNTA DE 0,60 X 0,60 M</v>
          </cell>
          <cell r="C2782" t="str">
            <v>M2</v>
          </cell>
          <cell r="D2782">
            <v>28.74</v>
          </cell>
          <cell r="E2782">
            <v>28.84</v>
          </cell>
          <cell r="F2782">
            <v>28.9</v>
          </cell>
          <cell r="G2782">
            <v>28.68</v>
          </cell>
          <cell r="H2782">
            <v>29.27</v>
          </cell>
          <cell r="I2782">
            <v>28.77</v>
          </cell>
        </row>
        <row r="2783">
          <cell r="A2783" t="str">
            <v>PIS-CIM-090</v>
          </cell>
          <cell r="B2783" t="str">
            <v>PISO CIMENTADO NATADO COM ARGAMASSA 1:3, JUNTA PL 17 X 30, E = 3 CM COM JUNTA DE 0,60 X 0 60 M</v>
          </cell>
          <cell r="C2783" t="str">
            <v>M2</v>
          </cell>
          <cell r="D2783">
            <v>30.2</v>
          </cell>
          <cell r="E2783">
            <v>30.31</v>
          </cell>
          <cell r="F2783">
            <v>30.4</v>
          </cell>
          <cell r="G2783">
            <v>30.13</v>
          </cell>
          <cell r="H2783">
            <v>30.84</v>
          </cell>
          <cell r="I2783">
            <v>30.24</v>
          </cell>
        </row>
        <row r="2784">
          <cell r="A2784" t="str">
            <v>PIS-CIM-095</v>
          </cell>
          <cell r="B2784" t="str">
            <v>PISO CIMENTADO NATADO COM ARGAMASSA 1:3, JUNTA PL 17 X 30, E = 5 CM COM JUNTA DE 0,60 X 0 60 M</v>
          </cell>
          <cell r="C2784" t="str">
            <v>M2</v>
          </cell>
          <cell r="D2784">
            <v>37.92</v>
          </cell>
          <cell r="E2784">
            <v>38.11</v>
          </cell>
          <cell r="F2784">
            <v>38.229999999999997</v>
          </cell>
          <cell r="G2784">
            <v>37.799999999999997</v>
          </cell>
          <cell r="H2784">
            <v>38.99</v>
          </cell>
          <cell r="I2784">
            <v>37.99</v>
          </cell>
        </row>
        <row r="2785">
          <cell r="A2785" t="str">
            <v>PIS-CIM-100</v>
          </cell>
          <cell r="B2785" t="str">
            <v>PISO CIMENTADO COM ARGAMASSA DE CIMENTO E AREIA TRAÇO 1:3 COM ADITIVO IMPERMEABILIZANTE E = 2,50 CM</v>
          </cell>
          <cell r="C2785" t="str">
            <v>M2</v>
          </cell>
          <cell r="D2785">
            <v>22.05</v>
          </cell>
          <cell r="E2785">
            <v>22.17</v>
          </cell>
          <cell r="F2785">
            <v>22.24</v>
          </cell>
          <cell r="G2785">
            <v>21.97</v>
          </cell>
          <cell r="H2785">
            <v>22.71</v>
          </cell>
          <cell r="I2785">
            <v>22.08</v>
          </cell>
        </row>
        <row r="2786">
          <cell r="A2786" t="str">
            <v>PIS-CIM-105</v>
          </cell>
          <cell r="B2786" t="str">
            <v>PISO CIMENTADO COM ARGAMASSA 1:3, SEM JUNTA E = 3 CM COM PIGMENTAÇÃO DO TIPO PÓ XADREZ - AMARELO</v>
          </cell>
          <cell r="C2786" t="str">
            <v>M2</v>
          </cell>
          <cell r="D2786">
            <v>20.440000000000001</v>
          </cell>
          <cell r="E2786">
            <v>20.55</v>
          </cell>
          <cell r="F2786">
            <v>20.62</v>
          </cell>
          <cell r="G2786">
            <v>20.350000000000001</v>
          </cell>
          <cell r="H2786">
            <v>21.07</v>
          </cell>
          <cell r="I2786">
            <v>20.47</v>
          </cell>
        </row>
        <row r="2787">
          <cell r="A2787" t="str">
            <v>PIS-CIM-110</v>
          </cell>
          <cell r="B2787" t="str">
            <v>PISO CIMENTADO COM ARGAMASSA 1:3, SEM JUNTA E = 3 CM COM PIGMENTAÇÃO DO TIPO PÓ XADREZ - VERMELHO</v>
          </cell>
          <cell r="C2787" t="str">
            <v>M2</v>
          </cell>
          <cell r="D2787">
            <v>20.440000000000001</v>
          </cell>
          <cell r="E2787">
            <v>20.55</v>
          </cell>
          <cell r="F2787">
            <v>20.62</v>
          </cell>
          <cell r="G2787">
            <v>20.350000000000001</v>
          </cell>
          <cell r="H2787">
            <v>21.07</v>
          </cell>
          <cell r="I2787">
            <v>20.47</v>
          </cell>
        </row>
        <row r="2788">
          <cell r="A2788" t="str">
            <v>PIS-CON-005</v>
          </cell>
          <cell r="B2788" t="str">
            <v>CONTRAPISO DESEMPENADO, COM ARGAMASSA 1:3, SEM JUNTA E = 2 CM</v>
          </cell>
          <cell r="C2788" t="str">
            <v>M2</v>
          </cell>
          <cell r="D2788">
            <v>15.56</v>
          </cell>
          <cell r="E2788">
            <v>15.65</v>
          </cell>
          <cell r="F2788">
            <v>15.69</v>
          </cell>
          <cell r="G2788">
            <v>15.51</v>
          </cell>
          <cell r="H2788">
            <v>16</v>
          </cell>
          <cell r="I2788">
            <v>15.59</v>
          </cell>
        </row>
        <row r="2789">
          <cell r="A2789" t="str">
            <v>PIS-CON-010</v>
          </cell>
          <cell r="B2789" t="str">
            <v>CONTRAPISO DESEMPENADO, COM ARGAMASSA 1:3, SEM JUNTA E = 2,50 CM</v>
          </cell>
          <cell r="C2789" t="str">
            <v>M2</v>
          </cell>
          <cell r="D2789">
            <v>17.03</v>
          </cell>
          <cell r="E2789">
            <v>17.13</v>
          </cell>
          <cell r="F2789">
            <v>17.190000000000001</v>
          </cell>
          <cell r="G2789">
            <v>16.96</v>
          </cell>
          <cell r="H2789">
            <v>17.559999999999999</v>
          </cell>
          <cell r="I2789">
            <v>17.059999999999999</v>
          </cell>
        </row>
        <row r="2790">
          <cell r="A2790" t="str">
            <v>PIS-CON-015</v>
          </cell>
          <cell r="B2790" t="str">
            <v>CONTRAPISO DESEMPENADO, COM ARGAMASSA 1:3, SEM JUNTA E = 3 CM</v>
          </cell>
          <cell r="C2790" t="str">
            <v>M2</v>
          </cell>
          <cell r="D2790">
            <v>18.489999999999998</v>
          </cell>
          <cell r="E2790">
            <v>18.600000000000001</v>
          </cell>
          <cell r="F2790">
            <v>18.68</v>
          </cell>
          <cell r="G2790">
            <v>18.420000000000002</v>
          </cell>
          <cell r="H2790">
            <v>19.13</v>
          </cell>
          <cell r="I2790">
            <v>18.53</v>
          </cell>
        </row>
        <row r="2791">
          <cell r="A2791" t="str">
            <v>PIS-CON-020</v>
          </cell>
          <cell r="B2791" t="str">
            <v>CONTRAPISO DESEMPENADO, COM ARGAMASSA 1:3, SEM JUNTA E = 5 CM</v>
          </cell>
          <cell r="C2791" t="str">
            <v>M2</v>
          </cell>
          <cell r="D2791">
            <v>26.21</v>
          </cell>
          <cell r="E2791">
            <v>26.4</v>
          </cell>
          <cell r="F2791">
            <v>26.52</v>
          </cell>
          <cell r="G2791">
            <v>26.09</v>
          </cell>
          <cell r="H2791">
            <v>27.27</v>
          </cell>
          <cell r="I2791">
            <v>26.28</v>
          </cell>
        </row>
        <row r="2792">
          <cell r="A2792" t="str">
            <v>PIS-CON-021</v>
          </cell>
          <cell r="B2792" t="str">
            <v>CONTRAPISO em concreto com seixo, e=5 cm</v>
          </cell>
          <cell r="C2792" t="str">
            <v>M3</v>
          </cell>
          <cell r="D2792">
            <v>57.12</v>
          </cell>
          <cell r="E2792">
            <v>57.23</v>
          </cell>
          <cell r="F2792">
            <v>57.3</v>
          </cell>
          <cell r="G2792">
            <v>57.06</v>
          </cell>
          <cell r="H2792">
            <v>57.72</v>
          </cell>
          <cell r="I2792">
            <v>57.17</v>
          </cell>
        </row>
        <row r="2793">
          <cell r="A2793" t="str">
            <v>PIS-CON-025</v>
          </cell>
          <cell r="B2793" t="str">
            <v>PISO EM CONCRETO FCK = 13,5 MPA, E = 8 CM, ACABAMENTO SARRAFEADO, PARA ÁREA EXTERNA</v>
          </cell>
          <cell r="C2793" t="str">
            <v>M2</v>
          </cell>
          <cell r="D2793">
            <v>28.95</v>
          </cell>
          <cell r="E2793">
            <v>27.35</v>
          </cell>
          <cell r="F2793">
            <v>28.19</v>
          </cell>
          <cell r="G2793">
            <v>26.55</v>
          </cell>
          <cell r="H2793">
            <v>28.42</v>
          </cell>
          <cell r="I2793">
            <v>27.06</v>
          </cell>
        </row>
        <row r="2794">
          <cell r="A2794" t="str">
            <v>PIS-CON-030</v>
          </cell>
          <cell r="B2794" t="str">
            <v>PISO EM CONCRETO ARMADO E = 15 CM, FCK = 30 MPA, AÇO CA-50A D = 6,3 MM - MALHA 10 X 10 CM</v>
          </cell>
          <cell r="C2794" t="str">
            <v>M2</v>
          </cell>
          <cell r="D2794">
            <v>84.46</v>
          </cell>
          <cell r="E2794">
            <v>81.36</v>
          </cell>
          <cell r="F2794">
            <v>82.99</v>
          </cell>
          <cell r="G2794">
            <v>79.81</v>
          </cell>
          <cell r="H2794">
            <v>83.43</v>
          </cell>
          <cell r="I2794">
            <v>80.790000000000006</v>
          </cell>
        </row>
        <row r="2795">
          <cell r="A2795" t="str">
            <v>PIS-CON-035</v>
          </cell>
          <cell r="B2795" t="str">
            <v>PISO EM CONCRETO FCK = 20 MPA COM 25 KG DE DRAMIX/M3</v>
          </cell>
          <cell r="C2795" t="str">
            <v>M3</v>
          </cell>
          <cell r="D2795">
            <v>686.63</v>
          </cell>
          <cell r="E2795">
            <v>665.44</v>
          </cell>
          <cell r="F2795">
            <v>676.45</v>
          </cell>
          <cell r="G2795">
            <v>655.16999999999996</v>
          </cell>
          <cell r="H2795">
            <v>678.91</v>
          </cell>
          <cell r="I2795">
            <v>661.7</v>
          </cell>
        </row>
        <row r="2796">
          <cell r="A2796" t="str">
            <v>PIS-FAI-005</v>
          </cell>
          <cell r="B2796" t="str">
            <v>FAIXA ANTIDERRAPANTE NOS DEGRAUS DE ESCADA</v>
          </cell>
          <cell r="C2796" t="str">
            <v>M</v>
          </cell>
          <cell r="D2796">
            <v>9.65</v>
          </cell>
          <cell r="E2796">
            <v>9.65</v>
          </cell>
          <cell r="F2796">
            <v>9.65</v>
          </cell>
          <cell r="G2796">
            <v>9.65</v>
          </cell>
          <cell r="H2796">
            <v>9.65</v>
          </cell>
          <cell r="I2796">
            <v>9.65</v>
          </cell>
        </row>
        <row r="2797">
          <cell r="A2797" t="str">
            <v>PIS-FAI-010</v>
          </cell>
          <cell r="B2797" t="str">
            <v>FAIXA ANTIDERRAPANTE PARA DEGRAU EM PEDRA - FAIXA APICOADA</v>
          </cell>
          <cell r="C2797" t="str">
            <v>M</v>
          </cell>
          <cell r="D2797">
            <v>3.24</v>
          </cell>
          <cell r="E2797">
            <v>3.24</v>
          </cell>
          <cell r="F2797">
            <v>3.24</v>
          </cell>
          <cell r="G2797">
            <v>3.24</v>
          </cell>
          <cell r="H2797">
            <v>3.24</v>
          </cell>
          <cell r="I2797">
            <v>3.24</v>
          </cell>
        </row>
        <row r="2798">
          <cell r="A2798" t="str">
            <v>PIS-GRA-005</v>
          </cell>
          <cell r="B2798" t="str">
            <v>PISO DE GRANITO CINZA ANDORINHA E = 2 CM, 40 X 40 CM</v>
          </cell>
          <cell r="C2798" t="str">
            <v>M2</v>
          </cell>
          <cell r="D2798">
            <v>165.08</v>
          </cell>
          <cell r="E2798">
            <v>165.08</v>
          </cell>
          <cell r="F2798">
            <v>165.08</v>
          </cell>
          <cell r="G2798">
            <v>165.08</v>
          </cell>
          <cell r="H2798">
            <v>165.08</v>
          </cell>
          <cell r="I2798">
            <v>165.08</v>
          </cell>
        </row>
        <row r="2799">
          <cell r="A2799" t="str">
            <v>PIS-IAR-005</v>
          </cell>
          <cell r="B2799" t="str">
            <v>PISO INDUSTRIAL DE ALTA RESISTÊNCIA CINZA 8 MM - JUNTA PLÁSTICA 1 X 1 M</v>
          </cell>
          <cell r="C2799" t="str">
            <v>M2</v>
          </cell>
          <cell r="D2799">
            <v>38.67</v>
          </cell>
          <cell r="E2799">
            <v>38.79</v>
          </cell>
          <cell r="F2799">
            <v>38.869999999999997</v>
          </cell>
          <cell r="G2799">
            <v>38.58</v>
          </cell>
          <cell r="H2799">
            <v>39.369999999999997</v>
          </cell>
          <cell r="I2799">
            <v>38.71</v>
          </cell>
        </row>
        <row r="2800">
          <cell r="A2800" t="str">
            <v>PIS-IAR-010</v>
          </cell>
          <cell r="B2800" t="str">
            <v>PISO INDUSTRIAL DE ALTA RESISTÊNCIA COM CIMENTO BRANCO 8 MM - JUNTA PLÁSTICA 1 X 1 M</v>
          </cell>
          <cell r="C2800" t="str">
            <v>M2</v>
          </cell>
          <cell r="D2800">
            <v>42.5</v>
          </cell>
          <cell r="E2800">
            <v>42.62</v>
          </cell>
          <cell r="F2800">
            <v>42.7</v>
          </cell>
          <cell r="G2800">
            <v>42.42</v>
          </cell>
          <cell r="H2800">
            <v>43.2</v>
          </cell>
          <cell r="I2800">
            <v>42.54</v>
          </cell>
        </row>
        <row r="2801">
          <cell r="A2801" t="str">
            <v>PIS-JUN-005</v>
          </cell>
          <cell r="B2801" t="str">
            <v>JUNTA DE DILATAÇÃO PREENCHIDA COM MASTIQUE ELÁSTICO</v>
          </cell>
          <cell r="C2801" t="str">
            <v>M</v>
          </cell>
          <cell r="D2801">
            <v>10.33</v>
          </cell>
          <cell r="E2801">
            <v>10.33</v>
          </cell>
          <cell r="F2801">
            <v>10.33</v>
          </cell>
          <cell r="G2801">
            <v>10.33</v>
          </cell>
          <cell r="H2801">
            <v>10.33</v>
          </cell>
          <cell r="I2801">
            <v>10.33</v>
          </cell>
        </row>
        <row r="2802">
          <cell r="A2802" t="str">
            <v>PIS-LAD-005</v>
          </cell>
          <cell r="B2802" t="str">
            <v>PISO DE LADRILHO HIDRÁULICO 20 X 20 CM, NA COR NATURAL</v>
          </cell>
          <cell r="C2802" t="str">
            <v>M2</v>
          </cell>
          <cell r="D2802">
            <v>41.96</v>
          </cell>
          <cell r="E2802">
            <v>41.96</v>
          </cell>
          <cell r="F2802">
            <v>41.96</v>
          </cell>
          <cell r="G2802">
            <v>41.96</v>
          </cell>
          <cell r="H2802">
            <v>41.96</v>
          </cell>
          <cell r="I2802">
            <v>41.96</v>
          </cell>
        </row>
        <row r="2803">
          <cell r="A2803" t="str">
            <v>PIS-LAD-010</v>
          </cell>
          <cell r="B2803" t="str">
            <v>PISO DE LADRILHO HIDRÁULICO 20 X 20 CM, DE UMA COR</v>
          </cell>
          <cell r="C2803" t="str">
            <v>M2</v>
          </cell>
          <cell r="D2803">
            <v>42.77</v>
          </cell>
          <cell r="E2803">
            <v>42.77</v>
          </cell>
          <cell r="F2803">
            <v>42.77</v>
          </cell>
          <cell r="G2803">
            <v>42.77</v>
          </cell>
          <cell r="H2803">
            <v>42.77</v>
          </cell>
          <cell r="I2803">
            <v>42.77</v>
          </cell>
        </row>
        <row r="2804">
          <cell r="A2804" t="str">
            <v>PIS-LAD-015</v>
          </cell>
          <cell r="B2804" t="str">
            <v>PISO DE LADRILHO HIDRÁULICO 20 X 20 CM, DE DUAS CORES</v>
          </cell>
          <cell r="C2804" t="str">
            <v>M2</v>
          </cell>
          <cell r="D2804">
            <v>44.77</v>
          </cell>
          <cell r="E2804">
            <v>44.77</v>
          </cell>
          <cell r="F2804">
            <v>44.77</v>
          </cell>
          <cell r="G2804">
            <v>44.77</v>
          </cell>
          <cell r="H2804">
            <v>44.77</v>
          </cell>
          <cell r="I2804">
            <v>44.77</v>
          </cell>
        </row>
        <row r="2805">
          <cell r="A2805" t="str">
            <v>PIS-LAD-020</v>
          </cell>
          <cell r="B2805" t="str">
            <v>PISO DE LADRILHO HIDRÁULICO 25 X 25 CM, NA COR NATURAL</v>
          </cell>
          <cell r="C2805" t="str">
            <v>M2</v>
          </cell>
          <cell r="D2805">
            <v>47.27</v>
          </cell>
          <cell r="E2805">
            <v>47.27</v>
          </cell>
          <cell r="F2805">
            <v>47.27</v>
          </cell>
          <cell r="G2805">
            <v>47.27</v>
          </cell>
          <cell r="H2805">
            <v>47.27</v>
          </cell>
          <cell r="I2805">
            <v>47.27</v>
          </cell>
        </row>
        <row r="2806">
          <cell r="A2806" t="str">
            <v>PIS-LAD-025</v>
          </cell>
          <cell r="B2806" t="str">
            <v>PISO DE LADRILHO HIDRÁULICO 25 X 25 CM, DE UMA COR</v>
          </cell>
          <cell r="C2806" t="str">
            <v>M2</v>
          </cell>
          <cell r="D2806">
            <v>40.89</v>
          </cell>
          <cell r="E2806">
            <v>40.89</v>
          </cell>
          <cell r="F2806">
            <v>40.89</v>
          </cell>
          <cell r="G2806">
            <v>40.89</v>
          </cell>
          <cell r="H2806">
            <v>40.89</v>
          </cell>
          <cell r="I2806">
            <v>40.89</v>
          </cell>
        </row>
        <row r="2807">
          <cell r="A2807" t="str">
            <v>PIS-LAD-030</v>
          </cell>
          <cell r="B2807" t="str">
            <v>PISO DE LADRILHO HIDRÁULICO 25 X 25 CM, DE DUAS CORES</v>
          </cell>
          <cell r="C2807" t="str">
            <v>M2</v>
          </cell>
          <cell r="D2807">
            <v>42.77</v>
          </cell>
          <cell r="E2807">
            <v>42.77</v>
          </cell>
          <cell r="F2807">
            <v>42.77</v>
          </cell>
          <cell r="G2807">
            <v>42.77</v>
          </cell>
          <cell r="H2807">
            <v>42.77</v>
          </cell>
          <cell r="I2807">
            <v>42.77</v>
          </cell>
        </row>
        <row r="2808">
          <cell r="A2808" t="str">
            <v>PIS-LAD-035</v>
          </cell>
          <cell r="B2808" t="str">
            <v>PISO PODOTÁTIL DE ALERTA, 40 X 40 CM, VERMELHO/AMARELO</v>
          </cell>
          <cell r="C2808" t="str">
            <v>M2</v>
          </cell>
          <cell r="D2808">
            <v>56.28</v>
          </cell>
          <cell r="E2808">
            <v>56.28</v>
          </cell>
          <cell r="F2808">
            <v>56.28</v>
          </cell>
          <cell r="G2808">
            <v>56.28</v>
          </cell>
          <cell r="H2808">
            <v>56.28</v>
          </cell>
          <cell r="I2808">
            <v>56.28</v>
          </cell>
        </row>
        <row r="2809">
          <cell r="A2809" t="str">
            <v>PIS-LAD-040</v>
          </cell>
          <cell r="B2809" t="str">
            <v>PISO PODOTÁTIL DIRECIONAL, 40 X 40 CM, VERMELHO/AMARELO</v>
          </cell>
          <cell r="C2809" t="str">
            <v>M2</v>
          </cell>
          <cell r="D2809">
            <v>56.28</v>
          </cell>
          <cell r="E2809">
            <v>56.28</v>
          </cell>
          <cell r="F2809">
            <v>56.28</v>
          </cell>
          <cell r="G2809">
            <v>56.28</v>
          </cell>
          <cell r="H2809">
            <v>56.28</v>
          </cell>
          <cell r="I2809">
            <v>56.28</v>
          </cell>
        </row>
        <row r="2810">
          <cell r="A2810" t="str">
            <v>PIS-LAJ-005</v>
          </cell>
          <cell r="B2810" t="str">
            <v>LAJE DE TRANSIÇÃO E = 5 CM, SEM JUNTA, FCK = 10 MPA (MANUAL)</v>
          </cell>
          <cell r="C2810" t="str">
            <v>M2</v>
          </cell>
          <cell r="D2810">
            <v>22.07</v>
          </cell>
          <cell r="E2810">
            <v>21.07</v>
          </cell>
          <cell r="F2810">
            <v>21.6</v>
          </cell>
          <cell r="G2810">
            <v>20.57</v>
          </cell>
          <cell r="H2810">
            <v>21.74</v>
          </cell>
          <cell r="I2810">
            <v>20.89</v>
          </cell>
        </row>
        <row r="2811">
          <cell r="A2811" t="str">
            <v>PIS-LAJ-010</v>
          </cell>
          <cell r="B2811" t="str">
            <v>LAJE DE TRANSIÇÃO E = 6 CM, SEM JUNTA, FCK = 10 MPA (MANUAL)</v>
          </cell>
          <cell r="C2811" t="str">
            <v>M2</v>
          </cell>
          <cell r="D2811">
            <v>24.7</v>
          </cell>
          <cell r="E2811">
            <v>23.49</v>
          </cell>
          <cell r="F2811">
            <v>24.13</v>
          </cell>
          <cell r="G2811">
            <v>22.9</v>
          </cell>
          <cell r="H2811">
            <v>24.3</v>
          </cell>
          <cell r="I2811">
            <v>23.28</v>
          </cell>
        </row>
        <row r="2812">
          <cell r="A2812" t="str">
            <v>PIS-LAJ-015</v>
          </cell>
          <cell r="B2812" t="str">
            <v>LAJE DE TRANSIÇÃO E = 8 CM, SEM JUNTA, FCK = 10 MPA (MANUAL)</v>
          </cell>
          <cell r="C2812" t="str">
            <v>M2</v>
          </cell>
          <cell r="D2812">
            <v>31.43</v>
          </cell>
          <cell r="E2812">
            <v>29.83</v>
          </cell>
          <cell r="F2812">
            <v>30.67</v>
          </cell>
          <cell r="G2812">
            <v>29.03</v>
          </cell>
          <cell r="H2812">
            <v>30.9</v>
          </cell>
          <cell r="I2812">
            <v>29.53</v>
          </cell>
        </row>
        <row r="2813">
          <cell r="A2813" t="str">
            <v>PIS-LAJ-020</v>
          </cell>
          <cell r="B2813" t="str">
            <v>LAJE DE TRANSIÇÃO E = 8 CM, FCK = 15 MPA USINADO (MECANIZADO), INCLUSIVE TELA 0,97 KG/M2 E ACABAMENTO NIVEL ZERO</v>
          </cell>
          <cell r="C2813" t="str">
            <v>M2</v>
          </cell>
          <cell r="D2813">
            <v>56.83</v>
          </cell>
          <cell r="E2813">
            <v>54.44</v>
          </cell>
          <cell r="F2813">
            <v>60.86</v>
          </cell>
          <cell r="G2813">
            <v>54.44</v>
          </cell>
          <cell r="H2813">
            <v>58.39</v>
          </cell>
          <cell r="I2813">
            <v>56.83</v>
          </cell>
        </row>
        <row r="2814">
          <cell r="A2814" t="str">
            <v>PIS-LAJ-021</v>
          </cell>
          <cell r="B2814" t="str">
            <v>LAJE DE TRANSIÇÃO E = 9 CM, FCK = 15 MPA USINADO (MECANIZADO), INCLUSIVE TELA 0,97 KG/M2 E ACABAMENTO NIVEL ZERO</v>
          </cell>
          <cell r="C2814" t="str">
            <v>M2</v>
          </cell>
          <cell r="D2814">
            <v>53.53</v>
          </cell>
          <cell r="E2814">
            <v>50.84</v>
          </cell>
          <cell r="F2814">
            <v>58.07</v>
          </cell>
          <cell r="G2814">
            <v>50.84</v>
          </cell>
          <cell r="H2814">
            <v>55.29</v>
          </cell>
          <cell r="I2814">
            <v>53.53</v>
          </cell>
        </row>
        <row r="2815">
          <cell r="A2815" t="str">
            <v>PIS-LAJ-022</v>
          </cell>
          <cell r="B2815" t="str">
            <v>LAJE DE TRANSIÇÃO E = 10 CM, FCK = 15 MPA USINADO (MECANIZADO), INCLUSIVE TELA 0,97 KG/M2 E ACABAMENTO NIVEL ZERO</v>
          </cell>
          <cell r="C2815" t="str">
            <v>M2</v>
          </cell>
          <cell r="D2815">
            <v>62.58</v>
          </cell>
          <cell r="E2815">
            <v>59.6</v>
          </cell>
          <cell r="F2815">
            <v>67.63</v>
          </cell>
          <cell r="G2815">
            <v>59.6</v>
          </cell>
          <cell r="H2815">
            <v>64.540000000000006</v>
          </cell>
          <cell r="I2815">
            <v>62.58</v>
          </cell>
        </row>
        <row r="2816">
          <cell r="A2816" t="str">
            <v>PIS-LAJ-023</v>
          </cell>
          <cell r="B2816" t="str">
            <v>LAJE DE TRANSIÇÃO E = 11 CM, FCK = 15 MPA USINADO (MECANIZADO), INCLUSIVE TELA 0,97 KG/M2 E ACABAMENTO NIVEL ZERO</v>
          </cell>
          <cell r="C2816" t="str">
            <v>M2</v>
          </cell>
          <cell r="D2816">
            <v>65.47</v>
          </cell>
          <cell r="E2816">
            <v>62.18</v>
          </cell>
          <cell r="F2816">
            <v>71.02</v>
          </cell>
          <cell r="G2816">
            <v>62.18</v>
          </cell>
          <cell r="H2816">
            <v>67.62</v>
          </cell>
          <cell r="I2816">
            <v>65.47</v>
          </cell>
        </row>
        <row r="2817">
          <cell r="A2817" t="str">
            <v>PIS-LAJ-024</v>
          </cell>
          <cell r="B2817" t="str">
            <v>LAJE DE TRANSIÇÃO E = 12 CM, FCK = 15 MPA USINADO (MECANIZADO), INCLUSIVE TELA 0,97 KG/M2 E ACABAMENTO NIVEL ZERO</v>
          </cell>
          <cell r="C2817" t="str">
            <v>M2</v>
          </cell>
          <cell r="D2817">
            <v>68.34</v>
          </cell>
          <cell r="E2817">
            <v>64.760000000000005</v>
          </cell>
          <cell r="F2817">
            <v>74.400000000000006</v>
          </cell>
          <cell r="G2817">
            <v>64.760000000000005</v>
          </cell>
          <cell r="H2817">
            <v>70.69</v>
          </cell>
          <cell r="I2817">
            <v>68.34</v>
          </cell>
        </row>
        <row r="2818">
          <cell r="A2818" t="str">
            <v>PIS-LAJ-025</v>
          </cell>
          <cell r="B2818" t="str">
            <v>LAJE DE TRANSIÇÃO E = 8 CM, FCK = 18 MPA USINADO (MECANIZADO), INCLUSIVE TELA 0,97 KG/M2 E ACABAMENTO NIVEL ZERO</v>
          </cell>
          <cell r="C2818" t="str">
            <v>M2</v>
          </cell>
          <cell r="D2818">
            <v>57.24</v>
          </cell>
          <cell r="E2818">
            <v>54.77</v>
          </cell>
          <cell r="F2818">
            <v>61.27</v>
          </cell>
          <cell r="G2818">
            <v>54.77</v>
          </cell>
          <cell r="H2818">
            <v>58.97</v>
          </cell>
          <cell r="I2818">
            <v>57.24</v>
          </cell>
        </row>
        <row r="2819">
          <cell r="A2819" t="str">
            <v>PIS-LAJ-026</v>
          </cell>
          <cell r="B2819" t="str">
            <v>LAJE DE TRANSIÇÃO E = 10 CM, FCK = 18 MPA USINADO (MECANIZADO), INCLUSIVE TELA 0,97 KG/M2 E ACABAMENTO NIVEL ZERO</v>
          </cell>
          <cell r="C2819" t="str">
            <v>M2</v>
          </cell>
          <cell r="D2819">
            <v>63.1</v>
          </cell>
          <cell r="E2819">
            <v>60.01</v>
          </cell>
          <cell r="F2819">
            <v>68.14</v>
          </cell>
          <cell r="G2819">
            <v>60.01</v>
          </cell>
          <cell r="H2819">
            <v>65.260000000000005</v>
          </cell>
          <cell r="I2819">
            <v>63.1</v>
          </cell>
        </row>
        <row r="2820">
          <cell r="A2820" t="str">
            <v>PIS-LAJ-027</v>
          </cell>
          <cell r="B2820" t="str">
            <v>LAJE DE TRANSIÇÃO E = 12 CM, FCK = 18 MPA USINADO (MECANIZADO), INCLUSIVE TELA 0,97 KG/M2 E ACABAMENTO NIVEL ZERO</v>
          </cell>
          <cell r="C2820" t="str">
            <v>M2</v>
          </cell>
          <cell r="D2820">
            <v>68.959999999999994</v>
          </cell>
          <cell r="E2820">
            <v>65.25</v>
          </cell>
          <cell r="F2820">
            <v>75.010000000000005</v>
          </cell>
          <cell r="G2820">
            <v>65.25</v>
          </cell>
          <cell r="H2820">
            <v>71.55</v>
          </cell>
          <cell r="I2820">
            <v>68.959999999999994</v>
          </cell>
        </row>
        <row r="2821">
          <cell r="A2821" t="str">
            <v>PIS-LAJ-028</v>
          </cell>
          <cell r="B2821" t="str">
            <v>LAJE DE TRANSIÇÃO E = 8 CM, FCK = 20 MPA USINADO (MECANIZADO), INCLUSIVE TELA 0,97 KG/M2 E ACABAMENTO NIVEL ZERO</v>
          </cell>
          <cell r="C2821" t="str">
            <v>M2</v>
          </cell>
          <cell r="D2821">
            <v>57.65</v>
          </cell>
          <cell r="E2821">
            <v>54.93</v>
          </cell>
          <cell r="F2821">
            <v>61.77</v>
          </cell>
          <cell r="G2821">
            <v>54.93</v>
          </cell>
          <cell r="H2821">
            <v>59.38</v>
          </cell>
          <cell r="I2821">
            <v>57.65</v>
          </cell>
        </row>
        <row r="2822">
          <cell r="A2822" t="str">
            <v>PIS-LAJ-029</v>
          </cell>
          <cell r="B2822" t="str">
            <v>LAJE DE TRANSIÇÃO E = 10 CM, FCK = 25 MPA USINADO (MECANIZADO), INCLUSIVE TELA 2,20 KG/M2, LONA PRETA, ACABAMENTO NIVEL ZERO, CORTE COM CLIPER E JUNTA DE ISOPOR</v>
          </cell>
          <cell r="C2822" t="str">
            <v>M2</v>
          </cell>
          <cell r="D2822">
            <v>73.430000000000007</v>
          </cell>
          <cell r="E2822">
            <v>69.95</v>
          </cell>
          <cell r="F2822">
            <v>81.010000000000005</v>
          </cell>
          <cell r="G2822">
            <v>69.95</v>
          </cell>
          <cell r="H2822">
            <v>77.44</v>
          </cell>
          <cell r="I2822">
            <v>73.430000000000007</v>
          </cell>
        </row>
        <row r="2823">
          <cell r="A2823" t="str">
            <v>PIS-LON-005</v>
          </cell>
          <cell r="B2823" t="str">
            <v>LONA PRETA</v>
          </cell>
          <cell r="C2823" t="str">
            <v>M2</v>
          </cell>
          <cell r="D2823">
            <v>1.42</v>
          </cell>
          <cell r="E2823">
            <v>1.42</v>
          </cell>
          <cell r="F2823">
            <v>1.42</v>
          </cell>
          <cell r="G2823">
            <v>1.42</v>
          </cell>
          <cell r="H2823">
            <v>1.42</v>
          </cell>
          <cell r="I2823">
            <v>1.42</v>
          </cell>
        </row>
        <row r="2824">
          <cell r="A2824" t="str">
            <v>PIS-MAD-005</v>
          </cell>
          <cell r="B2824" t="str">
            <v>TACO DE MADEIRA IPÊ EXTRA 7 X 21 CM ASSENTADO COM ARGAMASSA DE CIMENTO E AREIA 1:4, COM ADITIVO IMPERMEABILIZANTE</v>
          </cell>
          <cell r="C2824" t="str">
            <v>M2</v>
          </cell>
          <cell r="D2824">
            <v>62.6</v>
          </cell>
          <cell r="E2824">
            <v>62.68</v>
          </cell>
          <cell r="F2824">
            <v>62.73</v>
          </cell>
          <cell r="G2824">
            <v>62.55</v>
          </cell>
          <cell r="H2824">
            <v>63.03</v>
          </cell>
          <cell r="I2824">
            <v>62.62</v>
          </cell>
        </row>
        <row r="2825">
          <cell r="A2825" t="str">
            <v>PIS-MAD-006</v>
          </cell>
          <cell r="B2825" t="str">
            <v>TACO DE MADEIRA IPÊ EXTRA 7 X 21 CM ASSENTADO COM COLA ESPECIAL A BASE DE PVA</v>
          </cell>
          <cell r="C2825" t="str">
            <v>M2</v>
          </cell>
          <cell r="D2825">
            <v>47.76</v>
          </cell>
          <cell r="E2825">
            <v>47.76</v>
          </cell>
          <cell r="F2825">
            <v>47.76</v>
          </cell>
          <cell r="G2825">
            <v>47.76</v>
          </cell>
          <cell r="H2825">
            <v>47.76</v>
          </cell>
          <cell r="I2825">
            <v>47.76</v>
          </cell>
        </row>
        <row r="2826">
          <cell r="A2826" t="str">
            <v>PIS-MAD-007</v>
          </cell>
          <cell r="B2826" t="str">
            <v>TACÃO DE MADEIRA IPÊ EXTRA 10 X 40 CM ASSENTADO COM ARGAMASSA DE CIMENTO E AREIA 1:4, COM ADITIVO IMPERMEABILIZANTE</v>
          </cell>
          <cell r="C2826" t="str">
            <v>M2</v>
          </cell>
          <cell r="D2826">
            <v>62.87</v>
          </cell>
          <cell r="E2826">
            <v>62.94</v>
          </cell>
          <cell r="F2826">
            <v>62.99</v>
          </cell>
          <cell r="G2826">
            <v>62.82</v>
          </cell>
          <cell r="H2826">
            <v>63.29</v>
          </cell>
          <cell r="I2826">
            <v>62.9</v>
          </cell>
        </row>
        <row r="2827">
          <cell r="A2827" t="str">
            <v>PIS-MAD-008</v>
          </cell>
          <cell r="B2827" t="str">
            <v>TACÃO DE MADEIRA IPÊ EXTRA 10 X 40 CM ASSENTADO COM COLA ESPECIAL A BASE DE PVA</v>
          </cell>
          <cell r="C2827" t="str">
            <v>M2</v>
          </cell>
          <cell r="D2827">
            <v>48.03</v>
          </cell>
          <cell r="E2827">
            <v>48.03</v>
          </cell>
          <cell r="F2827">
            <v>48.03</v>
          </cell>
          <cell r="G2827">
            <v>48.03</v>
          </cell>
          <cell r="H2827">
            <v>48.03</v>
          </cell>
          <cell r="I2827">
            <v>48.03</v>
          </cell>
        </row>
        <row r="2828">
          <cell r="A2828" t="str">
            <v>PIS-MAD-010</v>
          </cell>
          <cell r="B2828" t="str">
            <v>PISO TÁBUA CORRIDA DE MADEIRA SUCUPIRA OU IPÊ L = 10 CM</v>
          </cell>
          <cell r="C2828" t="str">
            <v>M2</v>
          </cell>
          <cell r="D2828">
            <v>105.7</v>
          </cell>
          <cell r="E2828">
            <v>105.81</v>
          </cell>
          <cell r="F2828">
            <v>105.89</v>
          </cell>
          <cell r="G2828">
            <v>105.63</v>
          </cell>
          <cell r="H2828">
            <v>106.34</v>
          </cell>
          <cell r="I2828">
            <v>105.74</v>
          </cell>
        </row>
        <row r="2829">
          <cell r="A2829" t="str">
            <v>PIS-MAD-015</v>
          </cell>
          <cell r="B2829" t="str">
            <v>RASPAÇÃO E APLICAÇÃO SINTECO EM PISO DE MADEIRA</v>
          </cell>
          <cell r="C2829" t="str">
            <v>M2</v>
          </cell>
          <cell r="D2829">
            <v>10.3</v>
          </cell>
          <cell r="E2829">
            <v>10.3</v>
          </cell>
          <cell r="F2829">
            <v>10.3</v>
          </cell>
          <cell r="G2829">
            <v>10.3</v>
          </cell>
          <cell r="H2829">
            <v>10.3</v>
          </cell>
          <cell r="I2829">
            <v>10.3</v>
          </cell>
        </row>
        <row r="2830">
          <cell r="A2830" t="str">
            <v>PIS-MAD-020</v>
          </cell>
          <cell r="B2830" t="str">
            <v>RASPAÇÃO E APLICAÇÃO DE RESINA EM PISO DE MADEIRA</v>
          </cell>
          <cell r="C2830" t="str">
            <v>M2</v>
          </cell>
          <cell r="D2830">
            <v>12.36</v>
          </cell>
          <cell r="E2830">
            <v>12.36</v>
          </cell>
          <cell r="F2830">
            <v>12.36</v>
          </cell>
          <cell r="G2830">
            <v>12.36</v>
          </cell>
          <cell r="H2830">
            <v>12.36</v>
          </cell>
          <cell r="I2830">
            <v>12.36</v>
          </cell>
        </row>
        <row r="2831">
          <cell r="A2831" t="str">
            <v>PIS-MAD-025</v>
          </cell>
          <cell r="B2831" t="str">
            <v>RASPAÇÃO, CALAFETAÇÃO E APLICAÇÃO SINTECO A 3 DEMÃOS EM PISO DE MADEIRA</v>
          </cell>
          <cell r="C2831" t="str">
            <v>M2</v>
          </cell>
          <cell r="D2831">
            <v>14.42</v>
          </cell>
          <cell r="E2831">
            <v>14.42</v>
          </cell>
          <cell r="F2831">
            <v>14.42</v>
          </cell>
          <cell r="G2831">
            <v>14.42</v>
          </cell>
          <cell r="H2831">
            <v>14.42</v>
          </cell>
          <cell r="I2831">
            <v>14.42</v>
          </cell>
        </row>
        <row r="2832">
          <cell r="A2832" t="str">
            <v>PIS-MAR-005</v>
          </cell>
          <cell r="B2832" t="str">
            <v>PISO DE MÁRMORE BRANCO NACIONAL E = 2 CM</v>
          </cell>
          <cell r="C2832" t="str">
            <v>M2</v>
          </cell>
          <cell r="D2832">
            <v>167.9</v>
          </cell>
          <cell r="E2832">
            <v>167.9</v>
          </cell>
          <cell r="F2832">
            <v>167.9</v>
          </cell>
          <cell r="G2832">
            <v>167.9</v>
          </cell>
          <cell r="H2832">
            <v>167.9</v>
          </cell>
          <cell r="I2832">
            <v>167.9</v>
          </cell>
        </row>
        <row r="2833">
          <cell r="A2833" t="str">
            <v>PIS-MAR-010</v>
          </cell>
          <cell r="B2833" t="str">
            <v>PISO DE MÁRMORE BRANCO NACIONAL E = 3 CM</v>
          </cell>
          <cell r="C2833" t="str">
            <v>M2</v>
          </cell>
          <cell r="D2833">
            <v>190.1</v>
          </cell>
          <cell r="E2833">
            <v>190.1</v>
          </cell>
          <cell r="F2833">
            <v>190.1</v>
          </cell>
          <cell r="G2833">
            <v>190.1</v>
          </cell>
          <cell r="H2833">
            <v>190.1</v>
          </cell>
          <cell r="I2833">
            <v>190.1</v>
          </cell>
        </row>
        <row r="2834">
          <cell r="A2834" t="str">
            <v>PIS-MIT-005</v>
          </cell>
          <cell r="B2834" t="str">
            <v>PISO EM MARMORITE CINZA - JUNTA PLÁSTICA 1 X 1 M</v>
          </cell>
          <cell r="C2834" t="str">
            <v>M2</v>
          </cell>
          <cell r="D2834">
            <v>38.770000000000003</v>
          </cell>
          <cell r="E2834">
            <v>38.89</v>
          </cell>
          <cell r="F2834">
            <v>38.979999999999997</v>
          </cell>
          <cell r="G2834">
            <v>38.69</v>
          </cell>
          <cell r="H2834">
            <v>39.47</v>
          </cell>
          <cell r="I2834">
            <v>38.81</v>
          </cell>
        </row>
        <row r="2835">
          <cell r="A2835" t="str">
            <v>PIS-MIT-006</v>
          </cell>
          <cell r="B2835" t="str">
            <v>PISO EM MARMORITE CINZA - JUNTA ALUMÍNIO 1 X 1 M</v>
          </cell>
          <cell r="C2835" t="str">
            <v>M2</v>
          </cell>
          <cell r="D2835">
            <v>49.86</v>
          </cell>
          <cell r="E2835">
            <v>49.99</v>
          </cell>
          <cell r="F2835">
            <v>50.07</v>
          </cell>
          <cell r="G2835">
            <v>49.78</v>
          </cell>
          <cell r="H2835">
            <v>50.56</v>
          </cell>
          <cell r="I2835">
            <v>49.9</v>
          </cell>
        </row>
        <row r="2836">
          <cell r="A2836" t="str">
            <v>PIS-MIT-010</v>
          </cell>
          <cell r="B2836" t="str">
            <v>PISO EM MARMORITE CIMENTO BRANCO - JUNTA PLÁSTICA 1 X 1 M</v>
          </cell>
          <cell r="C2836" t="str">
            <v>M2</v>
          </cell>
          <cell r="D2836">
            <v>46.43</v>
          </cell>
          <cell r="E2836">
            <v>46.56</v>
          </cell>
          <cell r="F2836">
            <v>46.64</v>
          </cell>
          <cell r="G2836">
            <v>46.35</v>
          </cell>
          <cell r="H2836">
            <v>47.13</v>
          </cell>
          <cell r="I2836">
            <v>46.47</v>
          </cell>
        </row>
        <row r="2837">
          <cell r="A2837" t="str">
            <v>PIS-MIT-011</v>
          </cell>
          <cell r="B2837" t="str">
            <v>PISO EM MARMORITE CIMENTO BRANCO - JUNTA ALUMÍNIO 1 X 1 M</v>
          </cell>
          <cell r="C2837" t="str">
            <v>M2</v>
          </cell>
          <cell r="D2837">
            <v>47.23</v>
          </cell>
          <cell r="E2837">
            <v>47.35</v>
          </cell>
          <cell r="F2837">
            <v>47.43</v>
          </cell>
          <cell r="G2837">
            <v>47.14</v>
          </cell>
          <cell r="H2837">
            <v>47.93</v>
          </cell>
          <cell r="I2837">
            <v>47.27</v>
          </cell>
        </row>
        <row r="2838">
          <cell r="A2838" t="str">
            <v>PIS-MIT-015</v>
          </cell>
          <cell r="B2838" t="str">
            <v>PISO EM MARMORITE ACABAMENTO FULGER, COR VERMELHA - JUNTA PLÁSTICA 1 X 1 M</v>
          </cell>
          <cell r="C2838" t="str">
            <v>M2</v>
          </cell>
          <cell r="D2838">
            <v>38.770000000000003</v>
          </cell>
          <cell r="E2838">
            <v>38.89</v>
          </cell>
          <cell r="F2838">
            <v>38.979999999999997</v>
          </cell>
          <cell r="G2838">
            <v>38.69</v>
          </cell>
          <cell r="H2838">
            <v>39.47</v>
          </cell>
          <cell r="I2838">
            <v>38.81</v>
          </cell>
        </row>
        <row r="2839">
          <cell r="A2839" t="str">
            <v>PIS-MIT-020</v>
          </cell>
          <cell r="B2839" t="str">
            <v>PISO EM MARMORITE ACABAMENTO FULGER, COR CIMENTO NATURAL COM GRÂNULOS BRANCOS, COM JUNTAS DE PLASTICO FORMANDO QUADROS DE APROXIMADAMENTE 100 X 100 CM</v>
          </cell>
          <cell r="C2839" t="str">
            <v>M2</v>
          </cell>
          <cell r="D2839">
            <v>38.770000000000003</v>
          </cell>
          <cell r="E2839">
            <v>38.89</v>
          </cell>
          <cell r="F2839">
            <v>38.979999999999997</v>
          </cell>
          <cell r="G2839">
            <v>38.69</v>
          </cell>
          <cell r="H2839">
            <v>39.47</v>
          </cell>
          <cell r="I2839">
            <v>38.81</v>
          </cell>
        </row>
        <row r="2840">
          <cell r="A2840" t="str">
            <v>PIS-MIT-025</v>
          </cell>
          <cell r="B2840" t="str">
            <v>POLIMENTO E LIMPEZA DE PISO MARMORITE</v>
          </cell>
          <cell r="C2840" t="str">
            <v>M2</v>
          </cell>
          <cell r="D2840">
            <v>15.45</v>
          </cell>
          <cell r="E2840">
            <v>15.45</v>
          </cell>
          <cell r="F2840">
            <v>15.45</v>
          </cell>
          <cell r="G2840">
            <v>15.45</v>
          </cell>
          <cell r="H2840">
            <v>15.45</v>
          </cell>
          <cell r="I2840">
            <v>15.45</v>
          </cell>
        </row>
        <row r="2841">
          <cell r="A2841" t="str">
            <v>PIS-POL-005</v>
          </cell>
          <cell r="B2841" t="str">
            <v>LANÇAMENTO E POLIMENTO DE CONCRETO TIPO NÍVEL "0"</v>
          </cell>
          <cell r="C2841" t="str">
            <v>M2</v>
          </cell>
          <cell r="D2841">
            <v>10.3</v>
          </cell>
          <cell r="E2841">
            <v>10.3</v>
          </cell>
          <cell r="F2841">
            <v>10.3</v>
          </cell>
          <cell r="G2841">
            <v>10.3</v>
          </cell>
          <cell r="H2841">
            <v>10.3</v>
          </cell>
          <cell r="I2841">
            <v>10.3</v>
          </cell>
        </row>
        <row r="2842">
          <cell r="A2842" t="str">
            <v>PIS-POL-010</v>
          </cell>
          <cell r="B2842" t="str">
            <v>POLIMENTO DE CONCRETO TIPO NÍVEL "0"</v>
          </cell>
          <cell r="C2842" t="str">
            <v>M2</v>
          </cell>
          <cell r="D2842">
            <v>6.18</v>
          </cell>
          <cell r="E2842">
            <v>6.18</v>
          </cell>
          <cell r="F2842">
            <v>6.18</v>
          </cell>
          <cell r="G2842">
            <v>6.18</v>
          </cell>
          <cell r="H2842">
            <v>6.18</v>
          </cell>
          <cell r="I2842">
            <v>6.18</v>
          </cell>
        </row>
        <row r="2843">
          <cell r="A2843" t="str">
            <v>PIS-POR-005</v>
          </cell>
          <cell r="B2843" t="str">
            <v>PORCELANATO polido 40 x 40 cm, assentado com argamassa pré-fabricada de cimento colante</v>
          </cell>
          <cell r="C2843" t="str">
            <v>M2</v>
          </cell>
          <cell r="D2843">
            <v>102.25</v>
          </cell>
          <cell r="E2843">
            <v>102.25</v>
          </cell>
          <cell r="F2843">
            <v>102.25</v>
          </cell>
          <cell r="G2843">
            <v>102.25</v>
          </cell>
          <cell r="H2843">
            <v>102.25</v>
          </cell>
          <cell r="I2843">
            <v>102.25</v>
          </cell>
        </row>
        <row r="2844">
          <cell r="A2844" t="str">
            <v>PIS-POR-010</v>
          </cell>
          <cell r="B2844" t="str">
            <v>PORCELANATO polido 30 x 30 cm, assentado com argamassa pré-fabricada de cimento colante - (com mão-de-obra empreitada)</v>
          </cell>
          <cell r="C2844" t="str">
            <v>M2</v>
          </cell>
          <cell r="D2844">
            <v>149.69</v>
          </cell>
          <cell r="E2844">
            <v>149.69</v>
          </cell>
          <cell r="F2844">
            <v>149.69</v>
          </cell>
          <cell r="G2844">
            <v>149.69</v>
          </cell>
          <cell r="H2844">
            <v>149.69</v>
          </cell>
          <cell r="I2844">
            <v>149.69</v>
          </cell>
        </row>
        <row r="2845">
          <cell r="A2845" t="str">
            <v>PIS-REJ-005</v>
          </cell>
          <cell r="B2845" t="str">
            <v>REJUNTAMENTO EPÓXI</v>
          </cell>
          <cell r="C2845" t="str">
            <v>M2</v>
          </cell>
          <cell r="D2845">
            <v>30.61</v>
          </cell>
          <cell r="E2845">
            <v>30.61</v>
          </cell>
          <cell r="F2845">
            <v>30.61</v>
          </cell>
          <cell r="G2845">
            <v>30.61</v>
          </cell>
          <cell r="H2845">
            <v>30.61</v>
          </cell>
          <cell r="I2845">
            <v>30.61</v>
          </cell>
        </row>
        <row r="2846">
          <cell r="A2846" t="str">
            <v>PIS-SOC-005</v>
          </cell>
          <cell r="B2846" t="str">
            <v>SOCO COM ENCHIMENTO EM TIJOLOS MACIÇOS H = 10 CM</v>
          </cell>
          <cell r="C2846" t="str">
            <v>M2</v>
          </cell>
          <cell r="D2846">
            <v>48.88</v>
          </cell>
          <cell r="E2846">
            <v>46.65</v>
          </cell>
          <cell r="F2846">
            <v>47.5</v>
          </cell>
          <cell r="G2846">
            <v>47.24</v>
          </cell>
          <cell r="H2846">
            <v>47.96</v>
          </cell>
          <cell r="I2846">
            <v>47.35</v>
          </cell>
        </row>
        <row r="2847">
          <cell r="A2847" t="str">
            <v>PIS-TAT-005</v>
          </cell>
          <cell r="B2847" t="str">
            <v>PISO TÁTIL direcional de borracha, assentado com cola, e=5 mm</v>
          </cell>
          <cell r="C2847" t="str">
            <v>M2</v>
          </cell>
          <cell r="D2847">
            <v>118.77</v>
          </cell>
          <cell r="E2847">
            <v>118.77</v>
          </cell>
          <cell r="F2847">
            <v>118.77</v>
          </cell>
          <cell r="G2847">
            <v>118.77</v>
          </cell>
          <cell r="H2847">
            <v>118.77</v>
          </cell>
          <cell r="I2847">
            <v>118.77</v>
          </cell>
        </row>
        <row r="2848">
          <cell r="A2848" t="str">
            <v>PIS-TAT-010</v>
          </cell>
          <cell r="B2848" t="str">
            <v>PISO TÁTIL direcional de borracha, assentado com argamassa, e=7 mm</v>
          </cell>
          <cell r="C2848" t="str">
            <v>M2</v>
          </cell>
          <cell r="D2848">
            <v>179.54</v>
          </cell>
          <cell r="E2848">
            <v>179.57</v>
          </cell>
          <cell r="F2848">
            <v>179.59</v>
          </cell>
          <cell r="G2848">
            <v>179.52</v>
          </cell>
          <cell r="H2848">
            <v>179.71</v>
          </cell>
          <cell r="I2848">
            <v>179.55</v>
          </cell>
        </row>
        <row r="2849">
          <cell r="A2849" t="str">
            <v>PIS-TAT-015</v>
          </cell>
          <cell r="B2849" t="str">
            <v>PISO TÁTIL de alerta de borracha, assentado com cola, e=5 mm</v>
          </cell>
          <cell r="C2849" t="str">
            <v>M2</v>
          </cell>
          <cell r="D2849">
            <v>118.77</v>
          </cell>
          <cell r="E2849">
            <v>118.77</v>
          </cell>
          <cell r="F2849">
            <v>118.77</v>
          </cell>
          <cell r="G2849">
            <v>118.77</v>
          </cell>
          <cell r="H2849">
            <v>118.77</v>
          </cell>
          <cell r="I2849">
            <v>118.77</v>
          </cell>
        </row>
        <row r="2850">
          <cell r="A2850" t="str">
            <v>PIS-TAT-020</v>
          </cell>
          <cell r="B2850" t="str">
            <v>PISO TÁTIL de alerta de borracha, assentado com argamassa, e=7 mm</v>
          </cell>
          <cell r="C2850" t="str">
            <v>M2</v>
          </cell>
          <cell r="D2850">
            <v>179.15</v>
          </cell>
          <cell r="E2850">
            <v>179.18</v>
          </cell>
          <cell r="F2850">
            <v>179.2</v>
          </cell>
          <cell r="G2850">
            <v>179.13</v>
          </cell>
          <cell r="H2850">
            <v>179.32</v>
          </cell>
          <cell r="I2850">
            <v>179.16</v>
          </cell>
        </row>
        <row r="2851">
          <cell r="A2851" t="str">
            <v>PIS-TIJ-005</v>
          </cell>
          <cell r="B2851" t="str">
            <v>PISO DE TIJOLO CERÂMICO MACIÇO PRENSADO</v>
          </cell>
          <cell r="C2851" t="str">
            <v>M2</v>
          </cell>
          <cell r="D2851">
            <v>47.51</v>
          </cell>
          <cell r="E2851">
            <v>47.54</v>
          </cell>
          <cell r="F2851">
            <v>47.58</v>
          </cell>
          <cell r="G2851">
            <v>47.48</v>
          </cell>
          <cell r="H2851">
            <v>47.72</v>
          </cell>
          <cell r="I2851">
            <v>47.52</v>
          </cell>
        </row>
        <row r="2852">
          <cell r="A2852" t="str">
            <v>PIS-VIN-005</v>
          </cell>
          <cell r="B2852" t="str">
            <v>PLACA VINÍLICA 30 X 30 CM E = 2 MM</v>
          </cell>
          <cell r="C2852" t="str">
            <v>M2</v>
          </cell>
          <cell r="D2852">
            <v>39.950000000000003</v>
          </cell>
          <cell r="E2852">
            <v>39.950000000000003</v>
          </cell>
          <cell r="F2852">
            <v>39.950000000000003</v>
          </cell>
          <cell r="G2852">
            <v>39.950000000000003</v>
          </cell>
          <cell r="H2852">
            <v>39.950000000000003</v>
          </cell>
          <cell r="I2852">
            <v>39.950000000000003</v>
          </cell>
        </row>
        <row r="2853">
          <cell r="A2853" t="str">
            <v>PLA-001</v>
          </cell>
          <cell r="B2853" t="str">
            <v>PLACAS</v>
          </cell>
        </row>
        <row r="2854">
          <cell r="A2854" t="str">
            <v>PLA-ACO-005</v>
          </cell>
          <cell r="B2854" t="str">
            <v>PLACA EM CHAPA DE AÇO ESCOVADO 25 X 12 CM, E = 1 MM</v>
          </cell>
          <cell r="C2854" t="str">
            <v>UN</v>
          </cell>
          <cell r="D2854">
            <v>36.54</v>
          </cell>
          <cell r="E2854">
            <v>36.54</v>
          </cell>
          <cell r="F2854">
            <v>36.54</v>
          </cell>
          <cell r="G2854">
            <v>36.54</v>
          </cell>
          <cell r="H2854">
            <v>36.54</v>
          </cell>
          <cell r="I2854">
            <v>36.54</v>
          </cell>
        </row>
        <row r="2855">
          <cell r="A2855" t="str">
            <v>PLA-ACO-010</v>
          </cell>
          <cell r="B2855" t="str">
            <v>PLACA EM CHAPA INOX ESCOVADO E = 1 MM, FIXADA EM LAJE COM VISUALIZAÇÃO PARA OS DOIS LADOS</v>
          </cell>
          <cell r="C2855" t="str">
            <v>UN</v>
          </cell>
          <cell r="D2855">
            <v>209.19</v>
          </cell>
          <cell r="E2855">
            <v>209.19</v>
          </cell>
          <cell r="F2855">
            <v>209.19</v>
          </cell>
          <cell r="G2855">
            <v>209.19</v>
          </cell>
          <cell r="H2855">
            <v>209.19</v>
          </cell>
          <cell r="I2855">
            <v>209.19</v>
          </cell>
        </row>
        <row r="2856">
          <cell r="A2856" t="str">
            <v>PLA-ALU-005</v>
          </cell>
          <cell r="B2856" t="str">
            <v>PLACA DE INAUGURAÇÃO EM ALUMÍNIO FUNDIDO, 60 X 40 CM</v>
          </cell>
          <cell r="C2856" t="str">
            <v>UN</v>
          </cell>
          <cell r="D2856">
            <v>445.52</v>
          </cell>
          <cell r="E2856">
            <v>445.52</v>
          </cell>
          <cell r="F2856">
            <v>445.52</v>
          </cell>
          <cell r="G2856">
            <v>445.52</v>
          </cell>
          <cell r="H2856">
            <v>445.52</v>
          </cell>
          <cell r="I2856">
            <v>445.52</v>
          </cell>
        </row>
        <row r="2857">
          <cell r="A2857" t="str">
            <v>PLA-ALU-010</v>
          </cell>
          <cell r="B2857" t="str">
            <v>PLACA DE INAUGURAÇÃO EM ALUMÍNIO FUNDIDO 85 X 50 CM</v>
          </cell>
          <cell r="C2857" t="str">
            <v>CJ</v>
          </cell>
          <cell r="D2857">
            <v>775.12</v>
          </cell>
          <cell r="E2857">
            <v>775.12</v>
          </cell>
          <cell r="F2857">
            <v>775.12</v>
          </cell>
          <cell r="G2857">
            <v>775.12</v>
          </cell>
          <cell r="H2857">
            <v>775.12</v>
          </cell>
          <cell r="I2857">
            <v>775.12</v>
          </cell>
        </row>
        <row r="2858">
          <cell r="A2858" t="str">
            <v>PLA-ALU-015</v>
          </cell>
          <cell r="B2858" t="str">
            <v>PLACA DE ALUMÍNIO FUNDIDO COM DENOMINAÇÃO DE CÔMODOS, 20 X 5 CM</v>
          </cell>
          <cell r="C2858" t="str">
            <v>UN</v>
          </cell>
          <cell r="D2858">
            <v>24.54</v>
          </cell>
          <cell r="E2858">
            <v>24.54</v>
          </cell>
          <cell r="F2858">
            <v>24.54</v>
          </cell>
          <cell r="G2858">
            <v>24.54</v>
          </cell>
          <cell r="H2858">
            <v>24.54</v>
          </cell>
          <cell r="I2858">
            <v>24.54</v>
          </cell>
        </row>
        <row r="2859">
          <cell r="A2859" t="str">
            <v>PLA-ALU-020</v>
          </cell>
          <cell r="B2859" t="str">
            <v>PLACA DE ALUMÍNIO FUNDIDO COM DENOMINAÇÃO DE CÔMODOS, 21 X 4 CM</v>
          </cell>
          <cell r="C2859" t="str">
            <v>UN</v>
          </cell>
          <cell r="D2859">
            <v>23.99</v>
          </cell>
          <cell r="E2859">
            <v>23.99</v>
          </cell>
          <cell r="F2859">
            <v>23.99</v>
          </cell>
          <cell r="G2859">
            <v>23.99</v>
          </cell>
          <cell r="H2859">
            <v>23.99</v>
          </cell>
          <cell r="I2859">
            <v>23.99</v>
          </cell>
        </row>
        <row r="2860">
          <cell r="A2860" t="str">
            <v>PLA-ALU-025</v>
          </cell>
          <cell r="B2860" t="str">
            <v>PLACA DE ALUMÍNIO FUNDIDO COM NOME DO PRÉDIO, AFIXADA EM PAREDE (0,39 M2)</v>
          </cell>
          <cell r="C2860" t="str">
            <v>UN</v>
          </cell>
          <cell r="D2860">
            <v>672.12</v>
          </cell>
          <cell r="E2860">
            <v>672.12</v>
          </cell>
          <cell r="F2860">
            <v>672.12</v>
          </cell>
          <cell r="G2860">
            <v>672.12</v>
          </cell>
          <cell r="H2860">
            <v>672.12</v>
          </cell>
          <cell r="I2860">
            <v>672.12</v>
          </cell>
        </row>
        <row r="2861">
          <cell r="A2861" t="str">
            <v>PLA-ALU-030</v>
          </cell>
          <cell r="B2861" t="str">
            <v>PLACA DE ALUMÍNIO FUNDIDO DE NUMERAÇÃO DE PORTAS, 3 X 3 CM</v>
          </cell>
          <cell r="C2861" t="str">
            <v>UN</v>
          </cell>
          <cell r="D2861">
            <v>9</v>
          </cell>
          <cell r="E2861">
            <v>9</v>
          </cell>
          <cell r="F2861">
            <v>9</v>
          </cell>
          <cell r="G2861">
            <v>9</v>
          </cell>
          <cell r="H2861">
            <v>9</v>
          </cell>
          <cell r="I2861">
            <v>9</v>
          </cell>
        </row>
        <row r="2862">
          <cell r="A2862" t="str">
            <v>PLA-ALU-035</v>
          </cell>
          <cell r="B2862" t="str">
            <v>PLACA DE ALUMÍNIO FUNDIDO DE NUMERAÇÃO DE PORTAS, 5 X 5 CM</v>
          </cell>
          <cell r="C2862" t="str">
            <v>UN</v>
          </cell>
          <cell r="D2862">
            <v>28.8</v>
          </cell>
          <cell r="E2862">
            <v>28.8</v>
          </cell>
          <cell r="F2862">
            <v>28.8</v>
          </cell>
          <cell r="G2862">
            <v>28.8</v>
          </cell>
          <cell r="H2862">
            <v>28.8</v>
          </cell>
          <cell r="I2862">
            <v>28.8</v>
          </cell>
        </row>
        <row r="2863">
          <cell r="A2863" t="str">
            <v>PLA-ALU-040</v>
          </cell>
          <cell r="B2863" t="str">
            <v>CHAPINHA DE ALUMÍNIO, D = 3 CM COM NÚMERO IMPRESSO E IDENTIFICAÇÃO DE CHAVE</v>
          </cell>
          <cell r="C2863" t="str">
            <v>UN</v>
          </cell>
          <cell r="D2863">
            <v>7.31</v>
          </cell>
          <cell r="E2863">
            <v>7.31</v>
          </cell>
          <cell r="F2863">
            <v>7.31</v>
          </cell>
          <cell r="G2863">
            <v>7.31</v>
          </cell>
          <cell r="H2863">
            <v>7.31</v>
          </cell>
          <cell r="I2863">
            <v>7.31</v>
          </cell>
        </row>
        <row r="2864">
          <cell r="A2864" t="str">
            <v>PLA-ALU-045</v>
          </cell>
          <cell r="B2864" t="str">
            <v>PLACA DE ALUMÍNIO ANODIZADO 25 X 25 CM PARA IDENTIFICAÇÃO</v>
          </cell>
          <cell r="C2864" t="str">
            <v>UN</v>
          </cell>
          <cell r="D2864">
            <v>67.44</v>
          </cell>
          <cell r="E2864">
            <v>67.44</v>
          </cell>
          <cell r="F2864">
            <v>67.44</v>
          </cell>
          <cell r="G2864">
            <v>67.44</v>
          </cell>
          <cell r="H2864">
            <v>67.44</v>
          </cell>
          <cell r="I2864">
            <v>67.44</v>
          </cell>
        </row>
        <row r="2865">
          <cell r="A2865" t="str">
            <v>PLA-ALU-050</v>
          </cell>
          <cell r="B2865" t="str">
            <v>PLACA EM ALUMÍNIO ANODIZADO 70 X 61 CM, FIXADA TUBO DE METALON</v>
          </cell>
          <cell r="C2865" t="str">
            <v>UN</v>
          </cell>
          <cell r="D2865">
            <v>482.14</v>
          </cell>
          <cell r="E2865">
            <v>482.14</v>
          </cell>
          <cell r="F2865">
            <v>482.14</v>
          </cell>
          <cell r="G2865">
            <v>482.14</v>
          </cell>
          <cell r="H2865">
            <v>482.14</v>
          </cell>
          <cell r="I2865">
            <v>482.14</v>
          </cell>
        </row>
        <row r="2866">
          <cell r="A2866" t="str">
            <v>PLA-ALU-055</v>
          </cell>
          <cell r="B2866" t="str">
            <v>PLACA EM ALUMÍNIO 15 X 15 CM, COM PICTOGRAMA EM PELÍCULA ADESIVA</v>
          </cell>
          <cell r="C2866" t="str">
            <v>UN</v>
          </cell>
          <cell r="D2866">
            <v>36.54</v>
          </cell>
          <cell r="E2866">
            <v>36.54</v>
          </cell>
          <cell r="F2866">
            <v>36.54</v>
          </cell>
          <cell r="G2866">
            <v>36.54</v>
          </cell>
          <cell r="H2866">
            <v>36.54</v>
          </cell>
          <cell r="I2866">
            <v>36.54</v>
          </cell>
        </row>
        <row r="2867">
          <cell r="A2867" t="str">
            <v>PLA-LAT-005</v>
          </cell>
          <cell r="B2867" t="str">
            <v>CHAPAS DE LATÃO PERFURADO PARA NUMERAÇÃO DE CHAVES</v>
          </cell>
          <cell r="C2867" t="str">
            <v>UN</v>
          </cell>
          <cell r="D2867">
            <v>4.8600000000000003</v>
          </cell>
          <cell r="E2867">
            <v>4.8600000000000003</v>
          </cell>
          <cell r="F2867">
            <v>4.8600000000000003</v>
          </cell>
          <cell r="G2867">
            <v>4.8600000000000003</v>
          </cell>
          <cell r="H2867">
            <v>4.8600000000000003</v>
          </cell>
          <cell r="I2867">
            <v>4.8600000000000003</v>
          </cell>
        </row>
        <row r="2868">
          <cell r="A2868" t="str">
            <v>PLA-TUB-005</v>
          </cell>
          <cell r="B2868" t="str">
            <v>PLACA 1,20 X 0,50 M, COM MOLDURA DE TUBO D = 50 MM</v>
          </cell>
          <cell r="C2868" t="str">
            <v>UN</v>
          </cell>
          <cell r="D2868">
            <v>636.64</v>
          </cell>
          <cell r="E2868">
            <v>636.64</v>
          </cell>
          <cell r="F2868">
            <v>636.64</v>
          </cell>
          <cell r="G2868">
            <v>636.64</v>
          </cell>
          <cell r="H2868">
            <v>636.64</v>
          </cell>
          <cell r="I2868">
            <v>636.64</v>
          </cell>
        </row>
        <row r="2869">
          <cell r="A2869" t="str">
            <v>PLA-TUB-010</v>
          </cell>
          <cell r="B2869" t="str">
            <v>PLACA 1,20 X 0,90 M, COM MOLDURA DE TUBO D = 50 MM</v>
          </cell>
          <cell r="C2869" t="str">
            <v>UN</v>
          </cell>
          <cell r="D2869">
            <v>842.64</v>
          </cell>
          <cell r="E2869">
            <v>842.64</v>
          </cell>
          <cell r="F2869">
            <v>842.64</v>
          </cell>
          <cell r="G2869">
            <v>842.64</v>
          </cell>
          <cell r="H2869">
            <v>842.64</v>
          </cell>
          <cell r="I2869">
            <v>842.64</v>
          </cell>
        </row>
        <row r="2870">
          <cell r="A2870" t="str">
            <v>PLU-001</v>
          </cell>
          <cell r="B2870" t="str">
            <v>ÁGUAS PLUVIAIS</v>
          </cell>
        </row>
        <row r="2871">
          <cell r="A2871" t="str">
            <v>PLU-CAL-005</v>
          </cell>
          <cell r="B2871" t="str">
            <v>CALHA DE CHAPA GALVANIZADA Nº. 22 GSG, DESENVOLVIMENTO = 33 CM</v>
          </cell>
          <cell r="C2871" t="str">
            <v>M</v>
          </cell>
          <cell r="D2871">
            <v>37.06</v>
          </cell>
          <cell r="E2871">
            <v>37.06</v>
          </cell>
          <cell r="F2871">
            <v>37.06</v>
          </cell>
          <cell r="G2871">
            <v>37.06</v>
          </cell>
          <cell r="H2871">
            <v>37.06</v>
          </cell>
          <cell r="I2871">
            <v>37.06</v>
          </cell>
        </row>
        <row r="2872">
          <cell r="A2872" t="str">
            <v>PLU-CAL-010</v>
          </cell>
          <cell r="B2872" t="str">
            <v>CALHA DE CHAPA GALVANIZADA Nº. 22 GSG, DESENVOLVIMENTO = 40 CM</v>
          </cell>
          <cell r="C2872" t="str">
            <v>M</v>
          </cell>
          <cell r="D2872">
            <v>44.58</v>
          </cell>
          <cell r="E2872">
            <v>44.58</v>
          </cell>
          <cell r="F2872">
            <v>44.58</v>
          </cell>
          <cell r="G2872">
            <v>44.58</v>
          </cell>
          <cell r="H2872">
            <v>44.58</v>
          </cell>
          <cell r="I2872">
            <v>44.58</v>
          </cell>
        </row>
        <row r="2873">
          <cell r="A2873" t="str">
            <v>PLU-CAL-015</v>
          </cell>
          <cell r="B2873" t="str">
            <v>CALHA DE CHAPA GALVANIZADA Nº. 22 GSG, DESENVOLVIMENTO = 50 CM</v>
          </cell>
          <cell r="C2873" t="str">
            <v>M</v>
          </cell>
          <cell r="D2873">
            <v>50.13</v>
          </cell>
          <cell r="E2873">
            <v>50.13</v>
          </cell>
          <cell r="F2873">
            <v>50.13</v>
          </cell>
          <cell r="G2873">
            <v>50.13</v>
          </cell>
          <cell r="H2873">
            <v>50.13</v>
          </cell>
          <cell r="I2873">
            <v>50.13</v>
          </cell>
        </row>
        <row r="2874">
          <cell r="A2874" t="str">
            <v>PLU-CAL-020</v>
          </cell>
          <cell r="B2874" t="str">
            <v>CALHA DE CHAPA GALVANIZADA Nº. 22 GSG, DESENVOLVIMENTO = 66 CM</v>
          </cell>
          <cell r="C2874" t="str">
            <v>M</v>
          </cell>
          <cell r="D2874">
            <v>68.709999999999994</v>
          </cell>
          <cell r="E2874">
            <v>68.709999999999994</v>
          </cell>
          <cell r="F2874">
            <v>68.709999999999994</v>
          </cell>
          <cell r="G2874">
            <v>68.709999999999994</v>
          </cell>
          <cell r="H2874">
            <v>68.709999999999994</v>
          </cell>
          <cell r="I2874">
            <v>68.709999999999994</v>
          </cell>
        </row>
        <row r="2875">
          <cell r="A2875" t="str">
            <v>PLU-CAL-025</v>
          </cell>
          <cell r="B2875" t="str">
            <v>CALHA DE CHAPA GALVANIZADA Nº. 22 GSG, DESENVOLVIMENTO = 75 CM</v>
          </cell>
          <cell r="C2875" t="str">
            <v>M</v>
          </cell>
          <cell r="D2875">
            <v>71.77</v>
          </cell>
          <cell r="E2875">
            <v>71.77</v>
          </cell>
          <cell r="F2875">
            <v>71.77</v>
          </cell>
          <cell r="G2875">
            <v>71.77</v>
          </cell>
          <cell r="H2875">
            <v>71.77</v>
          </cell>
          <cell r="I2875">
            <v>71.77</v>
          </cell>
        </row>
        <row r="2876">
          <cell r="A2876" t="str">
            <v>PLU-CAL-030</v>
          </cell>
          <cell r="B2876" t="str">
            <v>CALHA DE CHAPA GALVANIZADA Nº. 22 GSG, DESENVOLVIMENTO = 100 CM</v>
          </cell>
          <cell r="C2876" t="str">
            <v>M</v>
          </cell>
          <cell r="D2876">
            <v>79.75</v>
          </cell>
          <cell r="E2876">
            <v>79.75</v>
          </cell>
          <cell r="F2876">
            <v>79.75</v>
          </cell>
          <cell r="G2876">
            <v>79.75</v>
          </cell>
          <cell r="H2876">
            <v>79.75</v>
          </cell>
          <cell r="I2876">
            <v>79.75</v>
          </cell>
        </row>
        <row r="2877">
          <cell r="A2877" t="str">
            <v>PLU-CAL-035</v>
          </cell>
          <cell r="B2877" t="str">
            <v>CALHA DE CHAPA GALVANIZADA Nº. 24 GSG, DESENVOLVIMENTO = 33 CM</v>
          </cell>
          <cell r="C2877" t="str">
            <v>M</v>
          </cell>
          <cell r="D2877">
            <v>36.1</v>
          </cell>
          <cell r="E2877">
            <v>36.1</v>
          </cell>
          <cell r="F2877">
            <v>36.1</v>
          </cell>
          <cell r="G2877">
            <v>36.1</v>
          </cell>
          <cell r="H2877">
            <v>36.1</v>
          </cell>
          <cell r="I2877">
            <v>36.1</v>
          </cell>
        </row>
        <row r="2878">
          <cell r="A2878" t="str">
            <v>PLU-CAL-040</v>
          </cell>
          <cell r="B2878" t="str">
            <v>CALHA DE CHAPA GALVANIZADA Nº. 24 GSG, DESENVOLVIMENTO = 40 CM</v>
          </cell>
          <cell r="C2878" t="str">
            <v>M</v>
          </cell>
          <cell r="D2878">
            <v>39.590000000000003</v>
          </cell>
          <cell r="E2878">
            <v>39.590000000000003</v>
          </cell>
          <cell r="F2878">
            <v>39.590000000000003</v>
          </cell>
          <cell r="G2878">
            <v>39.590000000000003</v>
          </cell>
          <cell r="H2878">
            <v>39.590000000000003</v>
          </cell>
          <cell r="I2878">
            <v>39.590000000000003</v>
          </cell>
        </row>
        <row r="2879">
          <cell r="A2879" t="str">
            <v>PLU-CAL-045</v>
          </cell>
          <cell r="B2879" t="str">
            <v>CALHA DE CHAPA GALVANIZADA Nº. 24 GSG, DESENVOLVIMENTO = 50 CM</v>
          </cell>
          <cell r="C2879" t="str">
            <v>M</v>
          </cell>
          <cell r="D2879">
            <v>47.68</v>
          </cell>
          <cell r="E2879">
            <v>47.68</v>
          </cell>
          <cell r="F2879">
            <v>47.68</v>
          </cell>
          <cell r="G2879">
            <v>47.68</v>
          </cell>
          <cell r="H2879">
            <v>47.68</v>
          </cell>
          <cell r="I2879">
            <v>47.68</v>
          </cell>
        </row>
        <row r="2880">
          <cell r="A2880" t="str">
            <v>PLU-CAL-046</v>
          </cell>
          <cell r="B2880" t="str">
            <v>CALHA DE CHAPA GALVANIZADA Nº. 24 GSG, DESENVOLVIMENTO = 60 CM</v>
          </cell>
          <cell r="C2880" t="str">
            <v>M</v>
          </cell>
          <cell r="D2880">
            <v>47.58</v>
          </cell>
          <cell r="E2880">
            <v>47.58</v>
          </cell>
          <cell r="F2880">
            <v>47.58</v>
          </cell>
          <cell r="G2880">
            <v>47.58</v>
          </cell>
          <cell r="H2880">
            <v>47.58</v>
          </cell>
          <cell r="I2880">
            <v>47.58</v>
          </cell>
        </row>
        <row r="2881">
          <cell r="A2881" t="str">
            <v>PLU-CAL-050</v>
          </cell>
          <cell r="B2881" t="str">
            <v>CALHA DE CHAPA GALVANIZADA Nº. 24 GSG, DESENVOLVIMENTO = 66 CM</v>
          </cell>
          <cell r="C2881" t="str">
            <v>M</v>
          </cell>
          <cell r="D2881">
            <v>52.51</v>
          </cell>
          <cell r="E2881">
            <v>52.51</v>
          </cell>
          <cell r="F2881">
            <v>52.51</v>
          </cell>
          <cell r="G2881">
            <v>52.51</v>
          </cell>
          <cell r="H2881">
            <v>52.51</v>
          </cell>
          <cell r="I2881">
            <v>52.51</v>
          </cell>
        </row>
        <row r="2882">
          <cell r="A2882" t="str">
            <v>PLU-CAL-055</v>
          </cell>
          <cell r="B2882" t="str">
            <v>CALHA DE CHAPA GALVANIZADA Nº. 24 GSG, DESENVOLVIMENTO = 75 CM</v>
          </cell>
          <cell r="C2882" t="str">
            <v>M</v>
          </cell>
          <cell r="D2882">
            <v>56.81</v>
          </cell>
          <cell r="E2882">
            <v>56.81</v>
          </cell>
          <cell r="F2882">
            <v>56.81</v>
          </cell>
          <cell r="G2882">
            <v>56.81</v>
          </cell>
          <cell r="H2882">
            <v>56.81</v>
          </cell>
          <cell r="I2882">
            <v>56.81</v>
          </cell>
        </row>
        <row r="2883">
          <cell r="A2883" t="str">
            <v>PLU-CAL-060</v>
          </cell>
          <cell r="B2883" t="str">
            <v>CALHA DE CHAPA GALVANIZADA Nº. 24 GSG, DESENVOLVIMENTO = 100 CM</v>
          </cell>
          <cell r="C2883" t="str">
            <v>M</v>
          </cell>
          <cell r="D2883">
            <v>67.290000000000006</v>
          </cell>
          <cell r="E2883">
            <v>67.290000000000006</v>
          </cell>
          <cell r="F2883">
            <v>67.290000000000006</v>
          </cell>
          <cell r="G2883">
            <v>67.290000000000006</v>
          </cell>
          <cell r="H2883">
            <v>67.290000000000006</v>
          </cell>
          <cell r="I2883">
            <v>67.290000000000006</v>
          </cell>
        </row>
        <row r="2884">
          <cell r="A2884" t="str">
            <v>PLU-CAL-065</v>
          </cell>
          <cell r="B2884" t="str">
            <v>CALHA DE CHAPA GALVANIZADA Nº. 26 GSG, DESENVOLVIMENTO = 33 CM</v>
          </cell>
          <cell r="C2884" t="str">
            <v>M</v>
          </cell>
          <cell r="D2884">
            <v>28.74</v>
          </cell>
          <cell r="E2884">
            <v>28.74</v>
          </cell>
          <cell r="F2884">
            <v>28.74</v>
          </cell>
          <cell r="G2884">
            <v>28.74</v>
          </cell>
          <cell r="H2884">
            <v>28.74</v>
          </cell>
          <cell r="I2884">
            <v>28.74</v>
          </cell>
        </row>
        <row r="2885">
          <cell r="A2885" t="str">
            <v>PLU-CAL-070</v>
          </cell>
          <cell r="B2885" t="str">
            <v>CALHA DE CHAPA GALVANIZADA Nº. 26 GSG, DESENVOLVIMENTO = 40 CM</v>
          </cell>
          <cell r="C2885" t="str">
            <v>M</v>
          </cell>
          <cell r="D2885">
            <v>34.61</v>
          </cell>
          <cell r="E2885">
            <v>34.61</v>
          </cell>
          <cell r="F2885">
            <v>34.61</v>
          </cell>
          <cell r="G2885">
            <v>34.61</v>
          </cell>
          <cell r="H2885">
            <v>34.61</v>
          </cell>
          <cell r="I2885">
            <v>34.61</v>
          </cell>
        </row>
        <row r="2886">
          <cell r="A2886" t="str">
            <v>PLU-CAL-075</v>
          </cell>
          <cell r="B2886" t="str">
            <v>CALHA DE CHAPA GALVANIZADA Nº. 26 GSG, DESENVOLVIMENTO = 50 CM</v>
          </cell>
          <cell r="C2886" t="str">
            <v>M</v>
          </cell>
          <cell r="D2886">
            <v>37.67</v>
          </cell>
          <cell r="E2886">
            <v>37.67</v>
          </cell>
          <cell r="F2886">
            <v>37.67</v>
          </cell>
          <cell r="G2886">
            <v>37.67</v>
          </cell>
          <cell r="H2886">
            <v>37.67</v>
          </cell>
          <cell r="I2886">
            <v>37.67</v>
          </cell>
        </row>
        <row r="2887">
          <cell r="A2887" t="str">
            <v>PLU-CAL-080</v>
          </cell>
          <cell r="B2887" t="str">
            <v>CALHA DE CHAPA GALVANIZADA Nº. 26 GSG, DESENVOLVIMENTO = 66 CM</v>
          </cell>
          <cell r="C2887" t="str">
            <v>M</v>
          </cell>
          <cell r="D2887">
            <v>43.79</v>
          </cell>
          <cell r="E2887">
            <v>43.79</v>
          </cell>
          <cell r="F2887">
            <v>43.79</v>
          </cell>
          <cell r="G2887">
            <v>43.79</v>
          </cell>
          <cell r="H2887">
            <v>43.79</v>
          </cell>
          <cell r="I2887">
            <v>43.79</v>
          </cell>
        </row>
        <row r="2888">
          <cell r="A2888" t="str">
            <v>PLU-CAL-085</v>
          </cell>
          <cell r="B2888" t="str">
            <v>CALHA DE CHAPA GALVANIZADA Nº. 26 GSG, DESENVOLVIMENTO = 75 CM</v>
          </cell>
          <cell r="C2888" t="str">
            <v>M</v>
          </cell>
          <cell r="D2888">
            <v>46.84</v>
          </cell>
          <cell r="E2888">
            <v>46.84</v>
          </cell>
          <cell r="F2888">
            <v>46.84</v>
          </cell>
          <cell r="G2888">
            <v>46.84</v>
          </cell>
          <cell r="H2888">
            <v>46.84</v>
          </cell>
          <cell r="I2888">
            <v>46.84</v>
          </cell>
        </row>
        <row r="2889">
          <cell r="A2889" t="str">
            <v>PLU-CAL-090</v>
          </cell>
          <cell r="B2889" t="str">
            <v>CALHA DE CHAPA GALVANIZADA Nº. 26 GSG, DESENVOLVIMENTO = 100 CM</v>
          </cell>
          <cell r="C2889" t="str">
            <v>M</v>
          </cell>
          <cell r="D2889">
            <v>54.83</v>
          </cell>
          <cell r="E2889">
            <v>54.83</v>
          </cell>
          <cell r="F2889">
            <v>54.83</v>
          </cell>
          <cell r="G2889">
            <v>54.83</v>
          </cell>
          <cell r="H2889">
            <v>54.83</v>
          </cell>
          <cell r="I2889">
            <v>54.83</v>
          </cell>
        </row>
        <row r="2890">
          <cell r="A2890" t="str">
            <v>PLU-CHA-005</v>
          </cell>
          <cell r="B2890" t="str">
            <v>CHAPIM METÁLICO, COM PINGADEIRA, CHAPA GALVANIZADA Nº 24, DESENVOLVIMENTO = 35 CM</v>
          </cell>
          <cell r="C2890" t="str">
            <v>M</v>
          </cell>
          <cell r="D2890">
            <v>34.89</v>
          </cell>
          <cell r="E2890">
            <v>34.9</v>
          </cell>
          <cell r="F2890">
            <v>34.909999999999997</v>
          </cell>
          <cell r="G2890">
            <v>34.89</v>
          </cell>
          <cell r="H2890">
            <v>34.93</v>
          </cell>
          <cell r="I2890">
            <v>34.9</v>
          </cell>
        </row>
        <row r="2891">
          <cell r="A2891" t="str">
            <v>PLU-CON-005</v>
          </cell>
          <cell r="B2891" t="str">
            <v>CONDUTOR DE AP DO TELHADO EM TUBO PVC ESGOTO, INCLUSIVE CONEXÕES E SUPORTES, 100 MM</v>
          </cell>
          <cell r="C2891" t="str">
            <v>M</v>
          </cell>
          <cell r="D2891">
            <v>37.04</v>
          </cell>
          <cell r="E2891">
            <v>37.04</v>
          </cell>
          <cell r="F2891">
            <v>37.04</v>
          </cell>
          <cell r="G2891">
            <v>37.04</v>
          </cell>
          <cell r="H2891">
            <v>37.04</v>
          </cell>
          <cell r="I2891">
            <v>37.04</v>
          </cell>
        </row>
        <row r="2892">
          <cell r="A2892" t="str">
            <v>PLU-CON-006</v>
          </cell>
          <cell r="B2892" t="str">
            <v>CONDUTOR DE AP DO TELHADO EM TUBO PVC ESGOTO, INCLUSIVE CONEXÕES E SUPORTES, 75 MM</v>
          </cell>
          <cell r="C2892" t="str">
            <v>M</v>
          </cell>
          <cell r="D2892">
            <v>33.71</v>
          </cell>
          <cell r="E2892">
            <v>33.71</v>
          </cell>
          <cell r="F2892">
            <v>33.71</v>
          </cell>
          <cell r="G2892">
            <v>33.71</v>
          </cell>
          <cell r="H2892">
            <v>33.71</v>
          </cell>
          <cell r="I2892">
            <v>33.71</v>
          </cell>
        </row>
        <row r="2893">
          <cell r="A2893" t="str">
            <v>PLU-CON-010</v>
          </cell>
          <cell r="B2893" t="str">
            <v>CONDUTOR EM AÇO GALVANIZADO 100 MM</v>
          </cell>
          <cell r="C2893" t="str">
            <v>M</v>
          </cell>
          <cell r="D2893">
            <v>150.9</v>
          </cell>
          <cell r="E2893">
            <v>150.9</v>
          </cell>
          <cell r="F2893">
            <v>150.9</v>
          </cell>
          <cell r="G2893">
            <v>150.9</v>
          </cell>
          <cell r="H2893">
            <v>150.9</v>
          </cell>
          <cell r="I2893">
            <v>150.9</v>
          </cell>
        </row>
        <row r="2894">
          <cell r="A2894" t="str">
            <v>PLU-DRE-005</v>
          </cell>
          <cell r="B2894" t="str">
            <v>BUZINOTE PARA LAJES - DRENO COM TUBO DE 2" EMBUTIDO NO CONCRETO</v>
          </cell>
          <cell r="C2894" t="str">
            <v>M</v>
          </cell>
          <cell r="D2894">
            <v>12.7</v>
          </cell>
          <cell r="E2894">
            <v>12.7</v>
          </cell>
          <cell r="F2894">
            <v>12.7</v>
          </cell>
          <cell r="G2894">
            <v>12.7</v>
          </cell>
          <cell r="H2894">
            <v>12.7</v>
          </cell>
          <cell r="I2894">
            <v>12.7</v>
          </cell>
        </row>
        <row r="2895">
          <cell r="A2895" t="str">
            <v>PLU-GRE-005</v>
          </cell>
          <cell r="B2895" t="str">
            <v>GRELHA HEMISFÉRICA DE FERRO FUNDIDO Ø 75 MM (3")</v>
          </cell>
          <cell r="C2895" t="str">
            <v>UN</v>
          </cell>
          <cell r="D2895">
            <v>10.11</v>
          </cell>
          <cell r="E2895">
            <v>10.11</v>
          </cell>
          <cell r="F2895">
            <v>10.11</v>
          </cell>
          <cell r="G2895">
            <v>10.11</v>
          </cell>
          <cell r="H2895">
            <v>10.11</v>
          </cell>
          <cell r="I2895">
            <v>10.11</v>
          </cell>
        </row>
        <row r="2896">
          <cell r="A2896" t="str">
            <v>PLU-GRE-010</v>
          </cell>
          <cell r="B2896" t="str">
            <v>GRELHA HEMISFÉRICA DE FERRO FUNDIDO Ø 100 MM (4")</v>
          </cell>
          <cell r="C2896" t="str">
            <v>UN</v>
          </cell>
          <cell r="D2896">
            <v>11.92</v>
          </cell>
          <cell r="E2896">
            <v>11.92</v>
          </cell>
          <cell r="F2896">
            <v>11.92</v>
          </cell>
          <cell r="G2896">
            <v>11.92</v>
          </cell>
          <cell r="H2896">
            <v>11.92</v>
          </cell>
          <cell r="I2896">
            <v>11.92</v>
          </cell>
        </row>
        <row r="2897">
          <cell r="A2897" t="str">
            <v>PLU-GRE-015</v>
          </cell>
          <cell r="B2897" t="str">
            <v>GRELHA HEMISFÉRICA DE FERRO FUNDIDO Ø 150 MM (6")</v>
          </cell>
          <cell r="C2897" t="str">
            <v>UN</v>
          </cell>
          <cell r="D2897">
            <v>27.04</v>
          </cell>
          <cell r="E2897">
            <v>27.04</v>
          </cell>
          <cell r="F2897">
            <v>27.04</v>
          </cell>
          <cell r="G2897">
            <v>27.04</v>
          </cell>
          <cell r="H2897">
            <v>27.04</v>
          </cell>
          <cell r="I2897">
            <v>27.04</v>
          </cell>
        </row>
        <row r="2898">
          <cell r="A2898" t="str">
            <v>PLU-RUF-005</v>
          </cell>
          <cell r="B2898" t="str">
            <v>RUFO E CONTRA-RUFO DE CHAPA GALVANIZADA Nº. 24, DESENVOLVIMENTO = 15 CM</v>
          </cell>
          <cell r="C2898" t="str">
            <v>M</v>
          </cell>
          <cell r="D2898">
            <v>16.27</v>
          </cell>
          <cell r="E2898">
            <v>16.28</v>
          </cell>
          <cell r="F2898">
            <v>16.29</v>
          </cell>
          <cell r="G2898">
            <v>16.27</v>
          </cell>
          <cell r="H2898">
            <v>16.32</v>
          </cell>
          <cell r="I2898">
            <v>16.28</v>
          </cell>
        </row>
        <row r="2899">
          <cell r="A2899" t="str">
            <v>PLU-RUF-010</v>
          </cell>
          <cell r="B2899" t="str">
            <v>RUFO E CONTRA-RUFO DE CHAPA GALVANIZADA Nº. 24, DESENVOLVIMENTO = 20 CM</v>
          </cell>
          <cell r="C2899" t="str">
            <v>M</v>
          </cell>
          <cell r="D2899">
            <v>18.43</v>
          </cell>
          <cell r="E2899">
            <v>18.440000000000001</v>
          </cell>
          <cell r="F2899">
            <v>18.45</v>
          </cell>
          <cell r="G2899">
            <v>18.43</v>
          </cell>
          <cell r="H2899">
            <v>18.47</v>
          </cell>
          <cell r="I2899">
            <v>18.440000000000001</v>
          </cell>
        </row>
        <row r="2900">
          <cell r="A2900" t="str">
            <v>PLU-RUF-015</v>
          </cell>
          <cell r="B2900" t="str">
            <v>RUFO E CONTRA-RUFO DE CHAPA GALVANIZADA Nº. 24, DESENVOLVIMENTO = 25 CM</v>
          </cell>
          <cell r="C2900" t="str">
            <v>M</v>
          </cell>
          <cell r="D2900">
            <v>26.84</v>
          </cell>
          <cell r="E2900">
            <v>26.84</v>
          </cell>
          <cell r="F2900">
            <v>26.85</v>
          </cell>
          <cell r="G2900">
            <v>26.83</v>
          </cell>
          <cell r="H2900">
            <v>26.88</v>
          </cell>
          <cell r="I2900">
            <v>26.84</v>
          </cell>
        </row>
        <row r="2901">
          <cell r="A2901" t="str">
            <v>PLU-RUF-020</v>
          </cell>
          <cell r="B2901" t="str">
            <v>RUFO E CONTRA-RUFO DE CHAPA GALVANIZADA Nº. 24, DESENVOLVIMENTO = 33 CM</v>
          </cell>
          <cell r="C2901" t="str">
            <v>M</v>
          </cell>
          <cell r="D2901">
            <v>35.130000000000003</v>
          </cell>
          <cell r="E2901">
            <v>35.130000000000003</v>
          </cell>
          <cell r="F2901">
            <v>35.14</v>
          </cell>
          <cell r="G2901">
            <v>35.119999999999997</v>
          </cell>
          <cell r="H2901">
            <v>35.17</v>
          </cell>
          <cell r="I2901">
            <v>35.130000000000003</v>
          </cell>
        </row>
        <row r="2902">
          <cell r="A2902" t="str">
            <v>PLU-RUF-025</v>
          </cell>
          <cell r="B2902" t="str">
            <v>RUFO E CONTRA-RUFO DE CHAPA GALVANIZADA Nº. 24, DESENVOLVIMENTO = 50 CM</v>
          </cell>
          <cell r="C2902" t="str">
            <v>M</v>
          </cell>
          <cell r="D2902">
            <v>38.630000000000003</v>
          </cell>
          <cell r="E2902">
            <v>38.630000000000003</v>
          </cell>
          <cell r="F2902">
            <v>38.64</v>
          </cell>
          <cell r="G2902">
            <v>38.61</v>
          </cell>
          <cell r="H2902">
            <v>38.67</v>
          </cell>
          <cell r="I2902">
            <v>38.630000000000003</v>
          </cell>
        </row>
        <row r="2903">
          <cell r="A2903" t="str">
            <v>PLU-RUF-030</v>
          </cell>
          <cell r="B2903" t="str">
            <v>RUFO E CONTRA-RUFO DE CHAPA GALVANIZADA Nº. 24, DESENVOLVIMENTO = 60 CM</v>
          </cell>
          <cell r="C2903" t="str">
            <v>M</v>
          </cell>
          <cell r="D2903">
            <v>35.65</v>
          </cell>
          <cell r="E2903">
            <v>35.659999999999997</v>
          </cell>
          <cell r="F2903">
            <v>35.67</v>
          </cell>
          <cell r="G2903">
            <v>35.65</v>
          </cell>
          <cell r="H2903">
            <v>35.69</v>
          </cell>
          <cell r="I2903">
            <v>35.659999999999997</v>
          </cell>
        </row>
        <row r="2904">
          <cell r="A2904" t="str">
            <v>PLU-RUF-035</v>
          </cell>
          <cell r="B2904" t="str">
            <v>RUFO E CONTRA-RUFO DE CHAPA GALVANIZADA Nº. 24, DESENVOLVIMENTO = 70 CM</v>
          </cell>
          <cell r="C2904" t="str">
            <v>M</v>
          </cell>
          <cell r="D2904">
            <v>39.950000000000003</v>
          </cell>
          <cell r="E2904">
            <v>39.96</v>
          </cell>
          <cell r="F2904">
            <v>39.97</v>
          </cell>
          <cell r="G2904">
            <v>39.950000000000003</v>
          </cell>
          <cell r="H2904">
            <v>39.99</v>
          </cell>
          <cell r="I2904">
            <v>39.96</v>
          </cell>
        </row>
        <row r="2905">
          <cell r="A2905" t="str">
            <v>PLU-RUF-040</v>
          </cell>
          <cell r="B2905" t="str">
            <v>RUFO E CONTRA-RUFO DE CHAPA GALVANIZADA Nº. 26, DESENVOLVIMENTO = 15 CM</v>
          </cell>
          <cell r="C2905" t="str">
            <v>M</v>
          </cell>
          <cell r="D2905">
            <v>14.44</v>
          </cell>
          <cell r="E2905">
            <v>14.45</v>
          </cell>
          <cell r="F2905">
            <v>14.45</v>
          </cell>
          <cell r="G2905">
            <v>14.44</v>
          </cell>
          <cell r="H2905">
            <v>14.48</v>
          </cell>
          <cell r="I2905">
            <v>14.44</v>
          </cell>
        </row>
        <row r="2906">
          <cell r="A2906" t="str">
            <v>PLU-RUF-045</v>
          </cell>
          <cell r="B2906" t="str">
            <v>RUFO E CONTRA-RUFO DE CHAPA GALVANIZADA Nº. 26, DESENVOLVIMENTO = 20 CM</v>
          </cell>
          <cell r="C2906" t="str">
            <v>M</v>
          </cell>
          <cell r="D2906">
            <v>15.93</v>
          </cell>
          <cell r="E2906">
            <v>15.94</v>
          </cell>
          <cell r="F2906">
            <v>15.95</v>
          </cell>
          <cell r="G2906">
            <v>15.93</v>
          </cell>
          <cell r="H2906">
            <v>15.98</v>
          </cell>
          <cell r="I2906">
            <v>15.94</v>
          </cell>
        </row>
        <row r="2907">
          <cell r="A2907" t="str">
            <v>PLU-RUF-050</v>
          </cell>
          <cell r="B2907" t="str">
            <v>RUFO E CONTRA-RUFO DE CHAPA GALVANIZADA Nº. 26, DESENVOLVIMENTO = 25 CM</v>
          </cell>
          <cell r="C2907" t="str">
            <v>M</v>
          </cell>
          <cell r="D2907">
            <v>17.47</v>
          </cell>
          <cell r="E2907">
            <v>17.48</v>
          </cell>
          <cell r="F2907">
            <v>17.48</v>
          </cell>
          <cell r="G2907">
            <v>17.46</v>
          </cell>
          <cell r="H2907">
            <v>17.510000000000002</v>
          </cell>
          <cell r="I2907">
            <v>17.47</v>
          </cell>
        </row>
        <row r="2908">
          <cell r="A2908" t="str">
            <v>PLU-RUF-055</v>
          </cell>
          <cell r="B2908" t="str">
            <v>RUFO E CONTRA-RUFO DE CHAPA GALVANIZADA Nº. 26, DESENVOLVIMENTO = 33 CM</v>
          </cell>
          <cell r="C2908" t="str">
            <v>M</v>
          </cell>
          <cell r="D2908">
            <v>27.14</v>
          </cell>
          <cell r="E2908">
            <v>27.15</v>
          </cell>
          <cell r="F2908">
            <v>27.15</v>
          </cell>
          <cell r="G2908">
            <v>27.14</v>
          </cell>
          <cell r="H2908">
            <v>27.18</v>
          </cell>
          <cell r="I2908">
            <v>27.15</v>
          </cell>
        </row>
        <row r="2909">
          <cell r="A2909" t="str">
            <v>POÇ-001</v>
          </cell>
          <cell r="B2909" t="str">
            <v>PERFURAÇÃO POÇO ARTESIANO - PROJETO PADRÃO SECRETARIA DE DESENVOLVIMENTO REGIONALURBANO</v>
          </cell>
        </row>
        <row r="2910">
          <cell r="A2910" t="str">
            <v>POÇ-ART-005</v>
          </cell>
          <cell r="B2910" t="str">
            <v>LICENÇA PARA PERFURAÇÃO JUNTO AO IGAM</v>
          </cell>
          <cell r="C2910" t="str">
            <v>VB</v>
          </cell>
          <cell r="D2910">
            <v>674.65</v>
          </cell>
          <cell r="E2910">
            <v>674.65</v>
          </cell>
          <cell r="F2910">
            <v>674.65</v>
          </cell>
          <cell r="G2910">
            <v>674.65</v>
          </cell>
          <cell r="H2910">
            <v>674.65</v>
          </cell>
          <cell r="I2910">
            <v>674.65</v>
          </cell>
        </row>
        <row r="2911">
          <cell r="A2911" t="str">
            <v>POÇ-ART-010</v>
          </cell>
          <cell r="B2911" t="str">
            <v>MOBILIZAÇÃO, DESMOBILIZAÇÃO E CANTEIRO DE OBRAS SIMPLIFICADO</v>
          </cell>
          <cell r="C2911" t="str">
            <v>UN</v>
          </cell>
          <cell r="D2911">
            <v>1471.43</v>
          </cell>
          <cell r="E2911">
            <v>1471.43</v>
          </cell>
          <cell r="F2911">
            <v>1471.43</v>
          </cell>
          <cell r="G2911">
            <v>1471.43</v>
          </cell>
          <cell r="H2911">
            <v>1471.43</v>
          </cell>
          <cell r="I2911">
            <v>1471.43</v>
          </cell>
        </row>
        <row r="2912">
          <cell r="A2912" t="str">
            <v>POÇ-ART-015</v>
          </cell>
          <cell r="B2912" t="str">
            <v>TRANSPORTE COMERCIAL RODOVIÁRIO (MATERIAL EM GERAL) CARGA ACONDICIONADA.</v>
          </cell>
          <cell r="C2912" t="str">
            <v>UN</v>
          </cell>
          <cell r="D2912">
            <v>0.21</v>
          </cell>
          <cell r="E2912">
            <v>0.21</v>
          </cell>
          <cell r="F2912">
            <v>0.21</v>
          </cell>
          <cell r="G2912">
            <v>0.21</v>
          </cell>
          <cell r="H2912">
            <v>0.21</v>
          </cell>
          <cell r="I2912">
            <v>0.21</v>
          </cell>
        </row>
        <row r="2913">
          <cell r="A2913" t="str">
            <v>POÇ-ART-020</v>
          </cell>
          <cell r="B2913" t="str">
            <v>URBANIZAÇÃO ATÉ 20M², COM FORNECIMENTO TOTAL DE MATERIAIS, EM MOURÕES DE CONCRETO E ARAME FARPADO GALVANIZADO 7 FIOS.</v>
          </cell>
          <cell r="C2913" t="str">
            <v>UN</v>
          </cell>
          <cell r="D2913">
            <v>1735.86</v>
          </cell>
          <cell r="E2913">
            <v>1735.86</v>
          </cell>
          <cell r="F2913">
            <v>1735.86</v>
          </cell>
          <cell r="G2913">
            <v>1735.86</v>
          </cell>
          <cell r="H2913">
            <v>1735.86</v>
          </cell>
          <cell r="I2913">
            <v>1735.86</v>
          </cell>
        </row>
        <row r="2914">
          <cell r="A2914" t="str">
            <v>POÇ-ART-025</v>
          </cell>
          <cell r="B2914" t="str">
            <v>LOCAÇÃO E PERFURAÇÃO DE POÇO PROFUNDO PROF. MÉDIA = 100 M</v>
          </cell>
          <cell r="C2914" t="str">
            <v>UN</v>
          </cell>
          <cell r="D2914">
            <v>18446.060000000001</v>
          </cell>
          <cell r="E2914">
            <v>18446.060000000001</v>
          </cell>
          <cell r="F2914">
            <v>18446.060000000001</v>
          </cell>
          <cell r="G2914">
            <v>18446.060000000001</v>
          </cell>
          <cell r="H2914">
            <v>18446.060000000001</v>
          </cell>
          <cell r="I2914">
            <v>18446.060000000001</v>
          </cell>
        </row>
        <row r="2915">
          <cell r="A2915" t="str">
            <v>POÇ-ART-030</v>
          </cell>
          <cell r="B2915" t="str">
            <v>MONTAGEM E INSTALAÇÃO POÇO PROFUNDO DIÂM. 1. 1/2" ATÉ 40M</v>
          </cell>
          <cell r="C2915" t="str">
            <v>UN</v>
          </cell>
          <cell r="D2915">
            <v>2501.67</v>
          </cell>
          <cell r="E2915">
            <v>2501.67</v>
          </cell>
          <cell r="F2915">
            <v>2501.67</v>
          </cell>
          <cell r="G2915">
            <v>2501.67</v>
          </cell>
          <cell r="H2915">
            <v>2501.67</v>
          </cell>
          <cell r="I2915">
            <v>2501.67</v>
          </cell>
        </row>
        <row r="2916">
          <cell r="A2916" t="str">
            <v>POÇ-ART-035</v>
          </cell>
          <cell r="B2916" t="str">
            <v>FORNECIMENTO E INSTALAÇÃO DO BARRILETE PARA POÇO PROFUNDO DIÂM. 1.1/2"</v>
          </cell>
          <cell r="C2916" t="str">
            <v>UN</v>
          </cell>
          <cell r="D2916">
            <v>1082.06</v>
          </cell>
          <cell r="E2916">
            <v>1082.06</v>
          </cell>
          <cell r="F2916">
            <v>1082.06</v>
          </cell>
          <cell r="G2916">
            <v>1082.06</v>
          </cell>
          <cell r="H2916">
            <v>1082.06</v>
          </cell>
          <cell r="I2916">
            <v>1082.06</v>
          </cell>
        </row>
        <row r="2917">
          <cell r="A2917" t="str">
            <v>POÇ-ART-040</v>
          </cell>
          <cell r="B2917" t="str">
            <v>MONTAGEM DE QCM E CONJUNTO DE MOTO BOMBA - ATÉ 12,5 CV</v>
          </cell>
          <cell r="C2917" t="str">
            <v>VB</v>
          </cell>
          <cell r="D2917">
            <v>403.76</v>
          </cell>
          <cell r="E2917">
            <v>403.76</v>
          </cell>
          <cell r="F2917">
            <v>403.76</v>
          </cell>
          <cell r="G2917">
            <v>403.76</v>
          </cell>
          <cell r="H2917">
            <v>403.76</v>
          </cell>
          <cell r="I2917">
            <v>403.76</v>
          </cell>
        </row>
        <row r="2918">
          <cell r="A2918" t="str">
            <v>POÇ-ART-045</v>
          </cell>
          <cell r="B2918" t="str">
            <v>FORNECIMENTO DE QCM E CONJUNTO DE MOTO BOMBA EIXO VERTICAL DE 1 A 3 CV - QCM</v>
          </cell>
          <cell r="C2918" t="str">
            <v>UN</v>
          </cell>
          <cell r="D2918">
            <v>4157.7299999999996</v>
          </cell>
          <cell r="E2918">
            <v>4157.7299999999996</v>
          </cell>
          <cell r="F2918">
            <v>4157.7299999999996</v>
          </cell>
          <cell r="G2918">
            <v>4157.7299999999996</v>
          </cell>
          <cell r="H2918">
            <v>4157.7299999999996</v>
          </cell>
          <cell r="I2918">
            <v>4157.7299999999996</v>
          </cell>
        </row>
        <row r="2919">
          <cell r="A2919" t="str">
            <v>POÇ-ART-050</v>
          </cell>
          <cell r="B2919" t="str">
            <v>EXECUÇÃO DE ADUTORAS DE ÁGUA BRUTA EM TUBOS DE PVC DN40(DE50MM), EXCLUSIVE TUBOS E CONEXÕES, SEM PAVIMENTO, COM ESCAVAÇÃO MECÂNICA DE VALAS.</v>
          </cell>
          <cell r="C2919" t="str">
            <v>M</v>
          </cell>
          <cell r="D2919">
            <v>5.8</v>
          </cell>
          <cell r="E2919">
            <v>5.8</v>
          </cell>
          <cell r="F2919">
            <v>5.8</v>
          </cell>
          <cell r="G2919">
            <v>5.8</v>
          </cell>
          <cell r="H2919">
            <v>5.8</v>
          </cell>
          <cell r="I2919">
            <v>5.8</v>
          </cell>
        </row>
        <row r="2920">
          <cell r="A2920" t="str">
            <v>POÇ-ART-055</v>
          </cell>
          <cell r="B2920" t="str">
            <v>TUBO PVC PB CL15 JS DN40 DE 50MM</v>
          </cell>
          <cell r="C2920" t="str">
            <v>M</v>
          </cell>
          <cell r="D2920">
            <v>3.19</v>
          </cell>
          <cell r="E2920">
            <v>3.19</v>
          </cell>
          <cell r="F2920">
            <v>3.19</v>
          </cell>
          <cell r="G2920">
            <v>3.19</v>
          </cell>
          <cell r="H2920">
            <v>3.19</v>
          </cell>
          <cell r="I2920">
            <v>3.19</v>
          </cell>
        </row>
        <row r="2921">
          <cell r="A2921" t="str">
            <v>POÇ-ART-060</v>
          </cell>
          <cell r="B2921" t="str">
            <v>FORNECIMENTO E MONTAGEM DE CLORADOR DE PASTILHAS, TIPO KIT CLOR, INCLUSIVE TESTE CLOR. E 3KG (300 UNIDADES) DE PASTILHAS DE CLORO.</v>
          </cell>
          <cell r="C2921" t="str">
            <v>UN</v>
          </cell>
          <cell r="D2921">
            <v>878.64</v>
          </cell>
          <cell r="E2921">
            <v>878.64</v>
          </cell>
          <cell r="F2921">
            <v>878.64</v>
          </cell>
          <cell r="G2921">
            <v>878.64</v>
          </cell>
          <cell r="H2921">
            <v>878.64</v>
          </cell>
          <cell r="I2921">
            <v>878.64</v>
          </cell>
        </row>
        <row r="2922">
          <cell r="A2922" t="str">
            <v>POÇ-ART-065</v>
          </cell>
          <cell r="B2922" t="str">
            <v>FORNECIMENTO E INSTALAÇÃO DE CONJUNTO CHAVE BOIAS DE NIVEL SUPERIOR E INFERIOR,INCL. QUADRO AUXILIAR NO RESERVATÓRIO, PARA AUTOMATIZAÇÃO DO SISTEMA.</v>
          </cell>
          <cell r="C2922" t="str">
            <v>UN</v>
          </cell>
          <cell r="D2922">
            <v>616.98</v>
          </cell>
          <cell r="E2922">
            <v>616.98</v>
          </cell>
          <cell r="F2922">
            <v>616.98</v>
          </cell>
          <cell r="G2922">
            <v>616.98</v>
          </cell>
          <cell r="H2922">
            <v>616.98</v>
          </cell>
          <cell r="I2922">
            <v>616.98</v>
          </cell>
        </row>
        <row r="2923">
          <cell r="A2923" t="str">
            <v>POÇ-ART-070</v>
          </cell>
          <cell r="B2923" t="str">
            <v>FORNECIMENTO E ASSENTAMENTO DE CABOS DE COBRE BIPOLAR 2,50MM², PROTEÇÃO 1000V, LANÇADOS SEM ELETRODUTOS, JUNTO AAB PARA AUTOMATIZAÇÃO ATRAVÉS DE BOIAS DE NÍVEL INSTALADAS NO RESERVATÓRIO.</v>
          </cell>
          <cell r="C2923" t="str">
            <v>M</v>
          </cell>
          <cell r="D2923">
            <v>2.72</v>
          </cell>
          <cell r="E2923">
            <v>2.72</v>
          </cell>
          <cell r="F2923">
            <v>2.72</v>
          </cell>
          <cell r="G2923">
            <v>2.72</v>
          </cell>
          <cell r="H2923">
            <v>2.72</v>
          </cell>
          <cell r="I2923">
            <v>2.72</v>
          </cell>
        </row>
        <row r="2924">
          <cell r="A2924" t="str">
            <v>POÇ-ART-075</v>
          </cell>
          <cell r="B2924" t="str">
            <v>FORNECIMENTO E INSTALAÇÃO DO BARRILETE RESERVATÓRIO 1. 1/2" FG</v>
          </cell>
          <cell r="C2924" t="str">
            <v>UN</v>
          </cell>
          <cell r="D2924">
            <v>660.47</v>
          </cell>
          <cell r="E2924">
            <v>660.47</v>
          </cell>
          <cell r="F2924">
            <v>660.47</v>
          </cell>
          <cell r="G2924">
            <v>660.47</v>
          </cell>
          <cell r="H2924">
            <v>660.47</v>
          </cell>
          <cell r="I2924">
            <v>660.47</v>
          </cell>
        </row>
        <row r="2925">
          <cell r="A2925" t="str">
            <v>POÇ-ART-080</v>
          </cell>
          <cell r="B2925" t="str">
            <v>FORNECIMENTO E INSTALAÇÃO DE RESERVATÓRIO DE POLIETILENO, CILÍNDRICO, COM TAMPA ROSQUEÁVEL Ø = 600 MM, V=5.000 LITROS, INCLUSIVE BASE DE CONCRETO ARMADO, ESTAIAMENTO PARA FIXAÇÃO, BASE EM CONCRETO ARMADO H = 3,00 M, CONFORME PROJETO.</v>
          </cell>
          <cell r="C2925" t="str">
            <v>UN</v>
          </cell>
          <cell r="D2925">
            <v>7321.47</v>
          </cell>
          <cell r="E2925">
            <v>7321.47</v>
          </cell>
          <cell r="F2925">
            <v>7321.47</v>
          </cell>
          <cell r="G2925">
            <v>7321.47</v>
          </cell>
          <cell r="H2925">
            <v>7321.47</v>
          </cell>
          <cell r="I2925">
            <v>7321.47</v>
          </cell>
        </row>
        <row r="2926">
          <cell r="A2926" t="str">
            <v>POÇ-ART-085</v>
          </cell>
          <cell r="B2926" t="str">
            <v>FORNECIMENTO E INSTALAÇÃO DE RESERVATÓRIO DE POLIETILENO, CILÍNDRICO, COM TAMPA ROSQUEÁVEL Ø = 600 MM, V = 5.000 LITROS, INCLUSIVE BASE DE CONCRETO ARMADO, ESTAIAMENTO PARA FIXAÇÃO E BASE H = 0,15 M, CONFORME PROJETO.</v>
          </cell>
          <cell r="C2926" t="str">
            <v>UN</v>
          </cell>
          <cell r="D2926">
            <v>3021.31</v>
          </cell>
          <cell r="E2926">
            <v>3021.31</v>
          </cell>
          <cell r="F2926">
            <v>3021.31</v>
          </cell>
          <cell r="G2926">
            <v>3021.31</v>
          </cell>
          <cell r="H2926">
            <v>3021.31</v>
          </cell>
          <cell r="I2926">
            <v>3021.31</v>
          </cell>
        </row>
        <row r="2927">
          <cell r="A2927" t="str">
            <v>POÇ-ART-090</v>
          </cell>
          <cell r="B2927" t="str">
            <v>EXECUÇÃO DE REDE DE DISTRIBUIÇÃO DE ÁGUA EM TUBOS DE PVC DN40 (DE50 MM), EXCLUSIVE TUBOS E CONEXÕES, SEM PAVIMENTO, COM ESCAVAÇÃO DE VALAS</v>
          </cell>
          <cell r="C2927" t="str">
            <v>M</v>
          </cell>
          <cell r="D2927">
            <v>5.8</v>
          </cell>
          <cell r="E2927">
            <v>5.8</v>
          </cell>
          <cell r="F2927">
            <v>5.8</v>
          </cell>
          <cell r="G2927">
            <v>5.8</v>
          </cell>
          <cell r="H2927">
            <v>5.8</v>
          </cell>
          <cell r="I2927">
            <v>5.8</v>
          </cell>
        </row>
        <row r="2928">
          <cell r="A2928" t="str">
            <v>POÇ-ART-095</v>
          </cell>
          <cell r="B2928" t="str">
            <v>EXECUÇÃO DE CHAFARIZ DUPLO EM ALVENARIA E CONCRETO, CONFORME PROJETO</v>
          </cell>
          <cell r="C2928" t="str">
            <v>UN</v>
          </cell>
          <cell r="D2928">
            <v>362.67</v>
          </cell>
          <cell r="E2928">
            <v>362.67</v>
          </cell>
          <cell r="F2928">
            <v>362.67</v>
          </cell>
          <cell r="G2928">
            <v>362.67</v>
          </cell>
          <cell r="H2928">
            <v>362.67</v>
          </cell>
          <cell r="I2928">
            <v>362.67</v>
          </cell>
        </row>
        <row r="2929">
          <cell r="A2929" t="str">
            <v>PRA-001</v>
          </cell>
          <cell r="B2929" t="str">
            <v>PRATELEIRA</v>
          </cell>
        </row>
        <row r="2930">
          <cell r="A2930" t="str">
            <v>PRA-ARD-005</v>
          </cell>
          <cell r="B2930" t="str">
            <v>PRATELEIRA DE ARDÓSIA E = 2 CM EMBUTIDA EM PAREDE</v>
          </cell>
          <cell r="C2930" t="str">
            <v>M2</v>
          </cell>
          <cell r="D2930">
            <v>126.98</v>
          </cell>
          <cell r="E2930">
            <v>126.99</v>
          </cell>
          <cell r="F2930">
            <v>127.01</v>
          </cell>
          <cell r="G2930">
            <v>126.96</v>
          </cell>
          <cell r="H2930">
            <v>127.08</v>
          </cell>
          <cell r="I2930">
            <v>126.98</v>
          </cell>
        </row>
        <row r="2931">
          <cell r="A2931" t="str">
            <v>PRA-ARD-010</v>
          </cell>
          <cell r="B2931" t="str">
            <v>PRATELEIRA DE ARDÓSIA E = 2 CM APOIADA EM CONSOLE DE METALON 20 X 30 MM</v>
          </cell>
          <cell r="C2931" t="str">
            <v>M2</v>
          </cell>
          <cell r="D2931">
            <v>134.21</v>
          </cell>
          <cell r="E2931">
            <v>134.21</v>
          </cell>
          <cell r="F2931">
            <v>134.21</v>
          </cell>
          <cell r="G2931">
            <v>134.21</v>
          </cell>
          <cell r="H2931">
            <v>134.21</v>
          </cell>
          <cell r="I2931">
            <v>134.21</v>
          </cell>
        </row>
        <row r="2932">
          <cell r="A2932" t="str">
            <v>PRA-CON-005</v>
          </cell>
          <cell r="B2932" t="str">
            <v>PRATELEIRA DE CONCRETO PRÉ- MOLDADO E = 4 CM, APOIADA SOBRE ALVENARIA</v>
          </cell>
          <cell r="C2932" t="str">
            <v>M2</v>
          </cell>
          <cell r="D2932">
            <v>161.72</v>
          </cell>
          <cell r="E2932">
            <v>151.44</v>
          </cell>
          <cell r="F2932">
            <v>158.86000000000001</v>
          </cell>
          <cell r="G2932">
            <v>159.88</v>
          </cell>
          <cell r="H2932">
            <v>152.72999999999999</v>
          </cell>
          <cell r="I2932">
            <v>157.44</v>
          </cell>
        </row>
        <row r="2933">
          <cell r="A2933" t="str">
            <v>PRA-CON-010</v>
          </cell>
          <cell r="B2933" t="str">
            <v>PRATELEIRA DE CONCRETO, APOIADA EM CONSOLE DE METALON 20 X 30 MM</v>
          </cell>
          <cell r="C2933" t="str">
            <v>M2</v>
          </cell>
          <cell r="D2933">
            <v>126.36</v>
          </cell>
          <cell r="E2933">
            <v>126.36</v>
          </cell>
          <cell r="F2933">
            <v>126.36</v>
          </cell>
          <cell r="G2933">
            <v>126.36</v>
          </cell>
          <cell r="H2933">
            <v>126.36</v>
          </cell>
          <cell r="I2933">
            <v>126.36</v>
          </cell>
        </row>
        <row r="2934">
          <cell r="A2934" t="str">
            <v>PRA-GRA-005</v>
          </cell>
          <cell r="B2934" t="str">
            <v>PRATELEIRA DE GRANITO CINZA ANDORINHA, E = 2 CM, APOIADA SOBRE ALVENARIA</v>
          </cell>
          <cell r="C2934" t="str">
            <v>M2</v>
          </cell>
          <cell r="D2934">
            <v>153.9</v>
          </cell>
          <cell r="E2934">
            <v>153.93</v>
          </cell>
          <cell r="F2934">
            <v>153.94999999999999</v>
          </cell>
          <cell r="G2934">
            <v>153.88</v>
          </cell>
          <cell r="H2934">
            <v>154.08000000000001</v>
          </cell>
          <cell r="I2934">
            <v>153.91</v>
          </cell>
        </row>
        <row r="2935">
          <cell r="A2935" t="str">
            <v>PRA-GRA-010</v>
          </cell>
          <cell r="B2935" t="str">
            <v>PRATELEIRA DE GRANITO CINZA ANDORINHA, E = 2 CM, APOIADA EM CONSOLE DE METALON 20 X 30 MM</v>
          </cell>
          <cell r="C2935" t="str">
            <v>M2</v>
          </cell>
          <cell r="D2935">
            <v>159.96</v>
          </cell>
          <cell r="E2935">
            <v>159.96</v>
          </cell>
          <cell r="F2935">
            <v>159.96</v>
          </cell>
          <cell r="G2935">
            <v>159.96</v>
          </cell>
          <cell r="H2935">
            <v>159.96</v>
          </cell>
          <cell r="I2935">
            <v>159.96</v>
          </cell>
        </row>
        <row r="2936">
          <cell r="A2936" t="str">
            <v>PRA-MAD-005</v>
          </cell>
          <cell r="B2936" t="str">
            <v>PRATELEIRA DE MADEIRA ENVERNIZADA, EM CONSOLE DE METALON 20 X 30 MM</v>
          </cell>
          <cell r="C2936" t="str">
            <v>M2</v>
          </cell>
          <cell r="D2936">
            <v>98.45</v>
          </cell>
          <cell r="E2936">
            <v>98.45</v>
          </cell>
          <cell r="F2936">
            <v>98.45</v>
          </cell>
          <cell r="G2936">
            <v>98.45</v>
          </cell>
          <cell r="H2936">
            <v>98.45</v>
          </cell>
          <cell r="I2936">
            <v>98.45</v>
          </cell>
        </row>
        <row r="2937">
          <cell r="A2937" t="str">
            <v>PRA-MAD-010</v>
          </cell>
          <cell r="B2937" t="str">
            <v>PRATELEIRA DE MADEIRA PINTADA DE ESMALTE, EM CONSOLE DE METALON 20 X 30 MM</v>
          </cell>
          <cell r="C2937" t="str">
            <v>M2</v>
          </cell>
          <cell r="D2937">
            <v>100.04</v>
          </cell>
          <cell r="E2937">
            <v>100.04</v>
          </cell>
          <cell r="F2937">
            <v>100.04</v>
          </cell>
          <cell r="G2937">
            <v>100.04</v>
          </cell>
          <cell r="H2937">
            <v>100.04</v>
          </cell>
          <cell r="I2937">
            <v>100.04</v>
          </cell>
        </row>
        <row r="2938">
          <cell r="A2938" t="str">
            <v>PRA-MAR-005</v>
          </cell>
          <cell r="B2938" t="str">
            <v>PRATELEIRA DE MÁRMORE BRANCO E = 2 CM, APOIADA SOBRE ALVENARIA</v>
          </cell>
          <cell r="C2938" t="str">
            <v>M2</v>
          </cell>
          <cell r="D2938">
            <v>200.89</v>
          </cell>
          <cell r="E2938">
            <v>200.92</v>
          </cell>
          <cell r="F2938">
            <v>200.94</v>
          </cell>
          <cell r="G2938">
            <v>200.87</v>
          </cell>
          <cell r="H2938">
            <v>201.07</v>
          </cell>
          <cell r="I2938">
            <v>200.9</v>
          </cell>
        </row>
        <row r="2939">
          <cell r="A2939" t="str">
            <v>PRA-MAR-010</v>
          </cell>
          <cell r="B2939" t="str">
            <v>PRATELEIRA DE MÁRMORE BRANCO E = 2 CM, APOIADA EM CONSOLE DE METALON 20 X 30 MM</v>
          </cell>
          <cell r="C2939" t="str">
            <v>M2</v>
          </cell>
          <cell r="D2939">
            <v>206.95</v>
          </cell>
          <cell r="E2939">
            <v>206.95</v>
          </cell>
          <cell r="F2939">
            <v>206.95</v>
          </cell>
          <cell r="G2939">
            <v>206.95</v>
          </cell>
          <cell r="H2939">
            <v>206.95</v>
          </cell>
          <cell r="I2939">
            <v>206.95</v>
          </cell>
        </row>
        <row r="2940">
          <cell r="A2940" t="str">
            <v>PRE-001</v>
          </cell>
          <cell r="B2940" t="str">
            <v>PREPARO DO TERRENO</v>
          </cell>
        </row>
        <row r="2941">
          <cell r="A2941" t="str">
            <v>PRE-CAP-005</v>
          </cell>
          <cell r="B2941" t="str">
            <v>CAPINA MANUAL DO TERRENO</v>
          </cell>
          <cell r="C2941" t="str">
            <v>M2</v>
          </cell>
          <cell r="D2941">
            <v>1.84</v>
          </cell>
          <cell r="E2941">
            <v>1.84</v>
          </cell>
          <cell r="F2941">
            <v>1.84</v>
          </cell>
          <cell r="G2941">
            <v>1.84</v>
          </cell>
          <cell r="H2941">
            <v>1.84</v>
          </cell>
          <cell r="I2941">
            <v>1.84</v>
          </cell>
        </row>
        <row r="2942">
          <cell r="A2942" t="str">
            <v>PRE-DES-005</v>
          </cell>
          <cell r="B2942" t="str">
            <v>DESMATAMENTO, DESTOCAMENTO E LIMPEZA INCLUSIVE TRANSPORTE ATÉ 50 M</v>
          </cell>
          <cell r="C2942" t="str">
            <v>M2</v>
          </cell>
          <cell r="D2942">
            <v>0.28000000000000003</v>
          </cell>
          <cell r="E2942">
            <v>0.28000000000000003</v>
          </cell>
          <cell r="F2942">
            <v>0.28000000000000003</v>
          </cell>
          <cell r="G2942">
            <v>0.28000000000000003</v>
          </cell>
          <cell r="H2942">
            <v>0.28000000000000003</v>
          </cell>
          <cell r="I2942">
            <v>0.28000000000000003</v>
          </cell>
        </row>
        <row r="2943">
          <cell r="A2943" t="str">
            <v>PRE-LIM-005</v>
          </cell>
          <cell r="B2943" t="str">
            <v>LIMPEZA DO TERRENO, CAPINA E QUEIMA</v>
          </cell>
          <cell r="C2943" t="str">
            <v>M2</v>
          </cell>
          <cell r="D2943">
            <v>2.21</v>
          </cell>
          <cell r="E2943">
            <v>2.21</v>
          </cell>
          <cell r="F2943">
            <v>2.21</v>
          </cell>
          <cell r="G2943">
            <v>2.21</v>
          </cell>
          <cell r="H2943">
            <v>2.21</v>
          </cell>
          <cell r="I2943">
            <v>2.21</v>
          </cell>
        </row>
        <row r="2944">
          <cell r="A2944" t="str">
            <v>RAS-001</v>
          </cell>
          <cell r="B2944" t="str">
            <v>RASGO E ENCHIMENTO EM PAREDE (PARA OBRAS DE REFORMA)</v>
          </cell>
        </row>
        <row r="2945">
          <cell r="A2945" t="str">
            <v>ENC-ALV-005</v>
          </cell>
          <cell r="B2945" t="str">
            <v>ENCHIMENTO DE RASGOS ALVENARIA OU CONCRETO TRAÇO 1:4, D = 15 MM A 25 MM</v>
          </cell>
          <cell r="C2945" t="str">
            <v>M</v>
          </cell>
          <cell r="D2945">
            <v>2.46</v>
          </cell>
          <cell r="E2945">
            <v>2.46</v>
          </cell>
          <cell r="F2945">
            <v>2.46</v>
          </cell>
          <cell r="G2945">
            <v>2.46</v>
          </cell>
          <cell r="H2945">
            <v>2.46</v>
          </cell>
          <cell r="I2945">
            <v>2.46</v>
          </cell>
        </row>
        <row r="2946">
          <cell r="A2946" t="str">
            <v>ENC-ALV-010</v>
          </cell>
          <cell r="B2946" t="str">
            <v>ENCHIMENTO DE RASGOS ALVENARIA OU CONCRETO TRAÇO 1:4, D = 32 MM A 50 MM</v>
          </cell>
          <cell r="C2946" t="str">
            <v>M</v>
          </cell>
          <cell r="D2946">
            <v>3.43</v>
          </cell>
          <cell r="E2946">
            <v>3.43</v>
          </cell>
          <cell r="F2946">
            <v>3.43</v>
          </cell>
          <cell r="G2946">
            <v>3.43</v>
          </cell>
          <cell r="H2946">
            <v>3.44</v>
          </cell>
          <cell r="I2946">
            <v>3.43</v>
          </cell>
        </row>
        <row r="2947">
          <cell r="A2947" t="str">
            <v>ENC-ALV-015</v>
          </cell>
          <cell r="B2947" t="str">
            <v>ENCHIMENTO DE RASGOS ALVENARIA OU CONCRETO TRAÇO 1:4, D = 65 MM A 100 MM</v>
          </cell>
          <cell r="C2947" t="str">
            <v>M</v>
          </cell>
          <cell r="D2947">
            <v>5.49</v>
          </cell>
          <cell r="E2947">
            <v>5.49</v>
          </cell>
          <cell r="F2947">
            <v>5.49</v>
          </cell>
          <cell r="G2947">
            <v>5.48</v>
          </cell>
          <cell r="H2947">
            <v>5.51</v>
          </cell>
          <cell r="I2947">
            <v>5.49</v>
          </cell>
        </row>
        <row r="2948">
          <cell r="A2948" t="str">
            <v>RAS-ALV-005</v>
          </cell>
          <cell r="B2948" t="str">
            <v>RASGOS ALVENARIA PARA PASSAGEM DE ELETRODUTO D = 15 MM</v>
          </cell>
          <cell r="C2948" t="str">
            <v>M</v>
          </cell>
          <cell r="D2948">
            <v>2.97</v>
          </cell>
          <cell r="E2948">
            <v>2.97</v>
          </cell>
          <cell r="F2948">
            <v>2.97</v>
          </cell>
          <cell r="G2948">
            <v>2.97</v>
          </cell>
          <cell r="H2948">
            <v>2.97</v>
          </cell>
          <cell r="I2948">
            <v>2.97</v>
          </cell>
        </row>
        <row r="2949">
          <cell r="A2949" t="str">
            <v>RAS-ALV-010</v>
          </cell>
          <cell r="B2949" t="str">
            <v>RASGOS ALVENARIA PARA PASSAGEM DE ELETRODUTO D = 32 MM A 50 MM</v>
          </cell>
          <cell r="C2949" t="str">
            <v>M</v>
          </cell>
          <cell r="D2949">
            <v>4.6399999999999997</v>
          </cell>
          <cell r="E2949">
            <v>4.6399999999999997</v>
          </cell>
          <cell r="F2949">
            <v>4.6399999999999997</v>
          </cell>
          <cell r="G2949">
            <v>4.6399999999999997</v>
          </cell>
          <cell r="H2949">
            <v>4.6399999999999997</v>
          </cell>
          <cell r="I2949">
            <v>4.6399999999999997</v>
          </cell>
        </row>
        <row r="2950">
          <cell r="A2950" t="str">
            <v>RAS-ALV-015</v>
          </cell>
          <cell r="B2950" t="str">
            <v>RASGOS ALVENARIA PARA PASSAGEM DE ELETRODUTO D = 65 MM A 100 MM</v>
          </cell>
          <cell r="C2950" t="str">
            <v>M</v>
          </cell>
          <cell r="D2950">
            <v>8.15</v>
          </cell>
          <cell r="E2950">
            <v>8.15</v>
          </cell>
          <cell r="F2950">
            <v>8.15</v>
          </cell>
          <cell r="G2950">
            <v>8.15</v>
          </cell>
          <cell r="H2950">
            <v>8.15</v>
          </cell>
          <cell r="I2950">
            <v>8.15</v>
          </cell>
        </row>
        <row r="2951">
          <cell r="A2951" t="str">
            <v>RAS-ALV-020</v>
          </cell>
          <cell r="B2951" t="str">
            <v>RASGO CONCRETO PARA TUBULAÇÃO D = 15 A 25 MM (1/2" A 1")</v>
          </cell>
          <cell r="C2951" t="str">
            <v>M</v>
          </cell>
          <cell r="D2951">
            <v>7.61</v>
          </cell>
          <cell r="E2951">
            <v>7.61</v>
          </cell>
          <cell r="F2951">
            <v>7.61</v>
          </cell>
          <cell r="G2951">
            <v>7.61</v>
          </cell>
          <cell r="H2951">
            <v>7.61</v>
          </cell>
          <cell r="I2951">
            <v>7.61</v>
          </cell>
        </row>
        <row r="2952">
          <cell r="A2952" t="str">
            <v>RAS-ALV-025</v>
          </cell>
          <cell r="B2952" t="str">
            <v>RASGO CONCRETO PARA TUBULAÇÃO D = 32 A 50 MM (1 1/4" A 2")</v>
          </cell>
          <cell r="C2952" t="str">
            <v>M</v>
          </cell>
          <cell r="D2952">
            <v>11.88</v>
          </cell>
          <cell r="E2952">
            <v>11.88</v>
          </cell>
          <cell r="F2952">
            <v>11.88</v>
          </cell>
          <cell r="G2952">
            <v>11.88</v>
          </cell>
          <cell r="H2952">
            <v>11.88</v>
          </cell>
          <cell r="I2952">
            <v>11.88</v>
          </cell>
        </row>
        <row r="2953">
          <cell r="A2953" t="str">
            <v>RAS-ALV-030</v>
          </cell>
          <cell r="B2953" t="str">
            <v>RASGO CONCRETO PARA TUBULAÇÃO D = 65 A 100 MM (1 1/2" A 4")</v>
          </cell>
          <cell r="C2953" t="str">
            <v>M</v>
          </cell>
          <cell r="D2953">
            <v>16.690000000000001</v>
          </cell>
          <cell r="E2953">
            <v>16.690000000000001</v>
          </cell>
          <cell r="F2953">
            <v>16.690000000000001</v>
          </cell>
          <cell r="G2953">
            <v>16.690000000000001</v>
          </cell>
          <cell r="H2953">
            <v>16.690000000000001</v>
          </cell>
          <cell r="I2953">
            <v>16.690000000000001</v>
          </cell>
        </row>
        <row r="2954">
          <cell r="A2954" t="str">
            <v>REV-001</v>
          </cell>
          <cell r="B2954" t="str">
            <v>REVESTIMENTOS DE PAREDES E TETOS</v>
          </cell>
        </row>
        <row r="2955">
          <cell r="A2955" t="str">
            <v>REV-ARD-005</v>
          </cell>
          <cell r="B2955" t="str">
            <v>ARREMATE EM ARDÓSIA H = 5 CM</v>
          </cell>
          <cell r="C2955" t="str">
            <v>M</v>
          </cell>
          <cell r="D2955">
            <v>6.39</v>
          </cell>
          <cell r="E2955">
            <v>6.39</v>
          </cell>
          <cell r="F2955">
            <v>7</v>
          </cell>
          <cell r="G2955">
            <v>6.39</v>
          </cell>
          <cell r="H2955">
            <v>6.68</v>
          </cell>
          <cell r="I2955">
            <v>6.68</v>
          </cell>
        </row>
        <row r="2956">
          <cell r="A2956" t="str">
            <v>REV-ARD-010</v>
          </cell>
          <cell r="B2956" t="str">
            <v>REVESTIMENTO EM ARDÓSIA 40 X 40 CM</v>
          </cell>
          <cell r="C2956" t="str">
            <v>M2</v>
          </cell>
          <cell r="D2956">
            <v>29.29</v>
          </cell>
          <cell r="E2956">
            <v>29.92</v>
          </cell>
          <cell r="F2956">
            <v>33.619999999999997</v>
          </cell>
          <cell r="G2956">
            <v>29.29</v>
          </cell>
          <cell r="H2956">
            <v>30.19</v>
          </cell>
          <cell r="I2956">
            <v>31.5</v>
          </cell>
        </row>
        <row r="2957">
          <cell r="A2957" t="str">
            <v>REV-AZU-005</v>
          </cell>
          <cell r="B2957" t="str">
            <v>REVESTIMENTO COM AZULEJO BRANCO 15 X 15 CM EM DIAGONAL, ASSENTADO COM ARGAMASSA PRÉ-FABRICADA, INCLUSIVE REJUNTAMENTO</v>
          </cell>
          <cell r="C2957" t="str">
            <v>M2</v>
          </cell>
          <cell r="D2957">
            <v>50.33</v>
          </cell>
          <cell r="E2957">
            <v>50.33</v>
          </cell>
          <cell r="F2957">
            <v>50.33</v>
          </cell>
          <cell r="G2957">
            <v>50.33</v>
          </cell>
          <cell r="H2957">
            <v>50.33</v>
          </cell>
          <cell r="I2957">
            <v>50.33</v>
          </cell>
        </row>
        <row r="2958">
          <cell r="A2958" t="str">
            <v>REV-AZU-010</v>
          </cell>
          <cell r="B2958" t="str">
            <v>REVESTIMENTO COM AZULEJO BRANCO 15 X 15 CM, JUNTA A PRUMO, ASSENTADO COM ARGAMASSA PRÉ-FABRICADA, INCLUSIVE REJUNTAMENTO</v>
          </cell>
          <cell r="C2958" t="str">
            <v>M2</v>
          </cell>
          <cell r="D2958">
            <v>44.75</v>
          </cell>
          <cell r="E2958">
            <v>44.75</v>
          </cell>
          <cell r="F2958">
            <v>44.75</v>
          </cell>
          <cell r="G2958">
            <v>44.75</v>
          </cell>
          <cell r="H2958">
            <v>44.75</v>
          </cell>
          <cell r="I2958">
            <v>44.75</v>
          </cell>
        </row>
        <row r="2959">
          <cell r="A2959" t="str">
            <v>REV-AZU-011</v>
          </cell>
          <cell r="B2959" t="str">
            <v>REVESTIMENTO COM AZULEJO BRANCO 20 X 20 CM, JUNTA A PRUMO, ASSENTADO COM ARGAMASSA PRÉ-FABRICADA, INCLUSIVE REJUNTAMENTO</v>
          </cell>
          <cell r="C2959" t="str">
            <v>M2</v>
          </cell>
          <cell r="D2959">
            <v>50.81</v>
          </cell>
          <cell r="E2959">
            <v>50.81</v>
          </cell>
          <cell r="F2959">
            <v>50.81</v>
          </cell>
          <cell r="G2959">
            <v>50.81</v>
          </cell>
          <cell r="H2959">
            <v>50.81</v>
          </cell>
          <cell r="I2959">
            <v>50.81</v>
          </cell>
        </row>
        <row r="2960">
          <cell r="A2960" t="str">
            <v>REV-AZU-015</v>
          </cell>
          <cell r="B2960" t="str">
            <v>REJUNTAMENTO AZULEJOS, JUNTAS MAXIMO 3 MM</v>
          </cell>
          <cell r="C2960" t="str">
            <v>M2</v>
          </cell>
          <cell r="D2960">
            <v>5.25</v>
          </cell>
          <cell r="E2960">
            <v>5.25</v>
          </cell>
          <cell r="F2960">
            <v>5.25</v>
          </cell>
          <cell r="G2960">
            <v>5.25</v>
          </cell>
          <cell r="H2960">
            <v>5.25</v>
          </cell>
          <cell r="I2960">
            <v>5.25</v>
          </cell>
        </row>
        <row r="2961">
          <cell r="A2961" t="str">
            <v>REV-BAR-005</v>
          </cell>
          <cell r="B2961" t="str">
            <v>REVESTIMENTO COM ARGAMASSA BARITADA, E = 2 CM</v>
          </cell>
          <cell r="C2961" t="str">
            <v>M2</v>
          </cell>
          <cell r="D2961">
            <v>76.12</v>
          </cell>
          <cell r="E2961">
            <v>76.12</v>
          </cell>
          <cell r="F2961">
            <v>76.12</v>
          </cell>
          <cell r="G2961">
            <v>76.12</v>
          </cell>
          <cell r="H2961">
            <v>76.12</v>
          </cell>
          <cell r="I2961">
            <v>76.12</v>
          </cell>
        </row>
        <row r="2962">
          <cell r="A2962" t="str">
            <v>REV-CAN-005</v>
          </cell>
          <cell r="B2962" t="str">
            <v>CANTONEIRA DE PVC PARA ACABAMENTO DE QUINAS</v>
          </cell>
          <cell r="C2962" t="str">
            <v>M</v>
          </cell>
          <cell r="D2962">
            <v>8.08</v>
          </cell>
          <cell r="E2962">
            <v>8.08</v>
          </cell>
          <cell r="F2962">
            <v>8.08</v>
          </cell>
          <cell r="G2962">
            <v>8.08</v>
          </cell>
          <cell r="H2962">
            <v>8.08</v>
          </cell>
          <cell r="I2962">
            <v>8.08</v>
          </cell>
        </row>
        <row r="2963">
          <cell r="A2963" t="str">
            <v>REV-CAN-010</v>
          </cell>
          <cell r="B2963" t="str">
            <v>CANTONEIRA DE ALUMÍNIO PARA ACABAMENTO DE QUINAS</v>
          </cell>
          <cell r="C2963" t="str">
            <v>M</v>
          </cell>
          <cell r="D2963">
            <v>9.76</v>
          </cell>
          <cell r="E2963">
            <v>9.76</v>
          </cell>
          <cell r="F2963">
            <v>9.76</v>
          </cell>
          <cell r="G2963">
            <v>9.76</v>
          </cell>
          <cell r="H2963">
            <v>9.76</v>
          </cell>
          <cell r="I2963">
            <v>9.76</v>
          </cell>
        </row>
        <row r="2964">
          <cell r="A2964" t="str">
            <v>REV-CER-005</v>
          </cell>
          <cell r="B2964" t="str">
            <v>CERÂMICA ESMALTADA 10 X 10 CM PEI IV, ASSENTADA COM ARGAMASSA PRÉ-FABRICADA, INCLUSIVE REJUNTAMENTO</v>
          </cell>
          <cell r="C2964" t="str">
            <v>M2</v>
          </cell>
          <cell r="D2964">
            <v>53.89</v>
          </cell>
          <cell r="E2964">
            <v>53.89</v>
          </cell>
          <cell r="F2964">
            <v>53.89</v>
          </cell>
          <cell r="G2964">
            <v>53.89</v>
          </cell>
          <cell r="H2964">
            <v>53.89</v>
          </cell>
          <cell r="I2964">
            <v>53.89</v>
          </cell>
        </row>
        <row r="2965">
          <cell r="A2965" t="str">
            <v>REV-CER-010</v>
          </cell>
          <cell r="B2965" t="str">
            <v>CERÂMICA ESMALTADA 10 X 20 CM PEI IV, ASSENTADA COM ARGAMASSA PRÉ-FABRICADA, INCLUSIVE REJUNTAMENTO</v>
          </cell>
          <cell r="C2965" t="str">
            <v>M2</v>
          </cell>
          <cell r="D2965">
            <v>53.89</v>
          </cell>
          <cell r="E2965">
            <v>53.89</v>
          </cell>
          <cell r="F2965">
            <v>53.89</v>
          </cell>
          <cell r="G2965">
            <v>53.89</v>
          </cell>
          <cell r="H2965">
            <v>53.89</v>
          </cell>
          <cell r="I2965">
            <v>53.89</v>
          </cell>
        </row>
        <row r="2966">
          <cell r="A2966" t="str">
            <v>REV-CER-015</v>
          </cell>
          <cell r="B2966" t="str">
            <v>CERÂMICA ESMALTADA 20 X 20 CM PEI IV, ASSENTADA COM ARGAMASSA PRÉ-FABRICADA, INCLUSIVE REJUNTAMENTO</v>
          </cell>
          <cell r="C2966" t="str">
            <v>M2</v>
          </cell>
          <cell r="D2966">
            <v>48.73</v>
          </cell>
          <cell r="E2966">
            <v>48.73</v>
          </cell>
          <cell r="F2966">
            <v>48.73</v>
          </cell>
          <cell r="G2966">
            <v>48.73</v>
          </cell>
          <cell r="H2966">
            <v>48.73</v>
          </cell>
          <cell r="I2966">
            <v>48.73</v>
          </cell>
        </row>
        <row r="2967">
          <cell r="A2967" t="str">
            <v>REV-CER-020</v>
          </cell>
          <cell r="B2967" t="str">
            <v>FRISO DE CERÂMICA 10 X 200 MM, ASSENTADO COM ARGAMASSA PRÉ-FABRICADA, INCLUSIVE REJUNTAMENTO</v>
          </cell>
          <cell r="C2967" t="str">
            <v>M</v>
          </cell>
          <cell r="D2967">
            <v>11.1</v>
          </cell>
          <cell r="E2967">
            <v>11.1</v>
          </cell>
          <cell r="F2967">
            <v>11.1</v>
          </cell>
          <cell r="G2967">
            <v>11.1</v>
          </cell>
          <cell r="H2967">
            <v>11.1</v>
          </cell>
          <cell r="I2967">
            <v>11.1</v>
          </cell>
        </row>
        <row r="2968">
          <cell r="A2968" t="str">
            <v>REV-CER-035</v>
          </cell>
          <cell r="B2968" t="str">
            <v>CERÂMICA DECORADA EM FAIXA 50 X 200 MM</v>
          </cell>
          <cell r="C2968" t="str">
            <v>M</v>
          </cell>
          <cell r="D2968">
            <v>27.94</v>
          </cell>
          <cell r="E2968">
            <v>27.94</v>
          </cell>
          <cell r="F2968">
            <v>27.94</v>
          </cell>
          <cell r="G2968">
            <v>27.94</v>
          </cell>
          <cell r="H2968">
            <v>27.94</v>
          </cell>
          <cell r="I2968">
            <v>27.94</v>
          </cell>
        </row>
        <row r="2969">
          <cell r="A2969" t="str">
            <v>REV-CHA-005</v>
          </cell>
          <cell r="B2969" t="str">
            <v>CHAPISCO DE PAREDES COM ARGAMASSA 1:3 CIMENTO E AREIA, A COLHER</v>
          </cell>
          <cell r="C2969" t="str">
            <v>M2</v>
          </cell>
          <cell r="D2969">
            <v>3.7</v>
          </cell>
          <cell r="E2969">
            <v>3.72</v>
          </cell>
          <cell r="F2969">
            <v>3.73</v>
          </cell>
          <cell r="G2969">
            <v>3.69</v>
          </cell>
          <cell r="H2969">
            <v>3.81</v>
          </cell>
          <cell r="I2969">
            <v>3.71</v>
          </cell>
        </row>
        <row r="2970">
          <cell r="A2970" t="str">
            <v>REV-CHA-006</v>
          </cell>
          <cell r="B2970" t="str">
            <v>CHAPISCO DE TETOS COM ARGAMASSA 1:3 CIMENTO E AREIA, A COLHER</v>
          </cell>
          <cell r="C2970" t="str">
            <v>M2</v>
          </cell>
          <cell r="D2970">
            <v>3.7</v>
          </cell>
          <cell r="E2970">
            <v>3.72</v>
          </cell>
          <cell r="F2970">
            <v>3.73</v>
          </cell>
          <cell r="G2970">
            <v>3.69</v>
          </cell>
          <cell r="H2970">
            <v>3.81</v>
          </cell>
          <cell r="I2970">
            <v>3.71</v>
          </cell>
        </row>
        <row r="2971">
          <cell r="A2971" t="str">
            <v>REV-CHA-010</v>
          </cell>
          <cell r="B2971" t="str">
            <v>CHAPISCO COM ARGAMASSA 1:3 CIMENTO E AREIA, A PENEIRA</v>
          </cell>
          <cell r="C2971" t="str">
            <v>M2</v>
          </cell>
          <cell r="D2971">
            <v>5.19</v>
          </cell>
          <cell r="E2971">
            <v>5.21</v>
          </cell>
          <cell r="F2971">
            <v>5.22</v>
          </cell>
          <cell r="G2971">
            <v>5.18</v>
          </cell>
          <cell r="H2971">
            <v>5.29</v>
          </cell>
          <cell r="I2971">
            <v>5.2</v>
          </cell>
        </row>
        <row r="2972">
          <cell r="A2972" t="str">
            <v>REV-CHA-015</v>
          </cell>
          <cell r="B2972" t="str">
            <v>CHAPISCO COM BRITA FINA 1:2:3 CIMENTO, AREIA E PEDRISCO</v>
          </cell>
          <cell r="C2972" t="str">
            <v>M2</v>
          </cell>
          <cell r="D2972">
            <v>5.4</v>
          </cell>
          <cell r="E2972">
            <v>5.42</v>
          </cell>
          <cell r="F2972">
            <v>5.43</v>
          </cell>
          <cell r="G2972">
            <v>5.38</v>
          </cell>
          <cell r="H2972">
            <v>5.5</v>
          </cell>
          <cell r="I2972">
            <v>5.4</v>
          </cell>
        </row>
        <row r="2973">
          <cell r="A2973" t="str">
            <v>REV-CHA-020</v>
          </cell>
          <cell r="B2973" t="str">
            <v>CHAPISCO INDUSTRIALIZADO, APLICADO COM DESEMPENADEIRA METÁLICA</v>
          </cell>
          <cell r="C2973" t="str">
            <v>M2</v>
          </cell>
          <cell r="D2973">
            <v>5.54</v>
          </cell>
          <cell r="E2973">
            <v>5.54</v>
          </cell>
          <cell r="F2973">
            <v>5.54</v>
          </cell>
          <cell r="G2973">
            <v>5.54</v>
          </cell>
          <cell r="H2973">
            <v>5.54</v>
          </cell>
          <cell r="I2973">
            <v>5.54</v>
          </cell>
        </row>
        <row r="2974">
          <cell r="A2974" t="str">
            <v>REV-EMB-005</v>
          </cell>
          <cell r="B2974" t="str">
            <v>EMBOÇO COM ARGAMASSA 1:6, CIMENTO E AREIA</v>
          </cell>
          <cell r="C2974" t="str">
            <v>M2</v>
          </cell>
          <cell r="D2974">
            <v>15.3</v>
          </cell>
          <cell r="E2974">
            <v>15.37</v>
          </cell>
          <cell r="F2974">
            <v>15.42</v>
          </cell>
          <cell r="G2974">
            <v>15.24</v>
          </cell>
          <cell r="H2974">
            <v>15.72</v>
          </cell>
          <cell r="I2974">
            <v>15.32</v>
          </cell>
        </row>
        <row r="2975">
          <cell r="A2975" t="str">
            <v>REV-ESP-005</v>
          </cell>
          <cell r="B2975" t="str">
            <v>ESPALA EM ARGAMASSA TRAÇO 1:7</v>
          </cell>
          <cell r="C2975" t="str">
            <v>M</v>
          </cell>
          <cell r="D2975">
            <v>7.29</v>
          </cell>
          <cell r="E2975">
            <v>7.31</v>
          </cell>
          <cell r="F2975">
            <v>7.32</v>
          </cell>
          <cell r="G2975">
            <v>7.28</v>
          </cell>
          <cell r="H2975">
            <v>7.39</v>
          </cell>
          <cell r="I2975">
            <v>7.3</v>
          </cell>
        </row>
        <row r="2976">
          <cell r="A2976" t="str">
            <v>REV-FRI-005</v>
          </cell>
          <cell r="B2976" t="str">
            <v>FRISO DE ALUMÍNIO ANODIZADO NATURAL 3/8" (USO INTERNO)</v>
          </cell>
          <cell r="C2976" t="str">
            <v>M</v>
          </cell>
          <cell r="D2976">
            <v>9.76</v>
          </cell>
          <cell r="E2976">
            <v>9.76</v>
          </cell>
          <cell r="F2976">
            <v>9.76</v>
          </cell>
          <cell r="G2976">
            <v>9.76</v>
          </cell>
          <cell r="H2976">
            <v>9.76</v>
          </cell>
          <cell r="I2976">
            <v>9.76</v>
          </cell>
        </row>
        <row r="2977">
          <cell r="A2977" t="str">
            <v>REV-GES-005</v>
          </cell>
          <cell r="B2977" t="str">
            <v>REVESTIMENTO DE PAREDES INTERNAS E TETOS EM GESSO (TIJOLO CERÂMICO E CONCRETO)</v>
          </cell>
          <cell r="C2977" t="str">
            <v>M2</v>
          </cell>
          <cell r="D2977">
            <v>9.69</v>
          </cell>
          <cell r="E2977">
            <v>9.69</v>
          </cell>
          <cell r="F2977">
            <v>9.69</v>
          </cell>
          <cell r="G2977">
            <v>9.69</v>
          </cell>
          <cell r="H2977">
            <v>9.69</v>
          </cell>
          <cell r="I2977">
            <v>9.69</v>
          </cell>
        </row>
        <row r="2978">
          <cell r="A2978" t="str">
            <v>REV-GES-010</v>
          </cell>
          <cell r="B2978" t="str">
            <v>REBOCO COM GESSO SOBRE BLOCOS DE CONCRETO</v>
          </cell>
          <cell r="C2978" t="str">
            <v>M2</v>
          </cell>
          <cell r="D2978">
            <v>10.58</v>
          </cell>
          <cell r="E2978">
            <v>10.58</v>
          </cell>
          <cell r="F2978">
            <v>10.58</v>
          </cell>
          <cell r="G2978">
            <v>10.58</v>
          </cell>
          <cell r="H2978">
            <v>10.58</v>
          </cell>
          <cell r="I2978">
            <v>10.58</v>
          </cell>
        </row>
        <row r="2979">
          <cell r="A2979" t="str">
            <v>REV-GES-015</v>
          </cell>
          <cell r="B2979" t="str">
            <v>RODATETO DE GESSO</v>
          </cell>
          <cell r="C2979" t="str">
            <v>M</v>
          </cell>
          <cell r="D2979">
            <v>11.9</v>
          </cell>
          <cell r="E2979">
            <v>11.9</v>
          </cell>
          <cell r="F2979">
            <v>11.9</v>
          </cell>
          <cell r="G2979">
            <v>11.9</v>
          </cell>
          <cell r="H2979">
            <v>11.9</v>
          </cell>
          <cell r="I2979">
            <v>11.9</v>
          </cell>
        </row>
        <row r="2980">
          <cell r="A2980" t="str">
            <v>REV-GRA-005</v>
          </cell>
          <cell r="B2980" t="str">
            <v>REVESTIMENTO COM GRANITO CINZA ANDORINHA E = 2 CM</v>
          </cell>
          <cell r="C2980" t="str">
            <v>M2</v>
          </cell>
          <cell r="D2980">
            <v>165.08</v>
          </cell>
          <cell r="E2980">
            <v>165.08</v>
          </cell>
          <cell r="F2980">
            <v>165.08</v>
          </cell>
          <cell r="G2980">
            <v>165.08</v>
          </cell>
          <cell r="H2980">
            <v>165.08</v>
          </cell>
          <cell r="I2980">
            <v>165.08</v>
          </cell>
        </row>
        <row r="2981">
          <cell r="A2981" t="str">
            <v>REV-JUN-005</v>
          </cell>
          <cell r="B2981" t="str">
            <v>ABERTURA DE JUNTA EM ARGAMASSA DE REVESTIMENTO, L = 1 A 2 CM</v>
          </cell>
          <cell r="C2981" t="str">
            <v>M</v>
          </cell>
          <cell r="D2981">
            <v>3.73</v>
          </cell>
          <cell r="E2981">
            <v>3.73</v>
          </cell>
          <cell r="F2981">
            <v>3.73</v>
          </cell>
          <cell r="G2981">
            <v>3.73</v>
          </cell>
          <cell r="H2981">
            <v>3.73</v>
          </cell>
          <cell r="I2981">
            <v>3.73</v>
          </cell>
        </row>
        <row r="2982">
          <cell r="A2982" t="str">
            <v>REV-LAD-005</v>
          </cell>
          <cell r="B2982" t="str">
            <v>REVESTIMENTO COM LADRILHO HIDRÁULICO 20 X 20 CM, NA COR NATURAL</v>
          </cell>
          <cell r="C2982" t="str">
            <v>M2</v>
          </cell>
          <cell r="D2982">
            <v>47.27</v>
          </cell>
          <cell r="E2982">
            <v>47.27</v>
          </cell>
          <cell r="F2982">
            <v>47.27</v>
          </cell>
          <cell r="G2982">
            <v>47.27</v>
          </cell>
          <cell r="H2982">
            <v>47.27</v>
          </cell>
          <cell r="I2982">
            <v>47.27</v>
          </cell>
        </row>
        <row r="2983">
          <cell r="A2983" t="str">
            <v>REV-LAD-010</v>
          </cell>
          <cell r="B2983" t="str">
            <v>REVESTIMENTO COM LADRILHO HIDRÁULICO 25 X 25 CM, NA COR NATURAL</v>
          </cell>
          <cell r="C2983" t="str">
            <v>M2</v>
          </cell>
          <cell r="D2983">
            <v>52.57</v>
          </cell>
          <cell r="E2983">
            <v>52.57</v>
          </cell>
          <cell r="F2983">
            <v>52.57</v>
          </cell>
          <cell r="G2983">
            <v>52.57</v>
          </cell>
          <cell r="H2983">
            <v>52.57</v>
          </cell>
          <cell r="I2983">
            <v>52.57</v>
          </cell>
        </row>
        <row r="2984">
          <cell r="A2984" t="str">
            <v>REV-LAM-005</v>
          </cell>
          <cell r="B2984" t="str">
            <v>REVESTIMENTO EM LAMINADO MELAMÍNICO</v>
          </cell>
          <cell r="C2984" t="str">
            <v>M2</v>
          </cell>
          <cell r="D2984">
            <v>42.18</v>
          </cell>
          <cell r="E2984">
            <v>42.18</v>
          </cell>
          <cell r="F2984">
            <v>42.18</v>
          </cell>
          <cell r="G2984">
            <v>42.18</v>
          </cell>
          <cell r="H2984">
            <v>42.18</v>
          </cell>
          <cell r="I2984">
            <v>42.18</v>
          </cell>
        </row>
        <row r="2985">
          <cell r="A2985" t="str">
            <v>REV-LAM-010</v>
          </cell>
          <cell r="B2985" t="str">
            <v>REVESTIMENTO EM LAMBRIS DE MADEIRA, LARGURA 10 CM, INCLUSIVE BARROTEAMENTO</v>
          </cell>
          <cell r="C2985" t="str">
            <v>M2</v>
          </cell>
          <cell r="D2985">
            <v>67.7</v>
          </cell>
          <cell r="E2985">
            <v>67.819999999999993</v>
          </cell>
          <cell r="F2985">
            <v>67.89</v>
          </cell>
          <cell r="G2985">
            <v>67.63</v>
          </cell>
          <cell r="H2985">
            <v>68.34</v>
          </cell>
          <cell r="I2985">
            <v>67.739999999999995</v>
          </cell>
        </row>
        <row r="2986">
          <cell r="A2986" t="str">
            <v>REV-LIT-005</v>
          </cell>
          <cell r="B2986" t="str">
            <v>LITOCERÂMICA DE 6,0 X 22,5 CM, ASSENTADO COM ARGAMASSA PRÉ-FABRICADA, INCLUSIVE REJUNTAMENTO</v>
          </cell>
          <cell r="C2986" t="str">
            <v>M2</v>
          </cell>
          <cell r="D2986">
            <v>55.55</v>
          </cell>
          <cell r="E2986">
            <v>55.55</v>
          </cell>
          <cell r="F2986">
            <v>55.55</v>
          </cell>
          <cell r="G2986">
            <v>55.55</v>
          </cell>
          <cell r="H2986">
            <v>55.55</v>
          </cell>
          <cell r="I2986">
            <v>55.55</v>
          </cell>
        </row>
        <row r="2987">
          <cell r="A2987" t="str">
            <v>REV-MAR-005</v>
          </cell>
          <cell r="B2987" t="str">
            <v>REVESTIMENTO COM MÁRMORE BRANCO NACIONAL E = 2 CM</v>
          </cell>
          <cell r="C2987" t="str">
            <v>M2</v>
          </cell>
          <cell r="D2987">
            <v>167.66</v>
          </cell>
          <cell r="E2987">
            <v>167.66</v>
          </cell>
          <cell r="F2987">
            <v>167.66</v>
          </cell>
          <cell r="G2987">
            <v>167.66</v>
          </cell>
          <cell r="H2987">
            <v>167.66</v>
          </cell>
          <cell r="I2987">
            <v>167.66</v>
          </cell>
        </row>
        <row r="2988">
          <cell r="A2988" t="str">
            <v>REV-NAT-005</v>
          </cell>
          <cell r="B2988" t="str">
            <v>REVESTIMENTO NATADO LISO COM ARGAMASSA 1:4, CIMENTO E AREIA</v>
          </cell>
          <cell r="C2988" t="str">
            <v>M2</v>
          </cell>
          <cell r="D2988">
            <v>27.46</v>
          </cell>
          <cell r="E2988">
            <v>27.54</v>
          </cell>
          <cell r="F2988">
            <v>27.59</v>
          </cell>
          <cell r="G2988">
            <v>27.41</v>
          </cell>
          <cell r="H2988">
            <v>27.92</v>
          </cell>
          <cell r="I2988">
            <v>27.49</v>
          </cell>
        </row>
        <row r="2989">
          <cell r="A2989" t="str">
            <v>REV-NAT-010</v>
          </cell>
          <cell r="B2989" t="str">
            <v>REVESTIMENTO NATADO LISO COM ARGAMASSA 1:3, CIMENTO E AREIA</v>
          </cell>
          <cell r="C2989" t="str">
            <v>M2</v>
          </cell>
          <cell r="D2989">
            <v>27.83</v>
          </cell>
          <cell r="E2989">
            <v>27.91</v>
          </cell>
          <cell r="F2989">
            <v>27.95</v>
          </cell>
          <cell r="G2989">
            <v>27.78</v>
          </cell>
          <cell r="H2989">
            <v>28.26</v>
          </cell>
          <cell r="I2989">
            <v>27.86</v>
          </cell>
        </row>
        <row r="2990">
          <cell r="A2990" t="str">
            <v>REV-NAT-015</v>
          </cell>
          <cell r="B2990" t="str">
            <v>REVESTIMENTO NATADO LISO COM ARGAMASSA 1:3, CIMENTO E AREIA ADITIVO IMPERMEABILIZANTE</v>
          </cell>
          <cell r="C2990" t="str">
            <v>M2</v>
          </cell>
          <cell r="D2990">
            <v>30.6</v>
          </cell>
          <cell r="E2990">
            <v>30.67</v>
          </cell>
          <cell r="F2990">
            <v>30.72</v>
          </cell>
          <cell r="G2990">
            <v>30.55</v>
          </cell>
          <cell r="H2990">
            <v>31.02</v>
          </cell>
          <cell r="I2990">
            <v>30.63</v>
          </cell>
        </row>
        <row r="2991">
          <cell r="A2991" t="str">
            <v>REV-NAT-020</v>
          </cell>
          <cell r="B2991" t="str">
            <v>REVESTIMENTO NATADO LISO A COR, COM ARGAMASSA 1:4, CIMENTO E AREIA</v>
          </cell>
          <cell r="C2991" t="str">
            <v>M2</v>
          </cell>
          <cell r="D2991">
            <v>30.45</v>
          </cell>
          <cell r="E2991">
            <v>30.52</v>
          </cell>
          <cell r="F2991">
            <v>30.57</v>
          </cell>
          <cell r="G2991">
            <v>30.4</v>
          </cell>
          <cell r="H2991">
            <v>30.87</v>
          </cell>
          <cell r="I2991">
            <v>30.47</v>
          </cell>
        </row>
        <row r="2992">
          <cell r="A2992" t="str">
            <v>REV-PAS-005</v>
          </cell>
          <cell r="B2992" t="str">
            <v>REVESTIMENTO COM PASTILHA DE VIDRO (VIDROTIL), ASSENTADO COM ARGAMASSA PRÉ-FABRICADA, INCLUSIVE REJUNTAMENTO</v>
          </cell>
          <cell r="C2992" t="str">
            <v>M2</v>
          </cell>
          <cell r="D2992">
            <v>167.61</v>
          </cell>
          <cell r="E2992">
            <v>167.61</v>
          </cell>
          <cell r="F2992">
            <v>167.61</v>
          </cell>
          <cell r="G2992">
            <v>167.61</v>
          </cell>
          <cell r="H2992">
            <v>167.61</v>
          </cell>
          <cell r="I2992">
            <v>167.61</v>
          </cell>
        </row>
        <row r="2993">
          <cell r="A2993" t="str">
            <v>REV-PAS-010</v>
          </cell>
          <cell r="B2993" t="str">
            <v>REVESTIMENTO COM PASTILHAS DE PORCELANA, ASSENTADO COM ARGAMASSA PRÉ-FABRICADA, INCLUSIVE REJUNTAMENTO</v>
          </cell>
          <cell r="C2993" t="str">
            <v>M2</v>
          </cell>
          <cell r="D2993">
            <v>115.06</v>
          </cell>
          <cell r="E2993">
            <v>115.06</v>
          </cell>
          <cell r="F2993">
            <v>115.06</v>
          </cell>
          <cell r="G2993">
            <v>115.06</v>
          </cell>
          <cell r="H2993">
            <v>115.06</v>
          </cell>
          <cell r="I2993">
            <v>115.06</v>
          </cell>
        </row>
        <row r="2994">
          <cell r="A2994" t="str">
            <v>REV-POR-005</v>
          </cell>
          <cell r="B2994" t="str">
            <v>REVESTIMENTO COM GRÉS-PORCELANATO 30 X 30 CM, EXTRA, ASSENTADO COM ARGAMASSA PRÉ-FABRICADA, INCLUSIVE REJUNTAMENTO</v>
          </cell>
          <cell r="C2994" t="str">
            <v>M2</v>
          </cell>
          <cell r="D2994">
            <v>94.83</v>
          </cell>
          <cell r="E2994">
            <v>94.83</v>
          </cell>
          <cell r="F2994">
            <v>94.83</v>
          </cell>
          <cell r="G2994">
            <v>94.83</v>
          </cell>
          <cell r="H2994">
            <v>94.83</v>
          </cell>
          <cell r="I2994">
            <v>94.83</v>
          </cell>
        </row>
        <row r="2995">
          <cell r="A2995" t="str">
            <v>REV-POR-010</v>
          </cell>
          <cell r="B2995" t="str">
            <v>REVESTIMENTO COM GRÉS-PORCELANATO 40 X 40 CM, EXTRA, ASSENTADO COM ARGAMASSA PRÉ-FABRICADA, INCLUSIVE REJUNTAMENTO</v>
          </cell>
          <cell r="C2995" t="str">
            <v>M2</v>
          </cell>
          <cell r="D2995">
            <v>109.16</v>
          </cell>
          <cell r="E2995">
            <v>109.16</v>
          </cell>
          <cell r="F2995">
            <v>109.16</v>
          </cell>
          <cell r="G2995">
            <v>109.16</v>
          </cell>
          <cell r="H2995">
            <v>109.16</v>
          </cell>
          <cell r="I2995">
            <v>109.16</v>
          </cell>
        </row>
        <row r="2996">
          <cell r="A2996" t="str">
            <v>REV-PST-005</v>
          </cell>
          <cell r="B2996" t="str">
            <v>ARREMATE EM PEDRA SÃO TOMÉ H = 5 CM</v>
          </cell>
          <cell r="C2996" t="str">
            <v>M</v>
          </cell>
          <cell r="D2996">
            <v>6.94</v>
          </cell>
          <cell r="E2996">
            <v>6.94</v>
          </cell>
          <cell r="F2996">
            <v>6.94</v>
          </cell>
          <cell r="G2996">
            <v>6.94</v>
          </cell>
          <cell r="H2996">
            <v>6.94</v>
          </cell>
          <cell r="I2996">
            <v>6.94</v>
          </cell>
        </row>
        <row r="2997">
          <cell r="A2997" t="str">
            <v>REV-PST-010</v>
          </cell>
          <cell r="B2997" t="str">
            <v>REVESTIMENTO EM PEDRA SÃO TOMÉ 40 X 40 CM (PREÇO MÉDIO)</v>
          </cell>
          <cell r="C2997" t="str">
            <v>M2</v>
          </cell>
          <cell r="D2997">
            <v>75.930000000000007</v>
          </cell>
          <cell r="E2997">
            <v>75.930000000000007</v>
          </cell>
          <cell r="F2997">
            <v>75.930000000000007</v>
          </cell>
          <cell r="G2997">
            <v>75.930000000000007</v>
          </cell>
          <cell r="H2997">
            <v>75.930000000000007</v>
          </cell>
          <cell r="I2997">
            <v>75.930000000000007</v>
          </cell>
        </row>
        <row r="2998">
          <cell r="A2998" t="str">
            <v>REV-QDR-010</v>
          </cell>
          <cell r="B2998" t="str">
            <v>REVESTIMENTO DE QUADROS PARA GIZ COM 2 MASSAS</v>
          </cell>
          <cell r="C2998" t="str">
            <v>M2</v>
          </cell>
          <cell r="D2998">
            <v>26.06</v>
          </cell>
          <cell r="E2998">
            <v>26.14</v>
          </cell>
          <cell r="F2998">
            <v>26.19</v>
          </cell>
          <cell r="G2998">
            <v>26.01</v>
          </cell>
          <cell r="H2998">
            <v>26.51</v>
          </cell>
          <cell r="I2998">
            <v>26.09</v>
          </cell>
        </row>
        <row r="2999">
          <cell r="A2999" t="str">
            <v>REV-QUA-005</v>
          </cell>
          <cell r="B2999" t="str">
            <v>REVESTIMENTO COM ARGAMASSA QUARTZOSA</v>
          </cell>
          <cell r="C2999" t="str">
            <v>M2</v>
          </cell>
          <cell r="D2999">
            <v>17.850000000000001</v>
          </cell>
          <cell r="E2999">
            <v>17.850000000000001</v>
          </cell>
          <cell r="F2999">
            <v>17.850000000000001</v>
          </cell>
          <cell r="G2999">
            <v>17.850000000000001</v>
          </cell>
          <cell r="H2999">
            <v>17.850000000000001</v>
          </cell>
          <cell r="I2999">
            <v>17.850000000000001</v>
          </cell>
        </row>
        <row r="3000">
          <cell r="A3000" t="str">
            <v>REV-REB-005</v>
          </cell>
          <cell r="B3000" t="str">
            <v>REBOCO COM ARGAMASSA 1:7, CIMENTO E AREIA</v>
          </cell>
          <cell r="C3000" t="str">
            <v>M2</v>
          </cell>
          <cell r="D3000">
            <v>18.22</v>
          </cell>
          <cell r="E3000">
            <v>18.3</v>
          </cell>
          <cell r="F3000">
            <v>18.350000000000001</v>
          </cell>
          <cell r="G3000">
            <v>18.16</v>
          </cell>
          <cell r="H3000">
            <v>18.68</v>
          </cell>
          <cell r="I3000">
            <v>18.239999999999998</v>
          </cell>
        </row>
        <row r="3001">
          <cell r="A3001" t="str">
            <v>REV-REB-010</v>
          </cell>
          <cell r="B3001" t="str">
            <v>REBOCO COM ARGAMASSA 1:2:9 CIMENTO, CAL E AREIA COM ADITIVO IMPERMEABILIZANTE</v>
          </cell>
          <cell r="C3001" t="str">
            <v>M2</v>
          </cell>
          <cell r="D3001">
            <v>21.76</v>
          </cell>
          <cell r="E3001">
            <v>21.85</v>
          </cell>
          <cell r="F3001">
            <v>21.9</v>
          </cell>
          <cell r="G3001">
            <v>21.71</v>
          </cell>
          <cell r="H3001">
            <v>22.24</v>
          </cell>
          <cell r="I3001">
            <v>21.79</v>
          </cell>
        </row>
        <row r="3002">
          <cell r="A3002" t="str">
            <v>REV-REB-015</v>
          </cell>
          <cell r="B3002" t="str">
            <v>REBOCO COM ARGAMASSA 1:2:8 CIMENTO, CAL E AREIA</v>
          </cell>
          <cell r="C3002" t="str">
            <v>M2</v>
          </cell>
          <cell r="D3002">
            <v>17.670000000000002</v>
          </cell>
          <cell r="E3002">
            <v>17.760000000000002</v>
          </cell>
          <cell r="F3002">
            <v>17.82</v>
          </cell>
          <cell r="G3002">
            <v>17.62</v>
          </cell>
          <cell r="H3002">
            <v>18.149999999999999</v>
          </cell>
          <cell r="I3002">
            <v>17.71</v>
          </cell>
        </row>
        <row r="3003">
          <cell r="A3003" t="str">
            <v>REV-REB-020</v>
          </cell>
          <cell r="B3003" t="str">
            <v>REVESTIMENTO DE PAREDES EM CAMADA ÚNICA 1:3, CIMENTO E AREIA</v>
          </cell>
          <cell r="C3003" t="str">
            <v>M2</v>
          </cell>
          <cell r="D3003">
            <v>17.28</v>
          </cell>
          <cell r="E3003">
            <v>17.37</v>
          </cell>
          <cell r="F3003">
            <v>17.420000000000002</v>
          </cell>
          <cell r="G3003">
            <v>17.23</v>
          </cell>
          <cell r="H3003">
            <v>17.760000000000002</v>
          </cell>
          <cell r="I3003">
            <v>17.309999999999999</v>
          </cell>
        </row>
        <row r="3004">
          <cell r="A3004" t="str">
            <v>REV-REB-021</v>
          </cell>
          <cell r="B3004" t="str">
            <v>REVESTIMENTO DE TETOS EM CAMADA ÚNICA 1:3, CIMENTO E AREIA</v>
          </cell>
          <cell r="C3004" t="str">
            <v>M2</v>
          </cell>
          <cell r="D3004">
            <v>17.28</v>
          </cell>
          <cell r="E3004">
            <v>17.37</v>
          </cell>
          <cell r="F3004">
            <v>17.420000000000002</v>
          </cell>
          <cell r="G3004">
            <v>17.23</v>
          </cell>
          <cell r="H3004">
            <v>17.760000000000002</v>
          </cell>
          <cell r="I3004">
            <v>17.309999999999999</v>
          </cell>
        </row>
        <row r="3005">
          <cell r="A3005" t="str">
            <v>REV-REB-025</v>
          </cell>
          <cell r="B3005" t="str">
            <v>REVESTIMENTO IMPERMEABILIZANTE EM DUAS CAMADAS SOBREPOSTAS DE CIMENTO E AREIA 1:3 COM ADITIVO IMPEREMABILIZANTE E DUAS DEMÃOS DE PINTURA DE EMULSÃO ASFÁLTICA SEM CREOSÓIS</v>
          </cell>
          <cell r="C3005" t="str">
            <v>M2</v>
          </cell>
          <cell r="D3005">
            <v>24.26</v>
          </cell>
          <cell r="E3005">
            <v>24.36</v>
          </cell>
          <cell r="F3005">
            <v>24.42</v>
          </cell>
          <cell r="G3005">
            <v>24.19</v>
          </cell>
          <cell r="H3005">
            <v>24.81</v>
          </cell>
          <cell r="I3005">
            <v>24.29</v>
          </cell>
        </row>
        <row r="3006">
          <cell r="A3006" t="str">
            <v>REV-VER-010</v>
          </cell>
          <cell r="B3006" t="str">
            <v>ISOLAMENTO TÉRMICO EM ARGAMASSA DE CIMENTO, AREIA E VERMICULITA, E = 4 CM</v>
          </cell>
          <cell r="C3006" t="str">
            <v>M2</v>
          </cell>
          <cell r="D3006">
            <v>28.7</v>
          </cell>
          <cell r="E3006">
            <v>28.78</v>
          </cell>
          <cell r="F3006">
            <v>28.83</v>
          </cell>
          <cell r="G3006">
            <v>28.64</v>
          </cell>
          <cell r="H3006">
            <v>29.13</v>
          </cell>
          <cell r="I3006">
            <v>28.73</v>
          </cell>
        </row>
        <row r="3007">
          <cell r="A3007" t="str">
            <v>ROD-001</v>
          </cell>
          <cell r="B3007" t="str">
            <v>RODAPÉS</v>
          </cell>
        </row>
        <row r="3008">
          <cell r="A3008" t="str">
            <v>ROD-ARD-005</v>
          </cell>
          <cell r="B3008" t="str">
            <v>RODAPÉ DE PEDRA ARDÓSIA H = 5 CM</v>
          </cell>
          <cell r="C3008" t="str">
            <v>M</v>
          </cell>
          <cell r="D3008">
            <v>4.96</v>
          </cell>
          <cell r="E3008">
            <v>4.43</v>
          </cell>
          <cell r="F3008">
            <v>4.96</v>
          </cell>
          <cell r="G3008">
            <v>4.96</v>
          </cell>
          <cell r="H3008">
            <v>4.43</v>
          </cell>
          <cell r="I3008">
            <v>4.43</v>
          </cell>
        </row>
        <row r="3009">
          <cell r="A3009" t="str">
            <v>ROD-ARD-010</v>
          </cell>
          <cell r="B3009" t="str">
            <v>RODAPÉ DE PEDRA ARDÓSIA H = 7 CM</v>
          </cell>
          <cell r="C3009" t="str">
            <v>M</v>
          </cell>
          <cell r="D3009">
            <v>5.19</v>
          </cell>
          <cell r="E3009">
            <v>4.8600000000000003</v>
          </cell>
          <cell r="F3009">
            <v>5.19</v>
          </cell>
          <cell r="G3009">
            <v>5.19</v>
          </cell>
          <cell r="H3009">
            <v>4.8600000000000003</v>
          </cell>
          <cell r="I3009">
            <v>4.8600000000000003</v>
          </cell>
        </row>
        <row r="3010">
          <cell r="A3010" t="str">
            <v>ROD-ARG-005</v>
          </cell>
          <cell r="B3010" t="str">
            <v>RODAPÉ DE ARGAMASSA 1:3 H = 5 CM, DESEMPENADO E ALISADO A COLHER</v>
          </cell>
          <cell r="C3010" t="str">
            <v>M</v>
          </cell>
          <cell r="D3010">
            <v>7.12</v>
          </cell>
          <cell r="E3010">
            <v>7.12</v>
          </cell>
          <cell r="F3010">
            <v>7.12</v>
          </cell>
          <cell r="G3010">
            <v>7.12</v>
          </cell>
          <cell r="H3010">
            <v>7.14</v>
          </cell>
          <cell r="I3010">
            <v>7.12</v>
          </cell>
        </row>
        <row r="3011">
          <cell r="A3011" t="str">
            <v>ROD-ARG-010</v>
          </cell>
          <cell r="B3011" t="str">
            <v>RODAPÉ DE ARGAMASSA 1:3 H = 7 CM, DESEMPENADO E ALISADO A COLHER</v>
          </cell>
          <cell r="C3011" t="str">
            <v>M</v>
          </cell>
          <cell r="D3011">
            <v>7.91</v>
          </cell>
          <cell r="E3011">
            <v>7.92</v>
          </cell>
          <cell r="F3011">
            <v>7.92</v>
          </cell>
          <cell r="G3011">
            <v>7.91</v>
          </cell>
          <cell r="H3011">
            <v>7.95</v>
          </cell>
          <cell r="I3011">
            <v>7.92</v>
          </cell>
        </row>
        <row r="3012">
          <cell r="A3012" t="str">
            <v>ROD-ARG-015</v>
          </cell>
          <cell r="B3012" t="str">
            <v>RODAPÉ DE ARGAMASSA 1:3 H = 10 CM, DESEMPENADO E ALISADO A COLHER</v>
          </cell>
          <cell r="C3012" t="str">
            <v>M</v>
          </cell>
          <cell r="D3012">
            <v>8.43</v>
          </cell>
          <cell r="E3012">
            <v>8.44</v>
          </cell>
          <cell r="F3012">
            <v>8.4499999999999993</v>
          </cell>
          <cell r="G3012">
            <v>8.42</v>
          </cell>
          <cell r="H3012">
            <v>8.49</v>
          </cell>
          <cell r="I3012">
            <v>8.43</v>
          </cell>
        </row>
        <row r="3013">
          <cell r="A3013" t="str">
            <v>ROD-CER-005</v>
          </cell>
          <cell r="B3013" t="str">
            <v>RODAPÉ DE CERÂMICA H = 10 CM</v>
          </cell>
          <cell r="C3013" t="str">
            <v>M</v>
          </cell>
          <cell r="D3013">
            <v>16.3</v>
          </cell>
          <cell r="E3013">
            <v>16.3</v>
          </cell>
          <cell r="F3013">
            <v>16.3</v>
          </cell>
          <cell r="G3013">
            <v>16.3</v>
          </cell>
          <cell r="H3013">
            <v>16.3</v>
          </cell>
          <cell r="I3013">
            <v>16.3</v>
          </cell>
        </row>
        <row r="3014">
          <cell r="A3014" t="str">
            <v>ROD-GRA-005</v>
          </cell>
          <cell r="B3014" t="str">
            <v>RODAPÉ DE GRANITO H = 7 CM CINZA ANDORINHA</v>
          </cell>
          <cell r="C3014" t="str">
            <v>M</v>
          </cell>
          <cell r="D3014">
            <v>23.47</v>
          </cell>
          <cell r="E3014">
            <v>23.47</v>
          </cell>
          <cell r="F3014">
            <v>23.47</v>
          </cell>
          <cell r="G3014">
            <v>23.47</v>
          </cell>
          <cell r="H3014">
            <v>23.47</v>
          </cell>
          <cell r="I3014">
            <v>23.47</v>
          </cell>
        </row>
        <row r="3015">
          <cell r="A3015" t="str">
            <v>ROD-GRA-010</v>
          </cell>
          <cell r="B3015" t="str">
            <v>RODAPÉ DE GRANITO H = 5 CM CINZA ANDORINHA</v>
          </cell>
          <cell r="C3015" t="str">
            <v>M</v>
          </cell>
          <cell r="D3015">
            <v>20.29</v>
          </cell>
          <cell r="E3015">
            <v>20.29</v>
          </cell>
          <cell r="F3015">
            <v>20.29</v>
          </cell>
          <cell r="G3015">
            <v>20.29</v>
          </cell>
          <cell r="H3015">
            <v>20.29</v>
          </cell>
          <cell r="I3015">
            <v>20.29</v>
          </cell>
        </row>
        <row r="3016">
          <cell r="A3016" t="str">
            <v>ROD-GRA-015</v>
          </cell>
          <cell r="B3016" t="str">
            <v>RODAPÉ DE GRANITO H = 10 CM CINZA ANDORINHA</v>
          </cell>
          <cell r="C3016" t="str">
            <v>M</v>
          </cell>
          <cell r="D3016">
            <v>30.08</v>
          </cell>
          <cell r="E3016">
            <v>30.08</v>
          </cell>
          <cell r="F3016">
            <v>30.08</v>
          </cell>
          <cell r="G3016">
            <v>30.08</v>
          </cell>
          <cell r="H3016">
            <v>30.08</v>
          </cell>
          <cell r="I3016">
            <v>30.08</v>
          </cell>
        </row>
        <row r="3017">
          <cell r="A3017" t="str">
            <v>ROD-IAR-005</v>
          </cell>
          <cell r="B3017" t="str">
            <v>RODAPÉ INDUSTRIAL DE ALTA RESISTÊNCIA CINZA H = 5 CM</v>
          </cell>
          <cell r="C3017" t="str">
            <v>M</v>
          </cell>
          <cell r="D3017">
            <v>9.5</v>
          </cell>
          <cell r="E3017">
            <v>9.5</v>
          </cell>
          <cell r="F3017">
            <v>9.5</v>
          </cell>
          <cell r="G3017">
            <v>9.5</v>
          </cell>
          <cell r="H3017">
            <v>9.5</v>
          </cell>
          <cell r="I3017">
            <v>9.5</v>
          </cell>
        </row>
        <row r="3018">
          <cell r="A3018" t="str">
            <v>ROD-IAR-010</v>
          </cell>
          <cell r="B3018" t="str">
            <v>RODAPÉ INDUSTRIAL DE ALTA RESISTÊNCIA CINZA H = 7 CM</v>
          </cell>
          <cell r="C3018" t="str">
            <v>M</v>
          </cell>
          <cell r="D3018">
            <v>11.62</v>
          </cell>
          <cell r="E3018">
            <v>11.62</v>
          </cell>
          <cell r="F3018">
            <v>11.62</v>
          </cell>
          <cell r="G3018">
            <v>11.62</v>
          </cell>
          <cell r="H3018">
            <v>11.62</v>
          </cell>
          <cell r="I3018">
            <v>11.62</v>
          </cell>
        </row>
        <row r="3019">
          <cell r="A3019" t="str">
            <v>ROD-MAD-005</v>
          </cell>
          <cell r="B3019" t="str">
            <v>RODAPÉ DE MADEIRA SUCUPIRA OU IPÊ, H = 7 CM</v>
          </cell>
          <cell r="C3019" t="str">
            <v>M</v>
          </cell>
          <cell r="D3019">
            <v>15.04</v>
          </cell>
          <cell r="E3019">
            <v>15.04</v>
          </cell>
          <cell r="F3019">
            <v>15.04</v>
          </cell>
          <cell r="G3019">
            <v>15.04</v>
          </cell>
          <cell r="H3019">
            <v>15.04</v>
          </cell>
          <cell r="I3019">
            <v>15.04</v>
          </cell>
        </row>
        <row r="3020">
          <cell r="A3020" t="str">
            <v>ROD-MAD-010</v>
          </cell>
          <cell r="B3020" t="str">
            <v>CORDÃO de madeira para acabamento de rodapé</v>
          </cell>
          <cell r="C3020" t="str">
            <v>M</v>
          </cell>
          <cell r="D3020">
            <v>4.8899999999999997</v>
          </cell>
          <cell r="E3020">
            <v>4.8899999999999997</v>
          </cell>
          <cell r="F3020">
            <v>4.8899999999999997</v>
          </cell>
          <cell r="G3020">
            <v>4.8899999999999997</v>
          </cell>
          <cell r="H3020">
            <v>4.8899999999999997</v>
          </cell>
          <cell r="I3020">
            <v>4.8899999999999997</v>
          </cell>
        </row>
        <row r="3021">
          <cell r="A3021" t="str">
            <v>ROD-MAR-005</v>
          </cell>
          <cell r="B3021" t="str">
            <v>RODAPÉ DE MÁRMORE BRANCO H = 5 CM</v>
          </cell>
          <cell r="C3021" t="str">
            <v>M</v>
          </cell>
          <cell r="D3021">
            <v>20.53</v>
          </cell>
          <cell r="E3021">
            <v>20.53</v>
          </cell>
          <cell r="F3021">
            <v>20.53</v>
          </cell>
          <cell r="G3021">
            <v>20.53</v>
          </cell>
          <cell r="H3021">
            <v>20.53</v>
          </cell>
          <cell r="I3021">
            <v>20.53</v>
          </cell>
        </row>
        <row r="3022">
          <cell r="A3022" t="str">
            <v>ROD-MAR-010</v>
          </cell>
          <cell r="B3022" t="str">
            <v>RODAPÉ DE MÁRMORE BRANCO H = 7 CM</v>
          </cell>
          <cell r="C3022" t="str">
            <v>M</v>
          </cell>
          <cell r="D3022">
            <v>23.76</v>
          </cell>
          <cell r="E3022">
            <v>23.76</v>
          </cell>
          <cell r="F3022">
            <v>23.76</v>
          </cell>
          <cell r="G3022">
            <v>23.76</v>
          </cell>
          <cell r="H3022">
            <v>23.76</v>
          </cell>
          <cell r="I3022">
            <v>23.76</v>
          </cell>
        </row>
        <row r="3023">
          <cell r="A3023" t="str">
            <v>ROD-MAR-015</v>
          </cell>
          <cell r="B3023" t="str">
            <v>RODAPÉ DE MÁRMORE BRANCO H = 10 CM</v>
          </cell>
          <cell r="C3023" t="str">
            <v>M</v>
          </cell>
          <cell r="D3023">
            <v>30.49</v>
          </cell>
          <cell r="E3023">
            <v>30.49</v>
          </cell>
          <cell r="F3023">
            <v>30.49</v>
          </cell>
          <cell r="G3023">
            <v>30.49</v>
          </cell>
          <cell r="H3023">
            <v>30.49</v>
          </cell>
          <cell r="I3023">
            <v>30.49</v>
          </cell>
        </row>
        <row r="3024">
          <cell r="A3024" t="str">
            <v>ROD-MIT-005</v>
          </cell>
          <cell r="B3024" t="str">
            <v>RODAPÉ DE MARMORITE CINZA H = 5 CM</v>
          </cell>
          <cell r="C3024" t="str">
            <v>M</v>
          </cell>
          <cell r="D3024">
            <v>8.57</v>
          </cell>
          <cell r="E3024">
            <v>8.57</v>
          </cell>
          <cell r="F3024">
            <v>8.57</v>
          </cell>
          <cell r="G3024">
            <v>8.57</v>
          </cell>
          <cell r="H3024">
            <v>8.57</v>
          </cell>
          <cell r="I3024">
            <v>8.57</v>
          </cell>
        </row>
        <row r="3025">
          <cell r="A3025" t="str">
            <v>ROD-MIT-010</v>
          </cell>
          <cell r="B3025" t="str">
            <v>RODAPÉ DE MARMORITE CINZA H = 7 CM</v>
          </cell>
          <cell r="C3025" t="str">
            <v>M</v>
          </cell>
          <cell r="D3025">
            <v>10.59</v>
          </cell>
          <cell r="E3025">
            <v>10.59</v>
          </cell>
          <cell r="F3025">
            <v>10.59</v>
          </cell>
          <cell r="G3025">
            <v>10.59</v>
          </cell>
          <cell r="H3025">
            <v>10.59</v>
          </cell>
          <cell r="I3025">
            <v>10.59</v>
          </cell>
        </row>
        <row r="3026">
          <cell r="A3026" t="str">
            <v>ROD-MIT-011</v>
          </cell>
          <cell r="B3026" t="str">
            <v>RODAPÉ DE MARMORITE CINZA H = 10 CM</v>
          </cell>
          <cell r="C3026" t="str">
            <v>M</v>
          </cell>
          <cell r="D3026">
            <v>10.72</v>
          </cell>
          <cell r="E3026">
            <v>10.72</v>
          </cell>
          <cell r="F3026">
            <v>10.72</v>
          </cell>
          <cell r="G3026">
            <v>10.72</v>
          </cell>
          <cell r="H3026">
            <v>10.72</v>
          </cell>
          <cell r="I3026">
            <v>10.72</v>
          </cell>
        </row>
        <row r="3027">
          <cell r="A3027" t="str">
            <v>ROD-MIT-015</v>
          </cell>
          <cell r="B3027" t="str">
            <v>RODAPÉ DE MARMORITE COM CIMENTO BRANCO H = 5 CM</v>
          </cell>
          <cell r="C3027" t="str">
            <v>M</v>
          </cell>
          <cell r="D3027">
            <v>9.2100000000000009</v>
          </cell>
          <cell r="E3027">
            <v>9.2100000000000009</v>
          </cell>
          <cell r="F3027">
            <v>9.2100000000000009</v>
          </cell>
          <cell r="G3027">
            <v>9.2100000000000009</v>
          </cell>
          <cell r="H3027">
            <v>9.2100000000000009</v>
          </cell>
          <cell r="I3027">
            <v>9.2100000000000009</v>
          </cell>
        </row>
        <row r="3028">
          <cell r="A3028" t="str">
            <v>ROD-MIT-020</v>
          </cell>
          <cell r="B3028" t="str">
            <v>RODAPÉ DE MARMORITE COM CIMENTO BRANCO H = 7 CM</v>
          </cell>
          <cell r="C3028" t="str">
            <v>M</v>
          </cell>
          <cell r="D3028">
            <v>11.58</v>
          </cell>
          <cell r="E3028">
            <v>11.58</v>
          </cell>
          <cell r="F3028">
            <v>11.58</v>
          </cell>
          <cell r="G3028">
            <v>11.58</v>
          </cell>
          <cell r="H3028">
            <v>11.58</v>
          </cell>
          <cell r="I3028">
            <v>11.58</v>
          </cell>
        </row>
        <row r="3029">
          <cell r="A3029" t="str">
            <v>ROD-MIT-021</v>
          </cell>
          <cell r="B3029" t="str">
            <v>RODAPÉ DE MARMORITE COM CIMENTO BRANCO H = 10 CM</v>
          </cell>
          <cell r="C3029" t="str">
            <v>M</v>
          </cell>
          <cell r="D3029">
            <v>12.12</v>
          </cell>
          <cell r="E3029">
            <v>12.12</v>
          </cell>
          <cell r="F3029">
            <v>12.12</v>
          </cell>
          <cell r="G3029">
            <v>12.12</v>
          </cell>
          <cell r="H3029">
            <v>12.12</v>
          </cell>
          <cell r="I3029">
            <v>12.12</v>
          </cell>
        </row>
        <row r="3030">
          <cell r="A3030" t="str">
            <v>SEDS-001</v>
          </cell>
          <cell r="B3030" t="str">
            <v>PADRÃO SEDS</v>
          </cell>
        </row>
        <row r="3031">
          <cell r="A3031" t="str">
            <v>SEDS-ALA-005</v>
          </cell>
          <cell r="B3031" t="str">
            <v>ALAMBRADO PARA PENITENCIÁRIAS, COM TELA DE ARAME GALVANIZADO FIO 10 # 2" FIXADA EM QUADROS DE TUBOS AÇO GALVANIZADO D = 3", COM ESTICADOR D = 2", H = 4,0 M, CONFORME DETALHE 24 SEDS (INCLUSIVE FUNDAÇÃO) - PADRÃO PENITENCIÁRIA</v>
          </cell>
          <cell r="C3031" t="str">
            <v>M</v>
          </cell>
          <cell r="D3031">
            <v>297.56</v>
          </cell>
          <cell r="E3031">
            <v>295.08</v>
          </cell>
          <cell r="F3031">
            <v>296.83999999999997</v>
          </cell>
          <cell r="G3031">
            <v>295.20999999999998</v>
          </cell>
          <cell r="H3031">
            <v>298.49</v>
          </cell>
          <cell r="I3031">
            <v>296.68</v>
          </cell>
        </row>
        <row r="3032">
          <cell r="A3032" t="str">
            <v>SEDS-ANT-005</v>
          </cell>
          <cell r="B3032" t="str">
            <v>ANTEPARO METÁLICO PARA SETEIRAS DAS ALAS H = 50 CM - PADRÃO SEDS</v>
          </cell>
          <cell r="C3032" t="str">
            <v>UN</v>
          </cell>
          <cell r="D3032">
            <v>102.64</v>
          </cell>
          <cell r="E3032">
            <v>102.66</v>
          </cell>
          <cell r="F3032">
            <v>102.66</v>
          </cell>
          <cell r="G3032">
            <v>102.64</v>
          </cell>
          <cell r="H3032">
            <v>102.71</v>
          </cell>
          <cell r="I3032">
            <v>102.65</v>
          </cell>
        </row>
        <row r="3033">
          <cell r="A3033" t="str">
            <v>SEDS-BEL-005</v>
          </cell>
          <cell r="B3033" t="str">
            <v>BELICHE SIMPLES, EXCETO ESCADA - PADRÃO SEDS</v>
          </cell>
          <cell r="C3033" t="str">
            <v>UN</v>
          </cell>
          <cell r="D3033">
            <v>1522.59</v>
          </cell>
          <cell r="E3033">
            <v>1454.51</v>
          </cell>
          <cell r="F3033">
            <v>1502.1</v>
          </cell>
          <cell r="G3033">
            <v>1507.58</v>
          </cell>
          <cell r="H3033">
            <v>1489.84</v>
          </cell>
          <cell r="I3033">
            <v>1515.51</v>
          </cell>
        </row>
        <row r="3034">
          <cell r="A3034" t="str">
            <v>SEDS-CAM-005</v>
          </cell>
          <cell r="B3034" t="str">
            <v>CAMA INDIVIDUAL - D5-A - PADRÃO SEDS</v>
          </cell>
          <cell r="C3034" t="str">
            <v>UN</v>
          </cell>
          <cell r="D3034">
            <v>441.8</v>
          </cell>
          <cell r="E3034">
            <v>432.01</v>
          </cell>
          <cell r="F3034">
            <v>438.9</v>
          </cell>
          <cell r="G3034">
            <v>432.94</v>
          </cell>
          <cell r="H3034">
            <v>444.54</v>
          </cell>
          <cell r="I3034">
            <v>437.85</v>
          </cell>
        </row>
        <row r="3035">
          <cell r="A3035" t="str">
            <v>SEDS-COL-005</v>
          </cell>
          <cell r="B3035" t="str">
            <v>ASSENTAMENTO DE ESQUADRIA DE FERRO E CHAPA</v>
          </cell>
          <cell r="C3035" t="str">
            <v>M2</v>
          </cell>
          <cell r="D3035">
            <v>56.97</v>
          </cell>
          <cell r="E3035">
            <v>56.99</v>
          </cell>
          <cell r="F3035">
            <v>57.01</v>
          </cell>
          <cell r="G3035">
            <v>56.95</v>
          </cell>
          <cell r="H3035">
            <v>57.1</v>
          </cell>
          <cell r="I3035">
            <v>56.98</v>
          </cell>
        </row>
        <row r="3036">
          <cell r="A3036" t="str">
            <v>SEDS-COR-005</v>
          </cell>
          <cell r="B3036" t="str">
            <v>GUARDA-CORPO - PADRÃO SEDS</v>
          </cell>
          <cell r="C3036" t="str">
            <v>M</v>
          </cell>
          <cell r="D3036">
            <v>183.44</v>
          </cell>
          <cell r="E3036">
            <v>183.44</v>
          </cell>
          <cell r="F3036">
            <v>183.44</v>
          </cell>
          <cell r="G3036">
            <v>183.44</v>
          </cell>
          <cell r="H3036">
            <v>183.44</v>
          </cell>
          <cell r="I3036">
            <v>183.44</v>
          </cell>
        </row>
        <row r="3037">
          <cell r="A3037" t="str">
            <v>SEDS-ESC-005</v>
          </cell>
          <cell r="B3037" t="str">
            <v>ESCADA PARA BELICHE - PADRÃO SEDS</v>
          </cell>
          <cell r="C3037" t="str">
            <v>UN</v>
          </cell>
          <cell r="D3037">
            <v>133.65</v>
          </cell>
          <cell r="E3037">
            <v>126.85</v>
          </cell>
          <cell r="F3037">
            <v>131.01</v>
          </cell>
          <cell r="G3037">
            <v>132.86000000000001</v>
          </cell>
          <cell r="H3037">
            <v>128.05000000000001</v>
          </cell>
          <cell r="I3037">
            <v>131.93</v>
          </cell>
        </row>
        <row r="3038">
          <cell r="A3038" t="str">
            <v>SEDS-ESQ-005</v>
          </cell>
          <cell r="B3038" t="str">
            <v>PORTA DE ABRIR, 01 FOLHA, EM CHAPA 14 SAE 1020 - PADRÃO SEDS</v>
          </cell>
          <cell r="C3038" t="str">
            <v>M2</v>
          </cell>
          <cell r="D3038">
            <v>520.47</v>
          </cell>
          <cell r="E3038">
            <v>520.49</v>
          </cell>
          <cell r="F3038">
            <v>520.51</v>
          </cell>
          <cell r="G3038">
            <v>520.45000000000005</v>
          </cell>
          <cell r="H3038">
            <v>520.6</v>
          </cell>
          <cell r="I3038">
            <v>520.48</v>
          </cell>
        </row>
        <row r="3039">
          <cell r="A3039" t="str">
            <v>SEDS-ESQ-010</v>
          </cell>
          <cell r="B3039" t="str">
            <v>JANELA EM GRADE E TELA - PADRÃO SEDS</v>
          </cell>
          <cell r="C3039" t="str">
            <v>M2</v>
          </cell>
          <cell r="D3039">
            <v>376.27</v>
          </cell>
          <cell r="E3039">
            <v>376.29</v>
          </cell>
          <cell r="F3039">
            <v>376.31</v>
          </cell>
          <cell r="G3039">
            <v>376.25</v>
          </cell>
          <cell r="H3039">
            <v>376.4</v>
          </cell>
          <cell r="I3039">
            <v>376.28</v>
          </cell>
        </row>
        <row r="3040">
          <cell r="A3040" t="str">
            <v>SEDS-ESQ-015</v>
          </cell>
          <cell r="B3040" t="str">
            <v>PORTA DE ABRIR, 02 FOLHAS, EM CHAPA 14 SAE 1020 - PADRÃO SEDS</v>
          </cell>
          <cell r="C3040" t="str">
            <v>M2</v>
          </cell>
          <cell r="D3040">
            <v>520.47</v>
          </cell>
          <cell r="E3040">
            <v>520.49</v>
          </cell>
          <cell r="F3040">
            <v>520.51</v>
          </cell>
          <cell r="G3040">
            <v>520.45000000000005</v>
          </cell>
          <cell r="H3040">
            <v>520.6</v>
          </cell>
          <cell r="I3040">
            <v>520.48</v>
          </cell>
        </row>
        <row r="3041">
          <cell r="A3041" t="str">
            <v>SEDS-ESQ-020</v>
          </cell>
          <cell r="B3041" t="str">
            <v>JANELA DE FERRO E METALON COM CHAPA E GRADE - PADRÃO SEDS</v>
          </cell>
          <cell r="C3041" t="str">
            <v>M2</v>
          </cell>
          <cell r="D3041">
            <v>386.57</v>
          </cell>
          <cell r="E3041">
            <v>386.59</v>
          </cell>
          <cell r="F3041">
            <v>386.61</v>
          </cell>
          <cell r="G3041">
            <v>386.55</v>
          </cell>
          <cell r="H3041">
            <v>386.7</v>
          </cell>
          <cell r="I3041">
            <v>386.58</v>
          </cell>
        </row>
        <row r="3042">
          <cell r="A3042" t="str">
            <v>SEDS-ESQ-025</v>
          </cell>
          <cell r="B3042" t="str">
            <v>JANELA BASCULANTE METÁLICA EM QUADRO CANTONEIRA 3/4"x 3/4" x 1/8" COM TELA MOSQUITEIRO - PADRÃO SEDS</v>
          </cell>
          <cell r="C3042" t="str">
            <v>M2</v>
          </cell>
          <cell r="D3042">
            <v>489.57</v>
          </cell>
          <cell r="E3042">
            <v>489.59</v>
          </cell>
          <cell r="F3042">
            <v>489.61</v>
          </cell>
          <cell r="G3042">
            <v>489.55</v>
          </cell>
          <cell r="H3042">
            <v>489.7</v>
          </cell>
          <cell r="I3042">
            <v>489.58</v>
          </cell>
        </row>
        <row r="3043">
          <cell r="A3043" t="str">
            <v>SEDS-ESQ-030</v>
          </cell>
          <cell r="B3043" t="str">
            <v>JANELA DE FERRO - PADRÃO SEDS</v>
          </cell>
          <cell r="C3043" t="str">
            <v>M2</v>
          </cell>
          <cell r="D3043">
            <v>386.57</v>
          </cell>
          <cell r="E3043">
            <v>386.59</v>
          </cell>
          <cell r="F3043">
            <v>386.61</v>
          </cell>
          <cell r="G3043">
            <v>386.55</v>
          </cell>
          <cell r="H3043">
            <v>386.7</v>
          </cell>
          <cell r="I3043">
            <v>386.58</v>
          </cell>
        </row>
        <row r="3044">
          <cell r="A3044" t="str">
            <v>SEDS-ESQ-035</v>
          </cell>
          <cell r="B3044" t="str">
            <v>JANELA VENEZIANA FIXA EM CHAPA 14 - PADRÃO SEDS</v>
          </cell>
          <cell r="C3044" t="str">
            <v>M2</v>
          </cell>
          <cell r="D3044">
            <v>324.77</v>
          </cell>
          <cell r="E3044">
            <v>324.79000000000002</v>
          </cell>
          <cell r="F3044">
            <v>324.81</v>
          </cell>
          <cell r="G3044">
            <v>324.75</v>
          </cell>
          <cell r="H3044">
            <v>324.89999999999998</v>
          </cell>
          <cell r="I3044">
            <v>324.77999999999997</v>
          </cell>
        </row>
        <row r="3045">
          <cell r="A3045" t="str">
            <v>SEDS-ESQ-040</v>
          </cell>
          <cell r="B3045" t="str">
            <v>JANELA FIXA EM CHAPA - PADRÃO SEDS</v>
          </cell>
          <cell r="C3045" t="str">
            <v>M2</v>
          </cell>
          <cell r="D3045">
            <v>386.57</v>
          </cell>
          <cell r="E3045">
            <v>386.59</v>
          </cell>
          <cell r="F3045">
            <v>386.61</v>
          </cell>
          <cell r="G3045">
            <v>386.55</v>
          </cell>
          <cell r="H3045">
            <v>386.7</v>
          </cell>
          <cell r="I3045">
            <v>386.58</v>
          </cell>
        </row>
        <row r="3046">
          <cell r="A3046" t="str">
            <v>SEDS-ESQ-045</v>
          </cell>
          <cell r="B3046" t="str">
            <v>PORTA DE ABRIR EM BARRAS TRANSVERSAIS DE FERRO CHATO SAE 1045 2" x 5/16" REVESTIDA EM CHAPA 14 SAE 1020 - PADRÃO SEDS</v>
          </cell>
          <cell r="C3046" t="str">
            <v>M2</v>
          </cell>
          <cell r="D3046">
            <v>669.82</v>
          </cell>
          <cell r="E3046">
            <v>669.84</v>
          </cell>
          <cell r="F3046">
            <v>669.86</v>
          </cell>
          <cell r="G3046">
            <v>669.8</v>
          </cell>
          <cell r="H3046">
            <v>669.95</v>
          </cell>
          <cell r="I3046">
            <v>669.83</v>
          </cell>
        </row>
        <row r="3047">
          <cell r="A3047" t="str">
            <v>SEDS-ESQ-050</v>
          </cell>
          <cell r="B3047" t="str">
            <v>PORTA DE ABRIR EM FERRO E TELA FIO 6 - PADRÃO SEDS</v>
          </cell>
          <cell r="C3047" t="str">
            <v>M2</v>
          </cell>
          <cell r="D3047">
            <v>211.47</v>
          </cell>
          <cell r="E3047">
            <v>211.49</v>
          </cell>
          <cell r="F3047">
            <v>211.51</v>
          </cell>
          <cell r="G3047">
            <v>211.45</v>
          </cell>
          <cell r="H3047">
            <v>211.6</v>
          </cell>
          <cell r="I3047">
            <v>211.48</v>
          </cell>
        </row>
        <row r="3048">
          <cell r="A3048" t="str">
            <v>SEDS-ESQ-055</v>
          </cell>
          <cell r="B3048" t="str">
            <v>PORTA EM TELA ONDULADA ARTÍSTICA MALHA 30 X 30 CM, FIO 10 - PADRÃO SEDS</v>
          </cell>
          <cell r="C3048" t="str">
            <v>M2</v>
          </cell>
          <cell r="D3048">
            <v>1617.42</v>
          </cell>
          <cell r="E3048">
            <v>1617.44</v>
          </cell>
          <cell r="F3048">
            <v>1617.46</v>
          </cell>
          <cell r="G3048">
            <v>1617.4</v>
          </cell>
          <cell r="H3048">
            <v>1617.55</v>
          </cell>
          <cell r="I3048">
            <v>1617.43</v>
          </cell>
        </row>
        <row r="3049">
          <cell r="A3049" t="str">
            <v>SEDS-ESQ-060</v>
          </cell>
          <cell r="B3049" t="str">
            <v>JANELA EM GRADE - PADRÃO SEDS</v>
          </cell>
          <cell r="C3049" t="str">
            <v>M2</v>
          </cell>
          <cell r="D3049">
            <v>386.57</v>
          </cell>
          <cell r="E3049">
            <v>386.59</v>
          </cell>
          <cell r="F3049">
            <v>386.61</v>
          </cell>
          <cell r="G3049">
            <v>386.55</v>
          </cell>
          <cell r="H3049">
            <v>386.7</v>
          </cell>
          <cell r="I3049">
            <v>386.58</v>
          </cell>
        </row>
        <row r="3050">
          <cell r="A3050" t="str">
            <v>SEDS-ESQ-065</v>
          </cell>
          <cell r="B3050" t="str">
            <v>JANELA EM GRADE DE FERRO EM BARRAS TRANSVERSAIS DE FERRO CHATO SAE 1045 2" x 5/16" - PADRÃO SEDS</v>
          </cell>
          <cell r="C3050" t="str">
            <v>M2</v>
          </cell>
          <cell r="D3050">
            <v>448.37</v>
          </cell>
          <cell r="E3050">
            <v>448.39</v>
          </cell>
          <cell r="F3050">
            <v>448.41</v>
          </cell>
          <cell r="G3050">
            <v>448.35</v>
          </cell>
          <cell r="H3050">
            <v>448.5</v>
          </cell>
          <cell r="I3050">
            <v>448.38</v>
          </cell>
        </row>
        <row r="3051">
          <cell r="A3051" t="str">
            <v>SEDS-ESQ-070</v>
          </cell>
          <cell r="B3051" t="str">
            <v>PORTA DE ABRIR EM GRADE - PADRÃO SEDS</v>
          </cell>
          <cell r="C3051" t="str">
            <v>M2</v>
          </cell>
          <cell r="D3051">
            <v>551.37</v>
          </cell>
          <cell r="E3051">
            <v>551.39</v>
          </cell>
          <cell r="F3051">
            <v>551.41</v>
          </cell>
          <cell r="G3051">
            <v>551.35</v>
          </cell>
          <cell r="H3051">
            <v>551.5</v>
          </cell>
          <cell r="I3051">
            <v>551.38</v>
          </cell>
        </row>
        <row r="3052">
          <cell r="A3052" t="str">
            <v>SEDS-ESQ-075</v>
          </cell>
          <cell r="B3052" t="str">
            <v>PORTA DE ABRIR EM GRADE E TELA - PADRÃO SEDS</v>
          </cell>
          <cell r="C3052" t="str">
            <v>M2</v>
          </cell>
          <cell r="D3052">
            <v>669.82</v>
          </cell>
          <cell r="E3052">
            <v>669.84</v>
          </cell>
          <cell r="F3052">
            <v>669.86</v>
          </cell>
          <cell r="G3052">
            <v>669.8</v>
          </cell>
          <cell r="H3052">
            <v>669.95</v>
          </cell>
          <cell r="I3052">
            <v>669.83</v>
          </cell>
        </row>
        <row r="3053">
          <cell r="A3053" t="str">
            <v>SEDS-ESQ-080</v>
          </cell>
          <cell r="B3053" t="str">
            <v>ESQUADRIA METÁLICA PARA PASSA DOCUMENTOS - PADRÃO SEDS</v>
          </cell>
          <cell r="C3053" t="str">
            <v>UN</v>
          </cell>
          <cell r="D3053">
            <v>314.47000000000003</v>
          </cell>
          <cell r="E3053">
            <v>314.49</v>
          </cell>
          <cell r="F3053">
            <v>314.51</v>
          </cell>
          <cell r="G3053">
            <v>314.45</v>
          </cell>
          <cell r="H3053">
            <v>314.60000000000002</v>
          </cell>
          <cell r="I3053">
            <v>314.48</v>
          </cell>
        </row>
        <row r="3054">
          <cell r="A3054" t="str">
            <v>SEDS-ESQ-085</v>
          </cell>
          <cell r="B3054" t="str">
            <v>JANELA TIPO VENEZIANA EM CHAPA 14 - PADRÃO SEDS</v>
          </cell>
          <cell r="C3054" t="str">
            <v>M2</v>
          </cell>
          <cell r="D3054">
            <v>407.17</v>
          </cell>
          <cell r="E3054">
            <v>407.19</v>
          </cell>
          <cell r="F3054">
            <v>407.21</v>
          </cell>
          <cell r="G3054">
            <v>407.15</v>
          </cell>
          <cell r="H3054">
            <v>407.3</v>
          </cell>
          <cell r="I3054">
            <v>407.18</v>
          </cell>
        </row>
        <row r="3055">
          <cell r="A3055" t="str">
            <v>SEDS-ESQ-090</v>
          </cell>
          <cell r="B3055" t="str">
            <v>GRADE FIXA E PORTA DE ABRIR COM GRADE E CHAPA E TRANCA DE SEGURANÇA</v>
          </cell>
          <cell r="C3055" t="str">
            <v>M2</v>
          </cell>
          <cell r="D3055">
            <v>669.82</v>
          </cell>
          <cell r="E3055">
            <v>669.84</v>
          </cell>
          <cell r="F3055">
            <v>669.86</v>
          </cell>
          <cell r="G3055">
            <v>669.8</v>
          </cell>
          <cell r="H3055">
            <v>669.95</v>
          </cell>
          <cell r="I3055">
            <v>669.83</v>
          </cell>
        </row>
        <row r="3056">
          <cell r="A3056" t="str">
            <v>SEDS-GRE-005</v>
          </cell>
          <cell r="B3056" t="str">
            <v>GRELHA METÁLICA 20 X 20 CM - PADRÃO SEDS</v>
          </cell>
          <cell r="C3056" t="str">
            <v>UN</v>
          </cell>
          <cell r="D3056">
            <v>55.18</v>
          </cell>
          <cell r="E3056">
            <v>55.18</v>
          </cell>
          <cell r="F3056">
            <v>55.19</v>
          </cell>
          <cell r="G3056">
            <v>55.18</v>
          </cell>
          <cell r="H3056">
            <v>55.2</v>
          </cell>
          <cell r="I3056">
            <v>55.18</v>
          </cell>
        </row>
        <row r="3057">
          <cell r="A3057" t="str">
            <v>SEDS-GRE-010</v>
          </cell>
          <cell r="B3057" t="str">
            <v>GRELHA EM AÇO INOX L = 20 CM - PADRÃO SEDS</v>
          </cell>
          <cell r="C3057" t="str">
            <v>M</v>
          </cell>
          <cell r="D3057">
            <v>411.29</v>
          </cell>
          <cell r="E3057">
            <v>411.47</v>
          </cell>
          <cell r="F3057">
            <v>411.6</v>
          </cell>
          <cell r="G3057">
            <v>411.17</v>
          </cell>
          <cell r="H3057">
            <v>412.35</v>
          </cell>
          <cell r="I3057">
            <v>411.35</v>
          </cell>
        </row>
        <row r="3058">
          <cell r="A3058" t="str">
            <v>SEDS-LAV-005</v>
          </cell>
          <cell r="B3058" t="str">
            <v>LAVATÓRIO DE ALVENARIA E CONCRETO 60 X 40 CM (D1) - PADRÃO SEDS</v>
          </cell>
          <cell r="C3058" t="str">
            <v>UN</v>
          </cell>
          <cell r="D3058">
            <v>210.28</v>
          </cell>
          <cell r="E3058">
            <v>203.6</v>
          </cell>
          <cell r="F3058">
            <v>208.51</v>
          </cell>
          <cell r="G3058">
            <v>206.79</v>
          </cell>
          <cell r="H3058">
            <v>213.35</v>
          </cell>
          <cell r="I3058">
            <v>210.31</v>
          </cell>
        </row>
        <row r="3059">
          <cell r="A3059" t="str">
            <v>SEDS-MAR-005</v>
          </cell>
          <cell r="B3059" t="str">
            <v>MARCO DE CONCRETO ARMADO JUNTO ÀS PORTAS DE CELA E/OU ALOJAMENTO - INCLUSO FORMA, DESFORMA, AÇO E CONCRETO FCK = 20 MPA</v>
          </cell>
          <cell r="C3059" t="str">
            <v>M3</v>
          </cell>
          <cell r="D3059">
            <v>1179.8</v>
          </cell>
          <cell r="E3059">
            <v>1109.8699999999999</v>
          </cell>
          <cell r="F3059">
            <v>1147.33</v>
          </cell>
          <cell r="G3059">
            <v>1153.7</v>
          </cell>
          <cell r="H3059">
            <v>1122.7</v>
          </cell>
          <cell r="I3059">
            <v>1152.48</v>
          </cell>
        </row>
        <row r="3060">
          <cell r="A3060" t="str">
            <v>SEDS-MES-005</v>
          </cell>
          <cell r="B3060" t="str">
            <v>MESA DE CABECEIRA EM CONCRETO, EXCETO PINTURA - D6 - PADRÃO SEDS</v>
          </cell>
          <cell r="C3060" t="str">
            <v>M</v>
          </cell>
          <cell r="D3060">
            <v>183.01</v>
          </cell>
          <cell r="E3060">
            <v>175.49</v>
          </cell>
          <cell r="F3060">
            <v>180.26</v>
          </cell>
          <cell r="G3060">
            <v>178.93</v>
          </cell>
          <cell r="H3060">
            <v>181.26</v>
          </cell>
          <cell r="I3060">
            <v>180.75</v>
          </cell>
        </row>
        <row r="3061">
          <cell r="A3061" t="str">
            <v>SEDS-MES-010</v>
          </cell>
          <cell r="B3061" t="str">
            <v>MESA DE CABECEIRA EM CONCRETO, EXCETO BANCO DE CONCRETO E PINTURA - D6-A - PADRÃO SEDS</v>
          </cell>
          <cell r="C3061" t="str">
            <v>M</v>
          </cell>
          <cell r="D3061">
            <v>82.99</v>
          </cell>
          <cell r="E3061">
            <v>78.8</v>
          </cell>
          <cell r="F3061">
            <v>81.16</v>
          </cell>
          <cell r="G3061">
            <v>81.96</v>
          </cell>
          <cell r="H3061">
            <v>79.77</v>
          </cell>
          <cell r="I3061">
            <v>81.790000000000006</v>
          </cell>
        </row>
        <row r="3062">
          <cell r="A3062" t="str">
            <v>SEDS-MUR-005</v>
          </cell>
          <cell r="B3062" t="str">
            <v>MURO DE SEGURANÇA EM BLOCO DE CONCRETO REVESTIDO E PINTADO COM TINTA ACRÍLICA E = 20 CM, H = 5,15 M, EXCLUSIVE FUNDAÇÃO (ESTACA E BLOCOS) - DET SEDS 23</v>
          </cell>
          <cell r="C3062" t="str">
            <v>M</v>
          </cell>
          <cell r="D3062">
            <v>1066.19</v>
          </cell>
          <cell r="E3062">
            <v>1011.44</v>
          </cell>
          <cell r="F3062">
            <v>1052.19</v>
          </cell>
          <cell r="G3062">
            <v>1045.6300000000001</v>
          </cell>
          <cell r="H3062">
            <v>1082.1199999999999</v>
          </cell>
          <cell r="I3062">
            <v>1070.05</v>
          </cell>
        </row>
        <row r="3063">
          <cell r="A3063" t="str">
            <v>SEDS-PRA-005</v>
          </cell>
          <cell r="B3063" t="str">
            <v>PRATELEIRA DE CONCRETO, ACABAMENTO NATADO VERDE L = 40 CM - PADRÃO SEDS</v>
          </cell>
          <cell r="C3063" t="str">
            <v>M</v>
          </cell>
          <cell r="D3063">
            <v>112.96</v>
          </cell>
          <cell r="E3063">
            <v>110.16</v>
          </cell>
          <cell r="F3063">
            <v>111.7</v>
          </cell>
          <cell r="G3063">
            <v>111.83</v>
          </cell>
          <cell r="H3063">
            <v>110.87</v>
          </cell>
          <cell r="I3063">
            <v>111.83</v>
          </cell>
        </row>
        <row r="3064">
          <cell r="A3064" t="str">
            <v>SEDS-PRA-010</v>
          </cell>
          <cell r="B3064" t="str">
            <v>PRATELEIRA DE CONCRETO COM DRAMIX, L = 40 CM COM APOIO EM METALON</v>
          </cell>
          <cell r="C3064" t="str">
            <v>M</v>
          </cell>
          <cell r="D3064">
            <v>71.83</v>
          </cell>
          <cell r="E3064">
            <v>68.25</v>
          </cell>
          <cell r="F3064">
            <v>70.180000000000007</v>
          </cell>
          <cell r="G3064">
            <v>71.34</v>
          </cell>
          <cell r="H3064">
            <v>68.569999999999993</v>
          </cell>
          <cell r="I3064">
            <v>71.03</v>
          </cell>
        </row>
        <row r="3065">
          <cell r="A3065" t="str">
            <v>SEDS-SET-005</v>
          </cell>
          <cell r="B3065" t="str">
            <v>S1- SETEIRA EM CHAPA 95 X 12 CM - PADRÃO SEDS</v>
          </cell>
          <cell r="C3065" t="str">
            <v>UN</v>
          </cell>
          <cell r="D3065">
            <v>143.84</v>
          </cell>
          <cell r="E3065">
            <v>143.86000000000001</v>
          </cell>
          <cell r="F3065">
            <v>143.86000000000001</v>
          </cell>
          <cell r="G3065">
            <v>143.84</v>
          </cell>
          <cell r="H3065">
            <v>143.91</v>
          </cell>
          <cell r="I3065">
            <v>143.85</v>
          </cell>
        </row>
        <row r="3066">
          <cell r="A3066" t="str">
            <v>SEDS-SET-010</v>
          </cell>
          <cell r="B3066" t="str">
            <v>S2 - SETEIRA EM CHAPA 115 X 12 CM - PADRÀO SEDS</v>
          </cell>
          <cell r="C3066" t="str">
            <v>UN</v>
          </cell>
          <cell r="D3066">
            <v>213.88</v>
          </cell>
          <cell r="E3066">
            <v>213.9</v>
          </cell>
          <cell r="F3066">
            <v>213.9</v>
          </cell>
          <cell r="G3066">
            <v>213.88</v>
          </cell>
          <cell r="H3066">
            <v>213.95</v>
          </cell>
          <cell r="I3066">
            <v>213.89</v>
          </cell>
        </row>
        <row r="3067">
          <cell r="A3067" t="str">
            <v>SEDS-SET-015</v>
          </cell>
          <cell r="B3067" t="str">
            <v>S3 - JANELA DE GRADE DE SETEIRA FIXA 80 X 12 CM - PADRÃO SEDS</v>
          </cell>
          <cell r="C3067" t="str">
            <v>UN</v>
          </cell>
          <cell r="D3067">
            <v>136.63</v>
          </cell>
          <cell r="E3067">
            <v>136.65</v>
          </cell>
          <cell r="F3067">
            <v>136.65</v>
          </cell>
          <cell r="G3067">
            <v>136.63</v>
          </cell>
          <cell r="H3067">
            <v>136.69999999999999</v>
          </cell>
          <cell r="I3067">
            <v>136.63999999999999</v>
          </cell>
        </row>
        <row r="3068">
          <cell r="A3068" t="str">
            <v>SEDS-TAN-005</v>
          </cell>
          <cell r="B3068" t="str">
            <v>BANCADA COM TANQUE EM CONCRETO 140 X 55 CM, (D12), EXCETO ALVENARIA, BARRADO EM AZULEJO E PINTURA - PADRÃO SEDS</v>
          </cell>
          <cell r="C3068" t="str">
            <v>UN</v>
          </cell>
          <cell r="D3068">
            <v>826.72</v>
          </cell>
          <cell r="E3068">
            <v>788.7</v>
          </cell>
          <cell r="F3068">
            <v>809.9</v>
          </cell>
          <cell r="G3068">
            <v>818.72</v>
          </cell>
          <cell r="H3068">
            <v>795.87</v>
          </cell>
          <cell r="I3068">
            <v>816.65</v>
          </cell>
        </row>
        <row r="3069">
          <cell r="A3069" t="str">
            <v>SEDS-VAS-005</v>
          </cell>
          <cell r="B3069" t="str">
            <v>VASO SANITÁRIO ENVELOPADO - COMPLETO, EXCETO VÁLVULA DE DESCARGA - D2/SITUAÇÃO 01 - PADRÃO SEDS</v>
          </cell>
          <cell r="C3069" t="str">
            <v>UN</v>
          </cell>
          <cell r="D3069">
            <v>225.08</v>
          </cell>
          <cell r="E3069">
            <v>218.76</v>
          </cell>
          <cell r="F3069">
            <v>222.23</v>
          </cell>
          <cell r="G3069">
            <v>222.54</v>
          </cell>
          <cell r="H3069">
            <v>220.31</v>
          </cell>
          <cell r="I3069">
            <v>222.53</v>
          </cell>
        </row>
        <row r="3070">
          <cell r="A3070" t="str">
            <v>SEDS-VIS-001</v>
          </cell>
          <cell r="B3070" t="str">
            <v>FORNECIMENTO E INSTALAÇÃO DE VISOR 30 X 20 CM DE VIDRO EM CRISTAL INCOLOR FIXO E = 4 MM COM MOLDURA DE MADEIRA</v>
          </cell>
          <cell r="C3070" t="str">
            <v>UN</v>
          </cell>
          <cell r="D3070">
            <v>51.5</v>
          </cell>
          <cell r="E3070">
            <v>51.5</v>
          </cell>
          <cell r="F3070">
            <v>51.5</v>
          </cell>
          <cell r="G3070">
            <v>51.5</v>
          </cell>
          <cell r="H3070">
            <v>51.5</v>
          </cell>
          <cell r="I3070">
            <v>51.5</v>
          </cell>
        </row>
        <row r="3071">
          <cell r="A3071" t="str">
            <v>SEE-001</v>
          </cell>
          <cell r="B3071" t="str">
            <v>PADRÃO SEE</v>
          </cell>
        </row>
        <row r="3072">
          <cell r="A3072" t="str">
            <v>SEE-ALA-005</v>
          </cell>
          <cell r="B3072" t="str">
            <v>ALAMBRADO H = 3,20 M, TELA GALVANIZADA FIO 12, # 7,5 CM, TUBO FERRO 50 MM, PAREDE CHAPA 13, FIXADO EM FUNDAÇÃO DE CONCRETO FCK = 20 MPA, COM PROF. = 50 CM, INCLUSIVE UM PORTÃO (180 X 210 CM) E PINTURA</v>
          </cell>
          <cell r="C3072" t="str">
            <v>M</v>
          </cell>
          <cell r="D3072">
            <v>402.16</v>
          </cell>
          <cell r="E3072">
            <v>388.09</v>
          </cell>
          <cell r="F3072">
            <v>394.84</v>
          </cell>
          <cell r="G3072">
            <v>389</v>
          </cell>
          <cell r="H3072">
            <v>394.05</v>
          </cell>
          <cell r="I3072">
            <v>390.32</v>
          </cell>
        </row>
        <row r="3073">
          <cell r="A3073" t="str">
            <v>SEE-ALA-010</v>
          </cell>
          <cell r="B3073" t="str">
            <v>ALAMBRADO H. = 4,00 M, TELA GALVANIZADA FIO 12, # 7,5 CM, TUBO FERRO 50 MM, PAREDE CHAPA 13, FIXADO EM FUNDAÇÃO DE CONCRETO FCK = 20 MPA, COM PROF. = 50 CM, INCLUSIVE DOIS PORTÕES (180 X 210 CM E 90 X 210 CM) E PINTURA</v>
          </cell>
          <cell r="C3073" t="str">
            <v>M</v>
          </cell>
          <cell r="D3073">
            <v>441.37</v>
          </cell>
          <cell r="E3073">
            <v>427.3</v>
          </cell>
          <cell r="F3073">
            <v>434.04</v>
          </cell>
          <cell r="G3073">
            <v>428.2</v>
          </cell>
          <cell r="H3073">
            <v>433.25</v>
          </cell>
          <cell r="I3073">
            <v>429.52</v>
          </cell>
        </row>
        <row r="3074">
          <cell r="A3074" t="str">
            <v>SEE-ALA-015</v>
          </cell>
          <cell r="B3074" t="str">
            <v>ALAMBRADO H = 6,00 M, TELA GALVANIZADA FIO 12, # 7,5 CM, TUBO FERRO 50 MM, PAREDE CHAPA 13, FIXADO EM FUNDAÇÃO DE CONCRETO FCK = 15 MPA, COM PROF. = 50 CM, INCLUSIVE UM PORTÃO (90 X 210 CM) E PINTURA</v>
          </cell>
          <cell r="C3074" t="str">
            <v>M</v>
          </cell>
          <cell r="D3074">
            <v>539.37</v>
          </cell>
          <cell r="E3074">
            <v>525.29999999999995</v>
          </cell>
          <cell r="F3074">
            <v>532.04999999999995</v>
          </cell>
          <cell r="G3074">
            <v>526.21</v>
          </cell>
          <cell r="H3074">
            <v>531.25</v>
          </cell>
          <cell r="I3074">
            <v>527.52</v>
          </cell>
        </row>
        <row r="3075">
          <cell r="A3075" t="str">
            <v>SEE-ALÇ-005</v>
          </cell>
          <cell r="B3075" t="str">
            <v>ALÇAPÃO (85,50 cm x 65,70 cm) ESTRUTURA EM CHAPA METÁLICA, ASSENTADA. CONFORME PROJETO AMPLIAÇÃO ESQUADRIAS PADRÃO 5/2000</v>
          </cell>
          <cell r="C3075" t="str">
            <v>PÇ</v>
          </cell>
          <cell r="D3075">
            <v>178.32</v>
          </cell>
          <cell r="E3075">
            <v>178.33</v>
          </cell>
          <cell r="F3075">
            <v>178.34</v>
          </cell>
          <cell r="G3075">
            <v>178.31</v>
          </cell>
          <cell r="H3075">
            <v>178.4</v>
          </cell>
          <cell r="I3075">
            <v>178.32</v>
          </cell>
        </row>
        <row r="3076">
          <cell r="A3076" t="str">
            <v>SEE-ALÇ-010</v>
          </cell>
          <cell r="B3076" t="str">
            <v>ALÇAPÃO - EMPENA (60 cm x 100 cm) ESTRUTURA EM CHAPA METÁLICA, ASSENTADA. CONFORME PROJETO AMPLIAÇÃO ESQUADRIAS PADRÃO 5/2000</v>
          </cell>
          <cell r="C3076" t="str">
            <v>PÇ</v>
          </cell>
          <cell r="D3076">
            <v>234.77</v>
          </cell>
          <cell r="E3076">
            <v>234.79</v>
          </cell>
          <cell r="F3076">
            <v>234.8</v>
          </cell>
          <cell r="G3076">
            <v>234.77</v>
          </cell>
          <cell r="H3076">
            <v>234.85</v>
          </cell>
          <cell r="I3076">
            <v>234.78</v>
          </cell>
        </row>
        <row r="3077">
          <cell r="A3077" t="str">
            <v>SEE-ARM-005</v>
          </cell>
          <cell r="B3077" t="str">
            <v>AC-ARMÁRIO (71 x 52 x 350 cm) EM MADEIRA MACIÇA, COM PORTAS E PUXADORES, SOB BANCADA DO LABORATORIO COM PRATELEIRA, REVESTIDO EM LAMINADO MELAMÍNICO</v>
          </cell>
          <cell r="C3077" t="str">
            <v>CJ</v>
          </cell>
          <cell r="D3077">
            <v>566.5</v>
          </cell>
          <cell r="E3077">
            <v>566.5</v>
          </cell>
          <cell r="F3077">
            <v>566.5</v>
          </cell>
          <cell r="G3077">
            <v>566.5</v>
          </cell>
          <cell r="H3077">
            <v>566.5</v>
          </cell>
          <cell r="I3077">
            <v>566.5</v>
          </cell>
        </row>
        <row r="3078">
          <cell r="A3078" t="str">
            <v>SEE-ARM-010</v>
          </cell>
          <cell r="B3078" t="str">
            <v>A1- ARMÁRIO COM PORTAS DE MADEIRA SOB BANCA, UM MÓDULO DE 80 X 110 CM, PRATELEIRA E MESA DE ARDOSIA POLIDA, E = 3 CM</v>
          </cell>
          <cell r="C3078" t="str">
            <v>CJ</v>
          </cell>
          <cell r="D3078">
            <v>412</v>
          </cell>
          <cell r="E3078">
            <v>412</v>
          </cell>
          <cell r="F3078">
            <v>412</v>
          </cell>
          <cell r="G3078">
            <v>412</v>
          </cell>
          <cell r="H3078">
            <v>412</v>
          </cell>
          <cell r="I3078">
            <v>412</v>
          </cell>
        </row>
        <row r="3079">
          <cell r="A3079" t="str">
            <v>SEE-ARM-015</v>
          </cell>
          <cell r="B3079" t="str">
            <v>ARMÁRIO SOB BANCADA LABORATÓRIO (0,52x0,71x7,05)+(0,52x0,71x3,05) EM ESTRUTURA DE MADEIRA E PORTAS EM COMPENSADO 20 mm, REVESTIDO EM LAMINADO MELAMÍNICO NAS DUAS FACES, CONFORME DETALHES PROJETO PADRÃO DEOP</v>
          </cell>
          <cell r="C3079" t="str">
            <v>CJ</v>
          </cell>
          <cell r="D3079">
            <v>1167.68</v>
          </cell>
          <cell r="E3079">
            <v>1167.68</v>
          </cell>
          <cell r="F3079">
            <v>1167.68</v>
          </cell>
          <cell r="G3079">
            <v>1167.68</v>
          </cell>
          <cell r="H3079">
            <v>1167.68</v>
          </cell>
          <cell r="I3079">
            <v>1167.68</v>
          </cell>
        </row>
        <row r="3080">
          <cell r="A3080" t="str">
            <v>SEE-ARM-020</v>
          </cell>
          <cell r="B3080" t="str">
            <v>ARMÁRIO PARA VASSOURAS - D.M.L.</v>
          </cell>
          <cell r="C3080" t="str">
            <v>UN</v>
          </cell>
          <cell r="D3080">
            <v>154.5</v>
          </cell>
          <cell r="E3080">
            <v>154.5</v>
          </cell>
          <cell r="F3080">
            <v>154.5</v>
          </cell>
          <cell r="G3080">
            <v>154.5</v>
          </cell>
          <cell r="H3080">
            <v>154.5</v>
          </cell>
          <cell r="I3080">
            <v>154.5</v>
          </cell>
        </row>
        <row r="3081">
          <cell r="A3081" t="str">
            <v>SEE-ARM-025</v>
          </cell>
          <cell r="B3081" t="str">
            <v>ESCANINHO</v>
          </cell>
          <cell r="C3081" t="str">
            <v>UN</v>
          </cell>
          <cell r="D3081">
            <v>185.4</v>
          </cell>
          <cell r="E3081">
            <v>185.4</v>
          </cell>
          <cell r="F3081">
            <v>185.4</v>
          </cell>
          <cell r="G3081">
            <v>185.4</v>
          </cell>
          <cell r="H3081">
            <v>185.4</v>
          </cell>
          <cell r="I3081">
            <v>185.4</v>
          </cell>
        </row>
        <row r="3082">
          <cell r="A3082" t="str">
            <v>SEE-ARQ-005</v>
          </cell>
          <cell r="B3082" t="str">
            <v>ARQUIBANCADA PADRÃO DE CONCRETO SEM SOLO, METRO DE CADA DEGRAU DE 90 X 40 CM, DESEMPENADO A FRESCO E DEGRAUS INTERMEDIÁRIO DE 10 EM 10 M (PARA MEDIÇÕES: MULTIPLICAR A EXTENSÃO PELO NÚMERO DE DEGRAUS) - (PADRÃO SEE)</v>
          </cell>
          <cell r="C3082" t="str">
            <v>M</v>
          </cell>
          <cell r="D3082">
            <v>29.04</v>
          </cell>
          <cell r="E3082">
            <v>28.63</v>
          </cell>
          <cell r="F3082">
            <v>28.87</v>
          </cell>
          <cell r="G3082">
            <v>28.6</v>
          </cell>
          <cell r="H3082">
            <v>29.31</v>
          </cell>
          <cell r="I3082">
            <v>28.79</v>
          </cell>
        </row>
        <row r="3083">
          <cell r="A3083" t="str">
            <v>SEE-BAN-005</v>
          </cell>
          <cell r="B3083" t="str">
            <v>BANCADA DE LABORATÓRIO COMPLETA, INCLUSIVE ARMÁRIO EM COMPENSADO 20 MM, COM PORTA REVESTIDA EM LAMINADO MELAMÍNICO BRANCO NAS DUAS FACES, H = 75 CM, PRATELEIRA REVESTIDA, BANCADA L = 60 CM E RODABANCA DE GRANITO CINZA ANDORINHA,</v>
          </cell>
          <cell r="C3083" t="str">
            <v>CJ</v>
          </cell>
          <cell r="D3083">
            <v>5138.54</v>
          </cell>
          <cell r="E3083">
            <v>5133.8599999999997</v>
          </cell>
          <cell r="F3083">
            <v>5135.8</v>
          </cell>
          <cell r="G3083">
            <v>5134.92</v>
          </cell>
          <cell r="H3083">
            <v>5137.29</v>
          </cell>
          <cell r="I3083">
            <v>5135.3</v>
          </cell>
        </row>
        <row r="3084">
          <cell r="A3084" t="str">
            <v>SEE-BAR-005</v>
          </cell>
          <cell r="B3084" t="str">
            <v>BARRAMENTO DE MADEIRA IPÊ PARA SALA DE AULA, L = 7 CM</v>
          </cell>
          <cell r="C3084" t="str">
            <v>M</v>
          </cell>
          <cell r="D3084">
            <v>8.8800000000000008</v>
          </cell>
          <cell r="E3084">
            <v>8.8800000000000008</v>
          </cell>
          <cell r="F3084">
            <v>8.8800000000000008</v>
          </cell>
          <cell r="G3084">
            <v>8.8800000000000008</v>
          </cell>
          <cell r="H3084">
            <v>8.8800000000000008</v>
          </cell>
          <cell r="I3084">
            <v>8.8800000000000008</v>
          </cell>
        </row>
        <row r="3085">
          <cell r="A3085" t="str">
            <v>SEE-ESQ-005</v>
          </cell>
          <cell r="B3085" t="str">
            <v>COMPENSADO PINTADO PARA FECHAMENTO BALCÃO SECRETARIA, INCLUSO CANTONEIRAS PARA FIXAÇÃO NA ALVENARIA E TAMPO. CONFORME DETALHE 33-D AGOSTO 2001 PROJETO PADRÃO DEOP</v>
          </cell>
          <cell r="C3085" t="str">
            <v>M2</v>
          </cell>
          <cell r="D3085">
            <v>84.93</v>
          </cell>
          <cell r="E3085">
            <v>84.93</v>
          </cell>
          <cell r="F3085">
            <v>84.93</v>
          </cell>
          <cell r="G3085">
            <v>84.93</v>
          </cell>
          <cell r="H3085">
            <v>84.93</v>
          </cell>
          <cell r="I3085">
            <v>84.93</v>
          </cell>
        </row>
        <row r="3086">
          <cell r="A3086" t="str">
            <v>SEE-ESQ-010</v>
          </cell>
          <cell r="B3086" t="str">
            <v>P8 (83 cm x 60 cm) PORTINHOLA EM COMPENSADO PINTADO COM TRINCO, CONFORME DETALHE 33-D AGOSTO 2001 PROJETO PADRÃO DEOP</v>
          </cell>
          <cell r="C3086" t="str">
            <v>M2</v>
          </cell>
          <cell r="D3086">
            <v>123.6</v>
          </cell>
          <cell r="E3086">
            <v>123.6</v>
          </cell>
          <cell r="F3086">
            <v>123.6</v>
          </cell>
          <cell r="G3086">
            <v>123.6</v>
          </cell>
          <cell r="H3086">
            <v>123.6</v>
          </cell>
          <cell r="I3086">
            <v>123.6</v>
          </cell>
        </row>
        <row r="3087">
          <cell r="A3087" t="str">
            <v>SEE-EST-005</v>
          </cell>
          <cell r="B3087" t="str">
            <v>PILAR EM CONCRETO APARENTE 20 MPa, INCLUSIVE ARMAÇÃO, FORMA PLASTIFICADA E DESFORMA</v>
          </cell>
          <cell r="C3087" t="str">
            <v>M3</v>
          </cell>
          <cell r="D3087">
            <v>1917.18</v>
          </cell>
          <cell r="E3087">
            <v>1786.1</v>
          </cell>
          <cell r="F3087">
            <v>1862.38</v>
          </cell>
          <cell r="G3087">
            <v>1895.92</v>
          </cell>
          <cell r="H3087">
            <v>1799.59</v>
          </cell>
          <cell r="I3087">
            <v>1878.35</v>
          </cell>
        </row>
        <row r="3088">
          <cell r="A3088" t="str">
            <v>SEE-EST-010</v>
          </cell>
          <cell r="B3088" t="str">
            <v>PILARETE DE CONCRETO 17 X 20 CM CONCRETO 20 Mpa, APARENTE NA FACE EXTERNA , INCLUSIVE FORMA E AÇO, EM GUARDA - CORPO NAS CIRCULAÇÕES</v>
          </cell>
          <cell r="C3088" t="str">
            <v>M3</v>
          </cell>
          <cell r="D3088">
            <v>1846.35</v>
          </cell>
          <cell r="E3088">
            <v>1722.77</v>
          </cell>
          <cell r="F3088">
            <v>1794.59</v>
          </cell>
          <cell r="G3088">
            <v>1824.4</v>
          </cell>
          <cell r="H3088">
            <v>1736.24</v>
          </cell>
          <cell r="I3088">
            <v>1808.46</v>
          </cell>
        </row>
        <row r="3089">
          <cell r="A3089" t="str">
            <v>SEE-EST-015</v>
          </cell>
          <cell r="B3089" t="str">
            <v>CINTA DE CONCRETO ARMADO (10 x 10 CM) 20 MPa, EM GUARDA- CORPO, INCLUSIVE FORMA E AÇO, NAS CIRCULAÇÕES</v>
          </cell>
          <cell r="C3089" t="str">
            <v>M3</v>
          </cell>
          <cell r="D3089">
            <v>1173.25</v>
          </cell>
          <cell r="E3089">
            <v>1080.9100000000001</v>
          </cell>
          <cell r="F3089">
            <v>1130.5</v>
          </cell>
          <cell r="G3089">
            <v>1147.32</v>
          </cell>
          <cell r="H3089">
            <v>1094.3900000000001</v>
          </cell>
          <cell r="I3089">
            <v>1143.2</v>
          </cell>
        </row>
        <row r="3090">
          <cell r="A3090" t="str">
            <v>SEE-EST-020</v>
          </cell>
          <cell r="B3090" t="str">
            <v>PAREDE 15 CM CONCRETO 20 MPa COM ADITIVO IMPERMEABILIZANTE, ARMAÇÃO, FORMA, DESFORMA (PAREDE DA CAIXA DÁGUA)</v>
          </cell>
          <cell r="C3090" t="str">
            <v>M2</v>
          </cell>
          <cell r="D3090">
            <v>202.28</v>
          </cell>
          <cell r="E3090">
            <v>189.12</v>
          </cell>
          <cell r="F3090">
            <v>196.7</v>
          </cell>
          <cell r="G3090">
            <v>198.49</v>
          </cell>
          <cell r="H3090">
            <v>191.14</v>
          </cell>
          <cell r="I3090">
            <v>197.28</v>
          </cell>
        </row>
        <row r="3091">
          <cell r="A3091" t="str">
            <v>SEE-EST-025</v>
          </cell>
          <cell r="B3091" t="str">
            <v>ESCADA DE CONCRETO 20 MPa, APARENTE, ESPELHO = 16,3 CM, ARMAÇÃO, FORMA PLASTIFICADA, ESCORAMENTO E DESFORMA</v>
          </cell>
          <cell r="C3091" t="str">
            <v>M3</v>
          </cell>
          <cell r="D3091">
            <v>1532.04</v>
          </cell>
          <cell r="E3091">
            <v>1435.92</v>
          </cell>
          <cell r="F3091">
            <v>1491.44</v>
          </cell>
          <cell r="G3091">
            <v>1507.54</v>
          </cell>
          <cell r="H3091">
            <v>1449.41</v>
          </cell>
          <cell r="I3091">
            <v>1497.63</v>
          </cell>
        </row>
        <row r="3092">
          <cell r="A3092" t="str">
            <v>SEE-EST-030</v>
          </cell>
          <cell r="B3092" t="str">
            <v>LAJE MACIÇA 15 CM DE CONCRETO 13,5 MPa COM ADITIVO IMPERMEABILIZANTE, ARMAÇÃO, FORMA , DESFORMA ( FUNDO CAIXA DÁGUA E COBERTURA)</v>
          </cell>
          <cell r="C3092" t="str">
            <v>M2</v>
          </cell>
          <cell r="D3092">
            <v>143.63</v>
          </cell>
          <cell r="E3092">
            <v>135.47</v>
          </cell>
          <cell r="F3092">
            <v>140.08000000000001</v>
          </cell>
          <cell r="G3092">
            <v>139.38</v>
          </cell>
          <cell r="H3092">
            <v>137.47999999999999</v>
          </cell>
          <cell r="I3092">
            <v>139.27000000000001</v>
          </cell>
        </row>
        <row r="3093">
          <cell r="A3093" t="str">
            <v>SEE-EST-035</v>
          </cell>
          <cell r="B3093" t="str">
            <v>LAJE 10 CM MACIÇA DE CONCRETO 20 MPa, COM ARMAÇÃO, FORMA RESINADA, ESCORAMENTO E DESFORMA</v>
          </cell>
          <cell r="C3093" t="str">
            <v>M2</v>
          </cell>
          <cell r="D3093">
            <v>121.06</v>
          </cell>
          <cell r="E3093">
            <v>113.77</v>
          </cell>
          <cell r="F3093">
            <v>117.68</v>
          </cell>
          <cell r="G3093">
            <v>118.3</v>
          </cell>
          <cell r="H3093">
            <v>115.11</v>
          </cell>
          <cell r="I3093">
            <v>118.12</v>
          </cell>
        </row>
        <row r="3094">
          <cell r="A3094" t="str">
            <v>SEE-EST-040</v>
          </cell>
          <cell r="B3094" t="str">
            <v>LAJE 8 CM MACIÇA DE CONCRETO 20MPa, COM ARMAÇÃO, FORMA RESINADA. ESCORAMENTO E DESFORMA</v>
          </cell>
          <cell r="C3094" t="str">
            <v>M2</v>
          </cell>
          <cell r="D3094">
            <v>107.12</v>
          </cell>
          <cell r="E3094">
            <v>100.26</v>
          </cell>
          <cell r="F3094">
            <v>103.94</v>
          </cell>
          <cell r="G3094">
            <v>104.99</v>
          </cell>
          <cell r="H3094">
            <v>101.34</v>
          </cell>
          <cell r="I3094">
            <v>104.68</v>
          </cell>
        </row>
        <row r="3095">
          <cell r="A3095" t="str">
            <v>SEE-EST-045</v>
          </cell>
          <cell r="B3095" t="str">
            <v>VIGA DE 0,21 A 0,35 M DE LARGURA EM CONCRETO 20MPa, APARENTE, ARMAÇÃO, FORMA PLASTIFICADA, ESCORAMENTO E DESFORMA</v>
          </cell>
          <cell r="C3095" t="str">
            <v>M3</v>
          </cell>
          <cell r="D3095">
            <v>1192.6099999999999</v>
          </cell>
          <cell r="E3095">
            <v>1118.97</v>
          </cell>
          <cell r="F3095">
            <v>1161.1300000000001</v>
          </cell>
          <cell r="G3095">
            <v>1166.02</v>
          </cell>
          <cell r="H3095">
            <v>1132.44</v>
          </cell>
          <cell r="I3095">
            <v>1161.04</v>
          </cell>
        </row>
        <row r="3096">
          <cell r="A3096" t="str">
            <v>SEE-EST-050</v>
          </cell>
          <cell r="B3096" t="str">
            <v>CINTA DE CONCRETO ARMADO APARENTE (17 x 10 CM), 20 MPa, EM GUARDA- CORPO E PEITORIL, INCLUSIVE FORMA E AÇO, NAS CIRCULAÇÕES</v>
          </cell>
          <cell r="C3096" t="str">
            <v>M3</v>
          </cell>
          <cell r="D3096">
            <v>1181.6600000000001</v>
          </cell>
          <cell r="E3096">
            <v>1089.04</v>
          </cell>
          <cell r="F3096">
            <v>1142.48</v>
          </cell>
          <cell r="G3096">
            <v>1156.83</v>
          </cell>
          <cell r="H3096">
            <v>1102.51</v>
          </cell>
          <cell r="I3096">
            <v>1147.69</v>
          </cell>
        </row>
        <row r="3097">
          <cell r="A3097" t="str">
            <v>SEE-EST-055</v>
          </cell>
          <cell r="B3097" t="str">
            <v>ESCADA SOBRE O SOLO DEGRAUS APROXIMADAMENTE 50 X 16,5 CM</v>
          </cell>
          <cell r="C3097" t="str">
            <v>M2</v>
          </cell>
          <cell r="D3097">
            <v>82.66</v>
          </cell>
          <cell r="E3097">
            <v>76.41</v>
          </cell>
          <cell r="F3097">
            <v>79.31</v>
          </cell>
          <cell r="G3097">
            <v>77.62</v>
          </cell>
          <cell r="H3097">
            <v>78.569999999999993</v>
          </cell>
          <cell r="I3097">
            <v>77.88</v>
          </cell>
        </row>
        <row r="3098">
          <cell r="A3098" t="str">
            <v>SEE-FOS-005</v>
          </cell>
          <cell r="B3098" t="str">
            <v>FOSSA SÉPTICA TIPO A EM CONCRETO E ALVENARIA, CONFORME DETALHE 31 (PADRÃO PRÉDIOS ESCOLARES), INCLUSIVE POÇO ABSORVENTE E CAIXA, INCLUSIVE BOTA FORA DE MATERIAL ESCAVADO</v>
          </cell>
          <cell r="C3098" t="str">
            <v>UN</v>
          </cell>
          <cell r="D3098">
            <v>7381.39</v>
          </cell>
          <cell r="E3098">
            <v>7052.44</v>
          </cell>
          <cell r="F3098">
            <v>7270.68</v>
          </cell>
          <cell r="G3098">
            <v>7235.9</v>
          </cell>
          <cell r="H3098">
            <v>7275.97</v>
          </cell>
          <cell r="I3098">
            <v>7300.8</v>
          </cell>
        </row>
        <row r="3099">
          <cell r="A3099" t="str">
            <v>SEE-FOS-010</v>
          </cell>
          <cell r="B3099" t="str">
            <v>FOSSA SÉPTICA TIPO B EM CONCRETO E ALVENARIA, CONFORME DETALHE 31 (PADRÃO PRÉDIOS ESCOLARES), INCLUSIVE POÇO ABSORVENTE E CAIXA, INCLUSIVE BOTA FORA DE MATERIAL ESCAVADO</v>
          </cell>
          <cell r="C3099" t="str">
            <v>UN</v>
          </cell>
          <cell r="D3099">
            <v>9036.85</v>
          </cell>
          <cell r="E3099">
            <v>8648.99</v>
          </cell>
          <cell r="F3099">
            <v>8915.91</v>
          </cell>
          <cell r="G3099">
            <v>8876.8700000000008</v>
          </cell>
          <cell r="H3099">
            <v>8913.66</v>
          </cell>
          <cell r="I3099">
            <v>8953.9699999999993</v>
          </cell>
        </row>
        <row r="3100">
          <cell r="A3100" t="str">
            <v>SEE-FOS-015</v>
          </cell>
          <cell r="B3100" t="str">
            <v>FOSSA SÉPTICA TIPO C EM CONCRETO E ALVENARIA, CONFORME DETALHE 31 (PADRÃO PRÉDIOS ESCOLARES), INCLUSIVE POÇO ABSORVENTE E CAIXA, INCLUSIVE BOTA FORA DE MATERIAL ESCAVADO</v>
          </cell>
          <cell r="C3100" t="str">
            <v>UN</v>
          </cell>
          <cell r="D3100">
            <v>9912.73</v>
          </cell>
          <cell r="E3100">
            <v>9494.65</v>
          </cell>
          <cell r="F3100">
            <v>9786.06</v>
          </cell>
          <cell r="G3100">
            <v>9743.5400000000009</v>
          </cell>
          <cell r="H3100">
            <v>9780.7800000000007</v>
          </cell>
          <cell r="I3100">
            <v>9827.4599999999991</v>
          </cell>
        </row>
        <row r="3101">
          <cell r="A3101" t="str">
            <v>SEE-FOS-020</v>
          </cell>
          <cell r="B3101" t="str">
            <v>FOSSA SÉPTICA TIPO D EM CONCRETO E ALVENARIA, CONFORME DETALHE 31 (PADRÃO PRÉDIOS ESCOLARES), INCLUSIVE POÇO ABSORVENTE E CAIXA, INCLUSIVE BOTA FORA DE MATERIAL ESCAVADO</v>
          </cell>
          <cell r="C3101" t="str">
            <v>UN</v>
          </cell>
          <cell r="D3101">
            <v>10812.73</v>
          </cell>
          <cell r="E3101">
            <v>10364.85</v>
          </cell>
          <cell r="F3101">
            <v>10680.79</v>
          </cell>
          <cell r="G3101">
            <v>10635.83</v>
          </cell>
          <cell r="H3101">
            <v>10671.76</v>
          </cell>
          <cell r="I3101">
            <v>10725.94</v>
          </cell>
        </row>
        <row r="3102">
          <cell r="A3102" t="str">
            <v>SEE-FOS-025</v>
          </cell>
          <cell r="B3102" t="str">
            <v>FOSSA SÉPTICA TIPO E EM CONCRETO E ALVENARIA, CONFORME DETALHE 31 (PADRÃO PRÉDIOS ESCOLARES), INCLUSIVE POÇO ABSORVENTE E CAIXA, INCLUSIVE BOTA FORA DE MATERIAL ESCAVADO</v>
          </cell>
          <cell r="C3102" t="str">
            <v>UN</v>
          </cell>
          <cell r="D3102">
            <v>11621.34</v>
          </cell>
          <cell r="E3102">
            <v>11143.44</v>
          </cell>
          <cell r="F3102">
            <v>11484.03</v>
          </cell>
          <cell r="G3102">
            <v>11436.42</v>
          </cell>
          <cell r="H3102">
            <v>11471.26</v>
          </cell>
          <cell r="I3102">
            <v>11532.78</v>
          </cell>
        </row>
        <row r="3103">
          <cell r="A3103" t="str">
            <v>SEE-FUN-005</v>
          </cell>
          <cell r="B3103" t="str">
            <v>BLOCO ARMADO EM CONCRETO 20 MPa, INCLUSIVE LASTRO 5 CM EM CONCRETO MAGRO 9 MPa, FORMAS LATERAIS E DESFORMA.</v>
          </cell>
          <cell r="C3103" t="str">
            <v>M3</v>
          </cell>
          <cell r="D3103">
            <v>2141.4499999999998</v>
          </cell>
          <cell r="E3103">
            <v>2000.74</v>
          </cell>
          <cell r="F3103">
            <v>2068.27</v>
          </cell>
          <cell r="G3103">
            <v>2009.78</v>
          </cell>
          <cell r="H3103">
            <v>2060.3200000000002</v>
          </cell>
          <cell r="I3103">
            <v>2022.97</v>
          </cell>
        </row>
        <row r="3104">
          <cell r="A3104" t="str">
            <v>SEE-FUN-010</v>
          </cell>
          <cell r="B3104" t="str">
            <v>CINTA ARMADA EM CONCRETO 20 MPa, INCLUSIVE LASTRO 5 CM EM CONCRETO MAGRO 9 MPa, FORMAS LATERAIS E DESFORMA.</v>
          </cell>
          <cell r="C3104" t="str">
            <v>M3</v>
          </cell>
          <cell r="D3104">
            <v>2141.4499999999998</v>
          </cell>
          <cell r="E3104">
            <v>2000.74</v>
          </cell>
          <cell r="F3104">
            <v>2068.27</v>
          </cell>
          <cell r="G3104">
            <v>2009.78</v>
          </cell>
          <cell r="H3104">
            <v>2060.3200000000002</v>
          </cell>
          <cell r="I3104">
            <v>2022.97</v>
          </cell>
        </row>
        <row r="3105">
          <cell r="A3105" t="str">
            <v>SEE-LAV-005</v>
          </cell>
          <cell r="B3105" t="str">
            <v>LAVATÓRIO/ESCOVAÇÃO DE DENTES TIPO COCHO EM AÇO INOXIDÁVEL - PADRÃO SEE</v>
          </cell>
          <cell r="C3105" t="str">
            <v>UN</v>
          </cell>
          <cell r="D3105">
            <v>1497.48</v>
          </cell>
          <cell r="E3105">
            <v>1478.19</v>
          </cell>
          <cell r="F3105">
            <v>1491.44</v>
          </cell>
          <cell r="G3105">
            <v>1493.44</v>
          </cell>
          <cell r="H3105">
            <v>1481.44</v>
          </cell>
          <cell r="I3105">
            <v>1489.24</v>
          </cell>
        </row>
        <row r="3106">
          <cell r="A3106" t="str">
            <v>SEE-LAV-010</v>
          </cell>
          <cell r="B3106" t="str">
            <v>BEBEDOURO/LAVATÓRIO COLETIVO EM ALVENARIA REVESTIDA EM AÇO INOX AISI 304 E AZULEJO, EXCETO PARTE HIDRO-SANITÁRIA (PADRÃO SEE)</v>
          </cell>
          <cell r="C3106" t="str">
            <v>UN</v>
          </cell>
          <cell r="D3106">
            <v>3783.5</v>
          </cell>
          <cell r="E3106">
            <v>3783.72</v>
          </cell>
          <cell r="F3106">
            <v>3783.86</v>
          </cell>
          <cell r="G3106">
            <v>3783.35</v>
          </cell>
          <cell r="H3106">
            <v>3784.72</v>
          </cell>
          <cell r="I3106">
            <v>3783.57</v>
          </cell>
        </row>
        <row r="3107">
          <cell r="A3107" t="str">
            <v>SEE-MAN-005</v>
          </cell>
          <cell r="B3107" t="str">
            <v>MANTA DE BORRACHA DE 5 MM NATURAL/COMUM PARA BANCADA</v>
          </cell>
          <cell r="C3107" t="str">
            <v>M2</v>
          </cell>
          <cell r="D3107">
            <v>89.84</v>
          </cell>
          <cell r="E3107">
            <v>89.84</v>
          </cell>
          <cell r="F3107">
            <v>89.84</v>
          </cell>
          <cell r="G3107">
            <v>89.84</v>
          </cell>
          <cell r="H3107">
            <v>89.84</v>
          </cell>
          <cell r="I3107">
            <v>89.84</v>
          </cell>
        </row>
        <row r="3108">
          <cell r="A3108" t="str">
            <v>SEE-POÇ-005</v>
          </cell>
          <cell r="B3108" t="str">
            <v>POÇO ABSORVENTE DE D = 150 CM x 3 M, REVESTIDO EM ALVENARIA DE TIJOLO REQUEIMADO, FUNDO DE AREIA E BRITA E TAMPA EM LAJE ESP. = 8 CM, INCLUSIVE BOTA FORA DE MATERIAL ESCAVADO</v>
          </cell>
          <cell r="C3108" t="str">
            <v>UN</v>
          </cell>
          <cell r="D3108">
            <v>1965.95</v>
          </cell>
          <cell r="E3108">
            <v>1843.62</v>
          </cell>
          <cell r="F3108">
            <v>1942.45</v>
          </cell>
          <cell r="G3108">
            <v>1928.8</v>
          </cell>
          <cell r="H3108">
            <v>1944.67</v>
          </cell>
          <cell r="I3108">
            <v>1977.99</v>
          </cell>
        </row>
        <row r="3109">
          <cell r="A3109" t="str">
            <v>SEE-QUA-005</v>
          </cell>
          <cell r="B3109" t="str">
            <v>QUADRO PARA GIZ DE LAMINADO MELAMÍNICO COLOCADO 308 X 125 CM COM PORTA GIZ E MOLDURA, COM DOIS QUADROS PARA CARTAZES DE 127 X 125 CM</v>
          </cell>
          <cell r="C3109" t="str">
            <v>UN</v>
          </cell>
          <cell r="D3109">
            <v>681.81</v>
          </cell>
          <cell r="E3109">
            <v>681.81</v>
          </cell>
          <cell r="F3109">
            <v>681.81</v>
          </cell>
          <cell r="G3109">
            <v>681.81</v>
          </cell>
          <cell r="H3109">
            <v>681.81</v>
          </cell>
          <cell r="I3109">
            <v>681.81</v>
          </cell>
        </row>
        <row r="3110">
          <cell r="A3110" t="str">
            <v>SEE-QUA-010</v>
          </cell>
          <cell r="B3110" t="str">
            <v>QUADRO PARA GIZ E CARTAZES - MOLDURA EM ALUMÍNIO</v>
          </cell>
          <cell r="C3110" t="str">
            <v>UN</v>
          </cell>
          <cell r="D3110">
            <v>691.44</v>
          </cell>
          <cell r="E3110">
            <v>691.44</v>
          </cell>
          <cell r="F3110">
            <v>691.44</v>
          </cell>
          <cell r="G3110">
            <v>691.44</v>
          </cell>
          <cell r="H3110">
            <v>691.44</v>
          </cell>
          <cell r="I3110">
            <v>691.44</v>
          </cell>
        </row>
        <row r="3111">
          <cell r="A3111" t="str">
            <v>SEE-QUA-015</v>
          </cell>
          <cell r="B3111" t="str">
            <v>QUADRO PARA GIZ E CARTAZES, 557 X 126 CM - MOLDURA EM MADEIRA</v>
          </cell>
          <cell r="C3111" t="str">
            <v>UN</v>
          </cell>
          <cell r="D3111">
            <v>845.94</v>
          </cell>
          <cell r="E3111">
            <v>845.94</v>
          </cell>
          <cell r="F3111">
            <v>845.94</v>
          </cell>
          <cell r="G3111">
            <v>845.94</v>
          </cell>
          <cell r="H3111">
            <v>845.94</v>
          </cell>
          <cell r="I3111">
            <v>845.94</v>
          </cell>
        </row>
        <row r="3112">
          <cell r="A3112" t="str">
            <v>SEE-QUA-016</v>
          </cell>
          <cell r="B3112" t="str">
            <v>QUADRO PARA GIZ E CARTAZES, 310 X 131 CM - MOLDURA EM MADEIRA</v>
          </cell>
          <cell r="C3112" t="str">
            <v>UN</v>
          </cell>
          <cell r="D3112">
            <v>500.89</v>
          </cell>
          <cell r="E3112">
            <v>500.89</v>
          </cell>
          <cell r="F3112">
            <v>500.89</v>
          </cell>
          <cell r="G3112">
            <v>500.89</v>
          </cell>
          <cell r="H3112">
            <v>500.89</v>
          </cell>
          <cell r="I3112">
            <v>500.89</v>
          </cell>
        </row>
        <row r="3113">
          <cell r="A3113" t="str">
            <v>SEE-QUA-020</v>
          </cell>
          <cell r="B3113" t="str">
            <v>QUADRO PARA PINCEL ATÔMICO, EM CHAPA RESINADA (310 x 131 cm), COMPLETO</v>
          </cell>
          <cell r="C3113" t="str">
            <v>UN</v>
          </cell>
          <cell r="D3113">
            <v>464.84</v>
          </cell>
          <cell r="E3113">
            <v>464.84</v>
          </cell>
          <cell r="F3113">
            <v>464.84</v>
          </cell>
          <cell r="G3113">
            <v>464.84</v>
          </cell>
          <cell r="H3113">
            <v>464.84</v>
          </cell>
          <cell r="I3113">
            <v>464.84</v>
          </cell>
        </row>
        <row r="3114">
          <cell r="A3114" t="str">
            <v>SEE-QUA-025</v>
          </cell>
          <cell r="B3114" t="str">
            <v>QUADRO DE AVISO COMPLETO, COM PORTA DE VIDRO 50 X 80 X 8 CM</v>
          </cell>
          <cell r="C3114" t="str">
            <v>UN</v>
          </cell>
          <cell r="D3114">
            <v>268.47000000000003</v>
          </cell>
          <cell r="E3114">
            <v>268.47000000000003</v>
          </cell>
          <cell r="F3114">
            <v>268.47000000000003</v>
          </cell>
          <cell r="G3114">
            <v>268.47000000000003</v>
          </cell>
          <cell r="H3114">
            <v>268.47000000000003</v>
          </cell>
          <cell r="I3114">
            <v>268.47000000000003</v>
          </cell>
        </row>
        <row r="3115">
          <cell r="A3115" t="str">
            <v>SEE-QUA-026</v>
          </cell>
          <cell r="B3115" t="str">
            <v>QUADRO DE AVISO COMPLETO, COM PORTA DE ACRÍLICO 50 X 80 X 8 CM</v>
          </cell>
          <cell r="C3115" t="str">
            <v>UN</v>
          </cell>
          <cell r="D3115">
            <v>299.37</v>
          </cell>
          <cell r="E3115">
            <v>299.37</v>
          </cell>
          <cell r="F3115">
            <v>299.37</v>
          </cell>
          <cell r="G3115">
            <v>299.37</v>
          </cell>
          <cell r="H3115">
            <v>299.37</v>
          </cell>
          <cell r="I3115">
            <v>299.37</v>
          </cell>
        </row>
        <row r="3116">
          <cell r="A3116" t="str">
            <v>SEE-QUA-030</v>
          </cell>
          <cell r="B3116" t="str">
            <v>QUADRO DE AVISOS 80 X 40 CM, COMPLETO, COLOCADO</v>
          </cell>
          <cell r="C3116" t="str">
            <v>UN</v>
          </cell>
          <cell r="D3116">
            <v>268.47000000000003</v>
          </cell>
          <cell r="E3116">
            <v>268.47000000000003</v>
          </cell>
          <cell r="F3116">
            <v>268.47000000000003</v>
          </cell>
          <cell r="G3116">
            <v>268.47000000000003</v>
          </cell>
          <cell r="H3116">
            <v>268.47000000000003</v>
          </cell>
          <cell r="I3116">
            <v>268.47000000000003</v>
          </cell>
        </row>
        <row r="3117">
          <cell r="A3117" t="str">
            <v>SEE-QUA-035</v>
          </cell>
          <cell r="B3117" t="str">
            <v>QUADRO DE CHAVE DE MADEIRA 70 GANCHOS - PORTA COM VIDRO, 40 X 60 CM</v>
          </cell>
          <cell r="C3117" t="str">
            <v>UN</v>
          </cell>
          <cell r="D3117">
            <v>319.97000000000003</v>
          </cell>
          <cell r="E3117">
            <v>319.97000000000003</v>
          </cell>
          <cell r="F3117">
            <v>319.97000000000003</v>
          </cell>
          <cell r="G3117">
            <v>319.97000000000003</v>
          </cell>
          <cell r="H3117">
            <v>319.97000000000003</v>
          </cell>
          <cell r="I3117">
            <v>319.97000000000003</v>
          </cell>
        </row>
        <row r="3118">
          <cell r="A3118" t="str">
            <v>SEE-QUA-036</v>
          </cell>
          <cell r="B3118" t="str">
            <v>QUADRO DE CHAVE DE MADEIRA 70 GANCHOS - PORTA COM ACRÍLICO, 40 X 60 CM</v>
          </cell>
          <cell r="C3118" t="str">
            <v>UN</v>
          </cell>
          <cell r="D3118">
            <v>294.22000000000003</v>
          </cell>
          <cell r="E3118">
            <v>294.22000000000003</v>
          </cell>
          <cell r="F3118">
            <v>294.22000000000003</v>
          </cell>
          <cell r="G3118">
            <v>294.22000000000003</v>
          </cell>
          <cell r="H3118">
            <v>294.22000000000003</v>
          </cell>
          <cell r="I3118">
            <v>294.22000000000003</v>
          </cell>
        </row>
        <row r="3119">
          <cell r="A3119" t="str">
            <v>SEE-QUA-040</v>
          </cell>
          <cell r="B3119" t="str">
            <v>QUADRO DE CHAVES 50 X 46 CM</v>
          </cell>
          <cell r="C3119" t="str">
            <v>UN</v>
          </cell>
          <cell r="D3119">
            <v>216.97</v>
          </cell>
          <cell r="E3119">
            <v>216.97</v>
          </cell>
          <cell r="F3119">
            <v>216.97</v>
          </cell>
          <cell r="G3119">
            <v>216.97</v>
          </cell>
          <cell r="H3119">
            <v>216.97</v>
          </cell>
          <cell r="I3119">
            <v>216.97</v>
          </cell>
        </row>
        <row r="3120">
          <cell r="A3120" t="str">
            <v>SEE-REG-005</v>
          </cell>
          <cell r="B3120" t="str">
            <v>RÉGUA DE 10 X 1,7 CM (PEROBA ROSA) CANTO BOLEADO</v>
          </cell>
          <cell r="C3120" t="str">
            <v>M</v>
          </cell>
          <cell r="D3120">
            <v>14.17</v>
          </cell>
          <cell r="E3120">
            <v>14.17</v>
          </cell>
          <cell r="F3120">
            <v>14.17</v>
          </cell>
          <cell r="G3120">
            <v>14.17</v>
          </cell>
          <cell r="H3120">
            <v>14.17</v>
          </cell>
          <cell r="I3120">
            <v>14.17</v>
          </cell>
        </row>
        <row r="3121">
          <cell r="A3121" t="str">
            <v>SEE-SER-005</v>
          </cell>
          <cell r="B3121" t="str">
            <v>JC1 - (345 x 145 CM) BASCULANTE DE FERRO ASSENTADA COM PARAFUSOS E BUCHA, CONFORME DETALHE E ESPECIFICAÇÕES</v>
          </cell>
          <cell r="C3121" t="str">
            <v>PÇ</v>
          </cell>
          <cell r="D3121">
            <v>820.13</v>
          </cell>
          <cell r="E3121">
            <v>821.63</v>
          </cell>
          <cell r="F3121">
            <v>822.63</v>
          </cell>
          <cell r="G3121">
            <v>819.13</v>
          </cell>
          <cell r="H3121">
            <v>828.62</v>
          </cell>
          <cell r="I3121">
            <v>820.63</v>
          </cell>
        </row>
        <row r="3122">
          <cell r="A3122" t="str">
            <v>SEE-SER-006</v>
          </cell>
          <cell r="B3122" t="str">
            <v>JC1 - (340 x 145 CM) BASCULANTE DE FERRO ASSENTADA COM PARAFUSOS E BUCHA, CONFORME DETALHE E ESPECIFICAÇÕES</v>
          </cell>
          <cell r="C3122" t="str">
            <v>PÇ</v>
          </cell>
          <cell r="D3122">
            <v>808.24</v>
          </cell>
          <cell r="E3122">
            <v>809.71</v>
          </cell>
          <cell r="F3122">
            <v>810.7</v>
          </cell>
          <cell r="G3122">
            <v>807.25</v>
          </cell>
          <cell r="H3122">
            <v>816.61</v>
          </cell>
          <cell r="I3122">
            <v>808.74</v>
          </cell>
        </row>
        <row r="3123">
          <cell r="A3123" t="str">
            <v>SEE-SER-010</v>
          </cell>
          <cell r="B3123" t="str">
            <v>JC2 - (345 X 165 CM) BASCULANTE DE FERRO ASSENTADA COM PARAFUSOS E BUCHA,CONFORME DETALHE E ESPECIFICAÇÕES</v>
          </cell>
          <cell r="C3123" t="str">
            <v>PÇ</v>
          </cell>
          <cell r="D3123">
            <v>933.25</v>
          </cell>
          <cell r="E3123">
            <v>934.95</v>
          </cell>
          <cell r="F3123">
            <v>936.09</v>
          </cell>
          <cell r="G3123">
            <v>932.11</v>
          </cell>
          <cell r="H3123">
            <v>942.91</v>
          </cell>
          <cell r="I3123">
            <v>933.82</v>
          </cell>
        </row>
        <row r="3124">
          <cell r="A3124" t="str">
            <v>SEE-SER-011</v>
          </cell>
          <cell r="B3124" t="str">
            <v>JC2 - (340 X 165 CM) BASCULANTE DE FERRO ASSENTADA COM PARAFUSOS E BUCHA,CONFORME DETALHE E ESPECIFICAÇÕES</v>
          </cell>
          <cell r="C3124" t="str">
            <v>PÇ</v>
          </cell>
          <cell r="D3124">
            <v>919.72</v>
          </cell>
          <cell r="E3124">
            <v>921.41</v>
          </cell>
          <cell r="F3124">
            <v>922.53</v>
          </cell>
          <cell r="G3124">
            <v>918.61</v>
          </cell>
          <cell r="H3124">
            <v>929.26</v>
          </cell>
          <cell r="I3124">
            <v>920.28</v>
          </cell>
        </row>
        <row r="3125">
          <cell r="A3125" t="str">
            <v>SEE-SER-015</v>
          </cell>
          <cell r="B3125" t="str">
            <v>JB1 - (345 X 40 CM) BASCULANTE DE FERRO ASSENTADA COM PARAFUSOS E BUCHA, CONFORME DETALHE E ESPECIFICAÇÕES</v>
          </cell>
          <cell r="C3125" t="str">
            <v>PÇ</v>
          </cell>
          <cell r="D3125">
            <v>226.24</v>
          </cell>
          <cell r="E3125">
            <v>226.65</v>
          </cell>
          <cell r="F3125">
            <v>226.93</v>
          </cell>
          <cell r="G3125">
            <v>225.96</v>
          </cell>
          <cell r="H3125">
            <v>228.59</v>
          </cell>
          <cell r="I3125">
            <v>226.38</v>
          </cell>
        </row>
        <row r="3126">
          <cell r="A3126" t="str">
            <v>SEE-SER-016</v>
          </cell>
          <cell r="B3126" t="str">
            <v>JB1 - (340 X 40 CM) BASCULANTE DE FERRO ASSENTADA COM PARAFUSOS E BUCHA, CONFORME DETALHE E ESPECIFICAÇÕES</v>
          </cell>
          <cell r="C3126" t="str">
            <v>PÇ</v>
          </cell>
          <cell r="D3126">
            <v>222.96</v>
          </cell>
          <cell r="E3126">
            <v>223.37</v>
          </cell>
          <cell r="F3126">
            <v>223.64</v>
          </cell>
          <cell r="G3126">
            <v>222.7</v>
          </cell>
          <cell r="H3126">
            <v>225.27</v>
          </cell>
          <cell r="I3126">
            <v>223.1</v>
          </cell>
        </row>
        <row r="3127">
          <cell r="A3127" t="str">
            <v>SEE-SER-020</v>
          </cell>
          <cell r="B3127" t="str">
            <v>JB2 - (345 X 60 CM) BASCULANTE DE FERRO ASSENTADA COM PARAFUSOS E BUCHA,CONFORME DETALHE E ESPECIFICAÇÕES</v>
          </cell>
          <cell r="C3127" t="str">
            <v>PÇ</v>
          </cell>
          <cell r="D3127">
            <v>339.36</v>
          </cell>
          <cell r="E3127">
            <v>339.98</v>
          </cell>
          <cell r="F3127">
            <v>340.39</v>
          </cell>
          <cell r="G3127">
            <v>338.95</v>
          </cell>
          <cell r="H3127">
            <v>342.88</v>
          </cell>
          <cell r="I3127">
            <v>339.57</v>
          </cell>
        </row>
        <row r="3128">
          <cell r="A3128" t="str">
            <v>SEE-SER-021</v>
          </cell>
          <cell r="B3128" t="str">
            <v>JB2 - (340 X 60 CM) BASCULANTE DE FERRO ASSENTADA COM PARAFUSOS E BUCHA,CONFORME DETALHE E ESPECIFICAÇÕES</v>
          </cell>
          <cell r="C3128" t="str">
            <v>PÇ</v>
          </cell>
          <cell r="D3128">
            <v>334.44</v>
          </cell>
          <cell r="E3128">
            <v>335.06</v>
          </cell>
          <cell r="F3128">
            <v>335.46</v>
          </cell>
          <cell r="G3128">
            <v>334.04</v>
          </cell>
          <cell r="H3128">
            <v>337.91</v>
          </cell>
          <cell r="I3128">
            <v>334.65</v>
          </cell>
        </row>
        <row r="3129">
          <cell r="A3129" t="str">
            <v>SEE-SER-025</v>
          </cell>
          <cell r="B3129" t="str">
            <v>JB3 - (345 X 80 CM) BASCULANTE DE FERRO ASSENTADA COM PARAFUSOS E BUCHA,CONFORME DETALHE E ESPECIFICAÇÕES</v>
          </cell>
          <cell r="C3129" t="str">
            <v>PÇ</v>
          </cell>
          <cell r="D3129">
            <v>452.48</v>
          </cell>
          <cell r="E3129">
            <v>453.31</v>
          </cell>
          <cell r="F3129">
            <v>453.86</v>
          </cell>
          <cell r="G3129">
            <v>451.93</v>
          </cell>
          <cell r="H3129">
            <v>457.18</v>
          </cell>
          <cell r="I3129">
            <v>452.76</v>
          </cell>
        </row>
        <row r="3130">
          <cell r="A3130" t="str">
            <v>SEE-SER-026</v>
          </cell>
          <cell r="B3130" t="str">
            <v>JB3 - (340 X 80 CM) BASCULANTE DE FERRO ASSENTADA COM PARAFUSOS E BUCHA,CONFORME DETALHE E ESPECIFICAÇÕES</v>
          </cell>
          <cell r="C3130" t="str">
            <v>PÇ</v>
          </cell>
          <cell r="D3130">
            <v>445.93</v>
          </cell>
          <cell r="E3130">
            <v>446.74</v>
          </cell>
          <cell r="F3130">
            <v>447.29</v>
          </cell>
          <cell r="G3130">
            <v>445.38</v>
          </cell>
          <cell r="H3130">
            <v>450.54</v>
          </cell>
          <cell r="I3130">
            <v>446.2</v>
          </cell>
        </row>
        <row r="3131">
          <cell r="A3131" t="str">
            <v>SEE-SER-030</v>
          </cell>
          <cell r="B3131" t="str">
            <v>JB4 - (162,5 X 80 CM) BASCULANTE DE FERRO ASSENTADA COM PARAFUSOS E BUCHA,CONFORME DETALHE E ESPECIFICAÇÕES</v>
          </cell>
          <cell r="C3131" t="str">
            <v>PÇ</v>
          </cell>
          <cell r="D3131">
            <v>213.13</v>
          </cell>
          <cell r="E3131">
            <v>213.52</v>
          </cell>
          <cell r="F3131">
            <v>213.78</v>
          </cell>
          <cell r="G3131">
            <v>212.87</v>
          </cell>
          <cell r="H3131">
            <v>215.33</v>
          </cell>
          <cell r="I3131">
            <v>213.26</v>
          </cell>
        </row>
        <row r="3132">
          <cell r="A3132" t="str">
            <v>SEE-SER-035</v>
          </cell>
          <cell r="B3132" t="str">
            <v>JB5 - (172,5 X 40 CM) BASCULANTE DE FERRO ASSENTADA COM PARAFUSOS E BUCHA,CONFORME DETALHE E ESPECIFICAÇÕES</v>
          </cell>
          <cell r="C3132" t="str">
            <v>PÇ</v>
          </cell>
          <cell r="D3132">
            <v>113.12</v>
          </cell>
          <cell r="E3132">
            <v>113.33</v>
          </cell>
          <cell r="F3132">
            <v>113.46</v>
          </cell>
          <cell r="G3132">
            <v>112.98</v>
          </cell>
          <cell r="H3132">
            <v>114.29</v>
          </cell>
          <cell r="I3132">
            <v>113.19</v>
          </cell>
        </row>
        <row r="3133">
          <cell r="A3133" t="str">
            <v>SEE-SER-036</v>
          </cell>
          <cell r="B3133" t="str">
            <v>JB5 - (195 X 40 CM) BASCULANTE DE FERRO ASSENTADA COM PARAFUSOS E BUCHA,CONFORME DETALHE E ESPECIFICAÇÕES</v>
          </cell>
          <cell r="C3133" t="str">
            <v>PÇ</v>
          </cell>
          <cell r="D3133">
            <v>127.87</v>
          </cell>
          <cell r="E3133">
            <v>128.11000000000001</v>
          </cell>
          <cell r="F3133">
            <v>128.27000000000001</v>
          </cell>
          <cell r="G3133">
            <v>127.72</v>
          </cell>
          <cell r="H3133">
            <v>129.19999999999999</v>
          </cell>
          <cell r="I3133">
            <v>127.96</v>
          </cell>
        </row>
        <row r="3134">
          <cell r="A3134" t="str">
            <v>SEE-SER-040</v>
          </cell>
          <cell r="B3134" t="str">
            <v>JB6 - (82,25 X 40 CM) BASCULANTE DE FERRO ASSENTADA COM PARAFUSOS E BUCHA,CONFORME DETALHE E ESPECIFICAÇÕES</v>
          </cell>
          <cell r="C3134" t="str">
            <v>PÇ</v>
          </cell>
          <cell r="D3134">
            <v>53.94</v>
          </cell>
          <cell r="E3134">
            <v>54.03</v>
          </cell>
          <cell r="F3134">
            <v>54.11</v>
          </cell>
          <cell r="G3134">
            <v>53.87</v>
          </cell>
          <cell r="H3134">
            <v>54.5</v>
          </cell>
          <cell r="I3134">
            <v>53.97</v>
          </cell>
        </row>
        <row r="3135">
          <cell r="A3135" t="str">
            <v>SEE-SER-041</v>
          </cell>
          <cell r="B3135" t="str">
            <v>JB6 - (210 X 40 CM) BASCULANTE DE FERRO ASSENTADA COM PARAFUSOS E BUCHA,CONFORME DETALHE E ESPECIFICAÇÕES</v>
          </cell>
          <cell r="C3135" t="str">
            <v>PÇ</v>
          </cell>
          <cell r="D3135">
            <v>137.71</v>
          </cell>
          <cell r="E3135">
            <v>137.97</v>
          </cell>
          <cell r="F3135">
            <v>138.13</v>
          </cell>
          <cell r="G3135">
            <v>137.55000000000001</v>
          </cell>
          <cell r="H3135">
            <v>139.13999999999999</v>
          </cell>
          <cell r="I3135">
            <v>137.79</v>
          </cell>
        </row>
        <row r="3136">
          <cell r="A3136" t="str">
            <v>SEE-SER-045</v>
          </cell>
          <cell r="B3136" t="str">
            <v>JB7 - (165 X 40 CM) BASCULANTE DE FERRO ASSENTADA COM PARAFUSOS E BUCHA,CONFORME DETALHE E ESPECIFICAÇÕES</v>
          </cell>
          <cell r="C3136" t="str">
            <v>PÇ</v>
          </cell>
          <cell r="D3136">
            <v>108.2</v>
          </cell>
          <cell r="E3136">
            <v>108.4</v>
          </cell>
          <cell r="F3136">
            <v>108.53</v>
          </cell>
          <cell r="G3136">
            <v>108.07</v>
          </cell>
          <cell r="H3136">
            <v>109.32</v>
          </cell>
          <cell r="I3136">
            <v>108.27</v>
          </cell>
        </row>
        <row r="3137">
          <cell r="A3137" t="str">
            <v>SEE-SER-046</v>
          </cell>
          <cell r="B3137" t="str">
            <v>JB7 - (162,5 X 40 CM) BASCULANTE DE FERRO ASSENTADA COM PARAFUSOS E BUCHA,CONFORME DETALHE E ESPECIFICAÇÕES</v>
          </cell>
          <cell r="C3137" t="str">
            <v>PÇ</v>
          </cell>
          <cell r="D3137">
            <v>106.56</v>
          </cell>
          <cell r="E3137">
            <v>106.76</v>
          </cell>
          <cell r="F3137">
            <v>106.88</v>
          </cell>
          <cell r="G3137">
            <v>106.43</v>
          </cell>
          <cell r="H3137">
            <v>107.67</v>
          </cell>
          <cell r="I3137">
            <v>106.63</v>
          </cell>
        </row>
        <row r="3138">
          <cell r="A3138" t="str">
            <v>SEE-SER-050</v>
          </cell>
          <cell r="B3138" t="str">
            <v>JB8 - (135 X 40 CM) BASCULANTE DE FERRO ASSENTADA COM PARAFUSOS E BUCHA,CONFORME DETALHE E ESPECIFICAÇÕES</v>
          </cell>
          <cell r="C3138" t="str">
            <v>PÇ</v>
          </cell>
          <cell r="D3138">
            <v>88.53</v>
          </cell>
          <cell r="E3138">
            <v>88.69</v>
          </cell>
          <cell r="F3138">
            <v>88.8</v>
          </cell>
          <cell r="G3138">
            <v>88.43</v>
          </cell>
          <cell r="H3138">
            <v>89.45</v>
          </cell>
          <cell r="I3138">
            <v>88.58</v>
          </cell>
        </row>
        <row r="3139">
          <cell r="A3139" t="str">
            <v>SEE-SER-051</v>
          </cell>
          <cell r="B3139" t="str">
            <v>JB8 - (130 X 40 CM) BASCULANTE DE FERRO ASSENTADA COM PARAFUSOS E BUCHA,CONFORME DETALHE E ESPECIFICAÇÕES</v>
          </cell>
          <cell r="C3139" t="str">
            <v>PÇ</v>
          </cell>
          <cell r="D3139">
            <v>85.25</v>
          </cell>
          <cell r="E3139">
            <v>85.41</v>
          </cell>
          <cell r="F3139">
            <v>85.51</v>
          </cell>
          <cell r="G3139">
            <v>85.15</v>
          </cell>
          <cell r="H3139">
            <v>86.14</v>
          </cell>
          <cell r="I3139">
            <v>85.3</v>
          </cell>
        </row>
        <row r="3140">
          <cell r="A3140" t="str">
            <v>SEE-SER-055</v>
          </cell>
          <cell r="B3140" t="str">
            <v>GF1 - (340 X 145 CM ) GRADE FIXA PARA PROTEÇÃO DE JANELAS, EM BARRA DE FERRO QUADRADO DE 1/2" E QUADRO DE FERRO CHATO DE 1/2"X 1/8", COLOCADA</v>
          </cell>
          <cell r="C3140" t="str">
            <v>PÇ</v>
          </cell>
          <cell r="D3140">
            <v>748.48</v>
          </cell>
          <cell r="E3140">
            <v>748.6</v>
          </cell>
          <cell r="F3140">
            <v>748.68</v>
          </cell>
          <cell r="G3140">
            <v>748.4</v>
          </cell>
          <cell r="H3140">
            <v>749.17</v>
          </cell>
          <cell r="I3140">
            <v>748.52</v>
          </cell>
        </row>
        <row r="3141">
          <cell r="A3141" t="str">
            <v>SEE-SER-056</v>
          </cell>
          <cell r="B3141" t="str">
            <v>GF1 - (340 X 165 CM ) GRADE FIXA PARA PROTEÇÃO DE JANELAS, EM BARRA DE FERRO QUADRADO DE 1/2" E QUADRO DE FERRO CHATO DE 1/2"X 1/8", COLOCADA</v>
          </cell>
          <cell r="C3141" t="str">
            <v>PÇ</v>
          </cell>
          <cell r="D3141">
            <v>851.72</v>
          </cell>
          <cell r="E3141">
            <v>851.85</v>
          </cell>
          <cell r="F3141">
            <v>851.94</v>
          </cell>
          <cell r="G3141">
            <v>851.62</v>
          </cell>
          <cell r="H3141">
            <v>852.5</v>
          </cell>
          <cell r="I3141">
            <v>851.76</v>
          </cell>
        </row>
        <row r="3142">
          <cell r="A3142" t="str">
            <v>SEE-SER-060</v>
          </cell>
          <cell r="B3142" t="str">
            <v>GF2 - (340 X 165 CM ) GRADE FIXA PARA PROTEÇÃO DE JANELAS, EM BARRA DE FERRO QUADRADO DE 1/2" E QUADRO DE FERRO CHATO DE 1/2"X 1/8", COLOCADA</v>
          </cell>
          <cell r="C3142" t="str">
            <v>PÇ</v>
          </cell>
          <cell r="D3142">
            <v>851.72</v>
          </cell>
          <cell r="E3142">
            <v>851.85</v>
          </cell>
          <cell r="F3142">
            <v>851.94</v>
          </cell>
          <cell r="G3142">
            <v>851.62</v>
          </cell>
          <cell r="H3142">
            <v>852.5</v>
          </cell>
          <cell r="I3142">
            <v>851.76</v>
          </cell>
        </row>
        <row r="3143">
          <cell r="A3143" t="str">
            <v>SEE-SER-061</v>
          </cell>
          <cell r="B3143" t="str">
            <v>GF2 - (340 X 105 CM ) GRADE FIXA PARA PROTEÇÃO DE JANELAS, EM BARRA DE FERRO QUADRADO DE 1/2" E QUADRO DE FERRO CHATO DE 1/2"X 1/8", COLOCADA</v>
          </cell>
          <cell r="C3143" t="str">
            <v>PÇ</v>
          </cell>
          <cell r="D3143">
            <v>542</v>
          </cell>
          <cell r="E3143">
            <v>542.09</v>
          </cell>
          <cell r="F3143">
            <v>542.15</v>
          </cell>
          <cell r="G3143">
            <v>541.94000000000005</v>
          </cell>
          <cell r="H3143">
            <v>542.5</v>
          </cell>
          <cell r="I3143">
            <v>542.03</v>
          </cell>
        </row>
        <row r="3144">
          <cell r="A3144" t="str">
            <v>SEE-SER-065</v>
          </cell>
          <cell r="B3144" t="str">
            <v>GF3 - (340 X 60 CM ) GRADE FIXA PARA PROTEÇÃO DE JANELAS, EM BARRA DE FERRO QUADRADO DE 1/2" E QUADRO DE FERRO CHATO DE 1/2"X 1/8", COLOCADA</v>
          </cell>
          <cell r="C3144" t="str">
            <v>PÇ</v>
          </cell>
          <cell r="D3144">
            <v>309.70999999999998</v>
          </cell>
          <cell r="E3144">
            <v>309.76</v>
          </cell>
          <cell r="F3144">
            <v>309.8</v>
          </cell>
          <cell r="G3144">
            <v>309.68</v>
          </cell>
          <cell r="H3144">
            <v>310</v>
          </cell>
          <cell r="I3144">
            <v>309.73</v>
          </cell>
        </row>
        <row r="3145">
          <cell r="A3145" t="str">
            <v>SEE-SER-066</v>
          </cell>
          <cell r="B3145" t="str">
            <v>GF3 - (340 X 80 CM ) GRADE FIXA PARA PROTEÇÃO DE JANELAS, EM BARRA DE FERRO QUADRADO DE 1/2" E QUADRO DE FERRO CHATO DE 1/2"X 1/8", COLOCADA</v>
          </cell>
          <cell r="C3145" t="str">
            <v>PÇ</v>
          </cell>
          <cell r="D3145">
            <v>412.96</v>
          </cell>
          <cell r="E3145">
            <v>413.02</v>
          </cell>
          <cell r="F3145">
            <v>413.06</v>
          </cell>
          <cell r="G3145">
            <v>412.91</v>
          </cell>
          <cell r="H3145">
            <v>413.34</v>
          </cell>
          <cell r="I3145">
            <v>412.98</v>
          </cell>
        </row>
        <row r="3146">
          <cell r="A3146" t="str">
            <v>SEE-SER-070</v>
          </cell>
          <cell r="B3146" t="str">
            <v>GF4 - (162,5 X 80 CM ) GRADE FIXA PARA PROTEÇÃO DE JANELAS, EM BARRA DE FERRO QUADRADO DE 1/2" E QUADRO DE FERRO CHATO DE 1/2"X 1/8", COLOCADA</v>
          </cell>
          <cell r="C3146" t="str">
            <v>PÇ</v>
          </cell>
          <cell r="D3146">
            <v>197.37</v>
          </cell>
          <cell r="E3146">
            <v>197.4</v>
          </cell>
          <cell r="F3146">
            <v>197.42</v>
          </cell>
          <cell r="G3146">
            <v>197.35</v>
          </cell>
          <cell r="H3146">
            <v>197.55</v>
          </cell>
          <cell r="I3146">
            <v>197.38</v>
          </cell>
        </row>
        <row r="3147">
          <cell r="A3147" t="str">
            <v>SEE-SER-071</v>
          </cell>
          <cell r="B3147" t="str">
            <v>GF4 - (340 X 60 CM ) GRADE FIXA PARA PROTEÇÃO DE JANELAS, EM BARRA DE FERRO QUADRADO DE 1/2" E QUADRO DE FERRO CHATO DE 1/2"X 1/8", COLOCADA</v>
          </cell>
          <cell r="C3147" t="str">
            <v>PÇ</v>
          </cell>
          <cell r="D3147">
            <v>309.70999999999998</v>
          </cell>
          <cell r="E3147">
            <v>309.76</v>
          </cell>
          <cell r="F3147">
            <v>309.8</v>
          </cell>
          <cell r="G3147">
            <v>309.68</v>
          </cell>
          <cell r="H3147">
            <v>310</v>
          </cell>
          <cell r="I3147">
            <v>309.73</v>
          </cell>
        </row>
        <row r="3148">
          <cell r="A3148" t="str">
            <v>SEE-SER-075</v>
          </cell>
          <cell r="B3148" t="str">
            <v>GF5 - (340 X 40 CM ) GRADE FIXA PARA PROTEÇÃO DE JANELAS, EM BARRA DE FERRO QUADRADO DE 1/2" E QUADRO DE FERRO CHATO DE 1/2"X 1/8", COLOCADA</v>
          </cell>
          <cell r="C3148" t="str">
            <v>PÇ</v>
          </cell>
          <cell r="D3148">
            <v>206.47</v>
          </cell>
          <cell r="E3148">
            <v>206.52</v>
          </cell>
          <cell r="F3148">
            <v>206.54</v>
          </cell>
          <cell r="G3148">
            <v>206.45</v>
          </cell>
          <cell r="H3148">
            <v>206.67</v>
          </cell>
          <cell r="I3148">
            <v>206.48</v>
          </cell>
        </row>
        <row r="3149">
          <cell r="A3149" t="str">
            <v>SEE-SER-076</v>
          </cell>
          <cell r="B3149" t="str">
            <v>GF5 - (340 X 185 CM ) GRADE FIXA PARA PROTEÇÃO DE JANELAS, EM BARRA DE FERRO QUADRADO DE 1/2" E QUADRO DE FERRO CHATO DE 1/2"X 1/8", COLOCADA</v>
          </cell>
          <cell r="C3149" t="str">
            <v>PÇ</v>
          </cell>
          <cell r="D3149">
            <v>954.95</v>
          </cell>
          <cell r="E3149">
            <v>955.11</v>
          </cell>
          <cell r="F3149">
            <v>955.21</v>
          </cell>
          <cell r="G3149">
            <v>954.85</v>
          </cell>
          <cell r="H3149">
            <v>955.84</v>
          </cell>
          <cell r="I3149">
            <v>955.01</v>
          </cell>
        </row>
        <row r="3150">
          <cell r="A3150" t="str">
            <v>SEE-SER-080</v>
          </cell>
          <cell r="B3150" t="str">
            <v>JT - (150 X 75 CM) PAINEL FIXO EM TELA METÁLICA FIO 12 #5mm</v>
          </cell>
          <cell r="C3150" t="str">
            <v>PÇ</v>
          </cell>
          <cell r="D3150">
            <v>212.24</v>
          </cell>
          <cell r="E3150">
            <v>212.58</v>
          </cell>
          <cell r="F3150">
            <v>212.81</v>
          </cell>
          <cell r="G3150">
            <v>212.03</v>
          </cell>
          <cell r="H3150">
            <v>214.16</v>
          </cell>
          <cell r="I3150">
            <v>212.36</v>
          </cell>
        </row>
        <row r="3151">
          <cell r="A3151" t="str">
            <v>SEE-SER-081</v>
          </cell>
          <cell r="B3151" t="str">
            <v>JT - (150 X 80 CM) PAINEL FIXO EM TELA METÁLICA FIO 12 #5mm</v>
          </cell>
          <cell r="C3151" t="str">
            <v>PÇ</v>
          </cell>
          <cell r="D3151">
            <v>226.39</v>
          </cell>
          <cell r="E3151">
            <v>226.75</v>
          </cell>
          <cell r="F3151">
            <v>226.99</v>
          </cell>
          <cell r="G3151">
            <v>226.16</v>
          </cell>
          <cell r="H3151">
            <v>228.43</v>
          </cell>
          <cell r="I3151">
            <v>226.52</v>
          </cell>
        </row>
        <row r="3152">
          <cell r="A3152" t="str">
            <v>SEE-SER-100</v>
          </cell>
          <cell r="B3152" t="str">
            <v>PG - (70 X 70 CM) PORTA COMPLETA, ESTRUTURA EM CHAPA, ASSENTADA , CONFORME DETALHES E ESPECIFICAÇÕES</v>
          </cell>
          <cell r="C3152" t="str">
            <v>PÇ</v>
          </cell>
          <cell r="D3152">
            <v>118.64</v>
          </cell>
          <cell r="E3152">
            <v>118.65</v>
          </cell>
          <cell r="F3152">
            <v>118.66</v>
          </cell>
          <cell r="G3152">
            <v>118.63</v>
          </cell>
          <cell r="H3152">
            <v>118.7</v>
          </cell>
          <cell r="I3152">
            <v>118.65</v>
          </cell>
        </row>
        <row r="3153">
          <cell r="A3153" t="str">
            <v>SEE-SER-110</v>
          </cell>
          <cell r="B3153" t="str">
            <v>PV1 - PORTA DE ABRIR VENEZIANA CHAPA DE ABRIR, (CANTINA), 150 X 130 X 90 CM</v>
          </cell>
          <cell r="C3153" t="str">
            <v>PÇ</v>
          </cell>
          <cell r="D3153">
            <v>585.41999999999996</v>
          </cell>
          <cell r="E3153">
            <v>585.46</v>
          </cell>
          <cell r="F3153">
            <v>585.49</v>
          </cell>
          <cell r="G3153">
            <v>585.39</v>
          </cell>
          <cell r="H3153">
            <v>585.66999999999996</v>
          </cell>
          <cell r="I3153">
            <v>585.44000000000005</v>
          </cell>
        </row>
        <row r="3154">
          <cell r="A3154" t="str">
            <v>SEE-SER-120</v>
          </cell>
          <cell r="B3154" t="str">
            <v>PORTA 1,00 X 2,10 CM, CONFORME DETALHE DE PROJETO</v>
          </cell>
          <cell r="C3154" t="str">
            <v>PÇ</v>
          </cell>
          <cell r="D3154">
            <v>644.58000000000004</v>
          </cell>
          <cell r="E3154">
            <v>644.63</v>
          </cell>
          <cell r="F3154">
            <v>644.66</v>
          </cell>
          <cell r="G3154">
            <v>644.54999999999995</v>
          </cell>
          <cell r="H3154">
            <v>644.84</v>
          </cell>
          <cell r="I3154">
            <v>644.59</v>
          </cell>
        </row>
        <row r="3155">
          <cell r="A3155" t="str">
            <v>SEE-SER-125</v>
          </cell>
          <cell r="B3155" t="str">
            <v>QUADRO METÁLICO 2,00 X 0,60 M EM TELA METÁLICA 1", FIO # 10</v>
          </cell>
          <cell r="C3155" t="str">
            <v>PÇ</v>
          </cell>
          <cell r="D3155">
            <v>226.39</v>
          </cell>
          <cell r="E3155">
            <v>226.75</v>
          </cell>
          <cell r="F3155">
            <v>226.99</v>
          </cell>
          <cell r="G3155">
            <v>226.16</v>
          </cell>
          <cell r="H3155">
            <v>228.43</v>
          </cell>
          <cell r="I3155">
            <v>226.52</v>
          </cell>
        </row>
        <row r="3156">
          <cell r="A3156" t="str">
            <v>SEE-SER-130</v>
          </cell>
          <cell r="B3156" t="str">
            <v>JANELA PERFIL CANTONEIRA BASCULANTE 1,20 X 0,60 M, CONFORME DETALHE PADRÃO ESCOLAR 4/98 VERSÃO 2005</v>
          </cell>
          <cell r="C3156" t="str">
            <v>PÇ</v>
          </cell>
          <cell r="D3156">
            <v>140.29</v>
          </cell>
          <cell r="E3156">
            <v>140.5</v>
          </cell>
          <cell r="F3156">
            <v>140.65</v>
          </cell>
          <cell r="G3156">
            <v>140.13999999999999</v>
          </cell>
          <cell r="H3156">
            <v>141.51</v>
          </cell>
          <cell r="I3156">
            <v>140.36000000000001</v>
          </cell>
        </row>
        <row r="3157">
          <cell r="A3157" t="str">
            <v>SEE-SER-131</v>
          </cell>
          <cell r="B3157" t="str">
            <v>JANELA PERFIL CANTONEIRA BASCULANTE 1,20 X 0,70 M, CONFORME DETALHE PADRÃO ESCOLAR 4/98 VERSÃO 2005</v>
          </cell>
          <cell r="C3157" t="str">
            <v>PÇ</v>
          </cell>
          <cell r="D3157">
            <v>136.38999999999999</v>
          </cell>
          <cell r="E3157">
            <v>136.6</v>
          </cell>
          <cell r="F3157">
            <v>136.74</v>
          </cell>
          <cell r="G3157">
            <v>136.25</v>
          </cell>
          <cell r="H3157">
            <v>137.58000000000001</v>
          </cell>
          <cell r="I3157">
            <v>136.46</v>
          </cell>
        </row>
        <row r="3158">
          <cell r="A3158" t="str">
            <v>SEE-SER-135</v>
          </cell>
          <cell r="B3158" t="str">
            <v>JB11 - JANELA PERFIL CANTONEIRA BASCULANTE 0,60 X 0,60 M, CONFORME DETALHE PADRÃO ESCOLAR 4/98 VERSÃO 2005</v>
          </cell>
          <cell r="C3158" t="str">
            <v>PÇ</v>
          </cell>
          <cell r="D3158">
            <v>70.14</v>
          </cell>
          <cell r="E3158">
            <v>70.260000000000005</v>
          </cell>
          <cell r="F3158">
            <v>70.33</v>
          </cell>
          <cell r="G3158">
            <v>70.069999999999993</v>
          </cell>
          <cell r="H3158">
            <v>70.75</v>
          </cell>
          <cell r="I3158">
            <v>70.180000000000007</v>
          </cell>
        </row>
        <row r="3159">
          <cell r="A3159" t="str">
            <v>SEE-SER-150</v>
          </cell>
          <cell r="B3159" t="str">
            <v>GR - GRADE FIXA EM FERRO (180 X 158 CM) , COLOCADA</v>
          </cell>
          <cell r="C3159" t="str">
            <v>PÇ</v>
          </cell>
          <cell r="D3159">
            <v>431.78</v>
          </cell>
          <cell r="E3159">
            <v>431.85</v>
          </cell>
          <cell r="F3159">
            <v>431.9</v>
          </cell>
          <cell r="G3159">
            <v>431.73</v>
          </cell>
          <cell r="H3159">
            <v>432.18</v>
          </cell>
          <cell r="I3159">
            <v>431.81</v>
          </cell>
        </row>
        <row r="3160">
          <cell r="A3160" t="str">
            <v>SEE-SER-160</v>
          </cell>
          <cell r="B3160" t="str">
            <v>PORTA METÁLICA 70 X 210 CM , INCLUINDO FECHADURA TIPO EXTERNA E FERRAGENS, CONFORME DETALHE PADRÃO ESCOLAR 4/98 VERSÃO 2005</v>
          </cell>
          <cell r="C3160" t="str">
            <v>PÇ</v>
          </cell>
          <cell r="D3160">
            <v>451.2</v>
          </cell>
          <cell r="E3160">
            <v>451.24</v>
          </cell>
          <cell r="F3160">
            <v>451.26</v>
          </cell>
          <cell r="G3160">
            <v>451.18</v>
          </cell>
          <cell r="H3160">
            <v>451.39</v>
          </cell>
          <cell r="I3160">
            <v>451.22</v>
          </cell>
        </row>
        <row r="3161">
          <cell r="A3161" t="str">
            <v>SEE-SER-165</v>
          </cell>
          <cell r="B3161" t="str">
            <v>PORTA METÁLICA 80 X 210 CM , INCLUINDO FECHADURA TIPO EXTERNA E FERRAGENS, CONFORME DETALHE PADRÃO ESCOLAR 4/98 VERSÃO 2005</v>
          </cell>
          <cell r="C3161" t="str">
            <v>PÇ</v>
          </cell>
          <cell r="D3161">
            <v>515.66999999999996</v>
          </cell>
          <cell r="E3161">
            <v>515.70000000000005</v>
          </cell>
          <cell r="F3161">
            <v>515.73</v>
          </cell>
          <cell r="G3161">
            <v>515.64</v>
          </cell>
          <cell r="H3161">
            <v>515.88</v>
          </cell>
          <cell r="I3161">
            <v>515.67999999999995</v>
          </cell>
        </row>
        <row r="3162">
          <cell r="A3162" t="str">
            <v>SEE-SER-170</v>
          </cell>
          <cell r="B3162" t="str">
            <v>J6 - (140 cm x 140 cm) GRADE FIXA DE FERRO ASSENTADA COM PARAFUSOS E BUCHA, CONFORME DETALHE E ESPECIFICAÇÕES</v>
          </cell>
          <cell r="C3162" t="str">
            <v>PÇ</v>
          </cell>
          <cell r="D3162">
            <v>297.57</v>
          </cell>
          <cell r="E3162">
            <v>297.62</v>
          </cell>
          <cell r="F3162">
            <v>297.64999999999998</v>
          </cell>
          <cell r="G3162">
            <v>297.54000000000002</v>
          </cell>
          <cell r="H3162">
            <v>297.85000000000002</v>
          </cell>
          <cell r="I3162">
            <v>297.58999999999997</v>
          </cell>
        </row>
        <row r="3163">
          <cell r="A3163" t="str">
            <v>SEE-SER-175</v>
          </cell>
          <cell r="B3163" t="str">
            <v>J9 - (140 cm x 175 cm) DE ABRIR, DUAS PORTAS, EM CHAPA METÁLICA DE FERRO ASSENTADA COM PARAFUSOS E BUCHA, CONFORME DETALHE E ESPECIFICAÇÕES</v>
          </cell>
          <cell r="C3163" t="str">
            <v>PÇ</v>
          </cell>
          <cell r="D3163">
            <v>752.01</v>
          </cell>
          <cell r="E3163">
            <v>752.06</v>
          </cell>
          <cell r="F3163">
            <v>752.11</v>
          </cell>
          <cell r="G3163">
            <v>751.97</v>
          </cell>
          <cell r="H3163">
            <v>752.32</v>
          </cell>
          <cell r="I3163">
            <v>752.03</v>
          </cell>
        </row>
        <row r="3164">
          <cell r="A3164" t="str">
            <v>SEE-TEL-005</v>
          </cell>
          <cell r="B3164" t="str">
            <v>TF- (350 X 72 CM) TELA FIXA SOLDADA ENTRE PILARETES METÁLICOS DE SUSTENTAÇÃO DAS TERÇAS EM PERFIL CANTONEIRA E TELA CORRUGADA</v>
          </cell>
          <cell r="C3164" t="str">
            <v>PÇ</v>
          </cell>
          <cell r="D3164">
            <v>126.59</v>
          </cell>
          <cell r="E3164">
            <v>127.34</v>
          </cell>
          <cell r="F3164">
            <v>127.84</v>
          </cell>
          <cell r="G3164">
            <v>126.08</v>
          </cell>
          <cell r="H3164">
            <v>130.86000000000001</v>
          </cell>
          <cell r="I3164">
            <v>126.83</v>
          </cell>
        </row>
        <row r="3165">
          <cell r="A3165" t="str">
            <v>SER-001</v>
          </cell>
          <cell r="B3165" t="str">
            <v>SERRALHERIA</v>
          </cell>
        </row>
        <row r="3166">
          <cell r="A3166" t="str">
            <v>SEE-SER-155</v>
          </cell>
          <cell r="B3166" t="str">
            <v>PV - (165 x 90 CM) PORTA COMPLETA, 2 FOLHAS, ESTRUTURA EM CHAPA, MARCO EM CHAPA DOBRADA, ASSENTADA , CONFORME DETALHES E ESPECIFICAÇÕES</v>
          </cell>
          <cell r="C3166" t="str">
            <v>PÇ</v>
          </cell>
          <cell r="D3166">
            <v>314.63</v>
          </cell>
          <cell r="E3166">
            <v>314.64999999999998</v>
          </cell>
          <cell r="F3166">
            <v>314.68</v>
          </cell>
          <cell r="G3166">
            <v>314.62</v>
          </cell>
          <cell r="H3166">
            <v>314.77</v>
          </cell>
          <cell r="I3166">
            <v>314.64</v>
          </cell>
        </row>
        <row r="3167">
          <cell r="A3167" t="str">
            <v>SEE-SER-156</v>
          </cell>
          <cell r="B3167" t="str">
            <v>PV - (162,5 x 90 CM) PORTA COMPLETA, 2 FOLHAS, ESTRUTURA EM CHAPA, MARCO EM CHAPA DOBRADA, ASSENTADA , CONFORME DETALHES E ESPECIFICAÇÕES</v>
          </cell>
          <cell r="C3167" t="str">
            <v>PÇ</v>
          </cell>
          <cell r="D3167">
            <v>335.91</v>
          </cell>
          <cell r="E3167">
            <v>335.94</v>
          </cell>
          <cell r="F3167">
            <v>335.97</v>
          </cell>
          <cell r="G3167">
            <v>335.89</v>
          </cell>
          <cell r="H3167">
            <v>336.1</v>
          </cell>
          <cell r="I3167">
            <v>335.92</v>
          </cell>
        </row>
        <row r="3168">
          <cell r="A3168" t="str">
            <v>SER-ALA-005</v>
          </cell>
          <cell r="B3168" t="str">
            <v>ALAMBRADO PARA QUADRA ESPORTIVA, COM TELA DE ARAME GALVANIZADO FIO 12 # 2", FIXADO EM QUADROS DE TUBOS DE AÇO GALVANIZADO D = 2", H = 4,00 M</v>
          </cell>
          <cell r="C3168" t="str">
            <v>M</v>
          </cell>
          <cell r="D3168">
            <v>227.22</v>
          </cell>
          <cell r="E3168">
            <v>227.22</v>
          </cell>
          <cell r="F3168">
            <v>227.22</v>
          </cell>
          <cell r="G3168">
            <v>227.22</v>
          </cell>
          <cell r="H3168">
            <v>227.22</v>
          </cell>
          <cell r="I3168">
            <v>227.22</v>
          </cell>
        </row>
        <row r="3169">
          <cell r="A3169" t="str">
            <v>SER-ALA-010</v>
          </cell>
          <cell r="B3169" t="str">
            <v>ALAMBRADO PARA QUADRA ESPORTIVA, COM TELA DE ARAME GALVANIZADO FIO 12 # 2", FIXADO EM QUADROS DE TUBOS DE AÇO GALVANIZADO D = 2", H = 1,00 M</v>
          </cell>
          <cell r="C3169" t="str">
            <v>M</v>
          </cell>
          <cell r="D3169">
            <v>112.76</v>
          </cell>
          <cell r="E3169">
            <v>112.76</v>
          </cell>
          <cell r="F3169">
            <v>112.76</v>
          </cell>
          <cell r="G3169">
            <v>112.76</v>
          </cell>
          <cell r="H3169">
            <v>112.76</v>
          </cell>
          <cell r="I3169">
            <v>112.76</v>
          </cell>
        </row>
        <row r="3170">
          <cell r="A3170" t="str">
            <v>SER-ALA-015</v>
          </cell>
          <cell r="B3170" t="str">
            <v>ALAMBRADO PARA QUADRA ESPORTIVA, COM TELA DE ARAME GALVANIZADO FIO 12 # 2", FIXADO EM QUADROS DE TUBOS DE AÇO GALVANIZADO D = 2", H = 6,00 M</v>
          </cell>
          <cell r="C3170" t="str">
            <v>M</v>
          </cell>
          <cell r="D3170">
            <v>325.22000000000003</v>
          </cell>
          <cell r="E3170">
            <v>325.22000000000003</v>
          </cell>
          <cell r="F3170">
            <v>325.22000000000003</v>
          </cell>
          <cell r="G3170">
            <v>325.22000000000003</v>
          </cell>
          <cell r="H3170">
            <v>325.22000000000003</v>
          </cell>
          <cell r="I3170">
            <v>325.22000000000003</v>
          </cell>
        </row>
        <row r="3171">
          <cell r="A3171" t="str">
            <v>SER-ALÇ-005</v>
          </cell>
          <cell r="B3171" t="str">
            <v>ALÇAPÃO 60 X 60 CM COM COM QUADRO DE CANTONEIRA METÁLICA 1"X 1/8", TAMPA EM CANTONEIRA 7/8"X 1/8" E CHAPA METÁLICA ENRIJECIDA POR PERFIL "T</v>
          </cell>
          <cell r="C3171" t="str">
            <v>PÇ</v>
          </cell>
          <cell r="D3171">
            <v>124.29</v>
          </cell>
          <cell r="E3171">
            <v>124.3</v>
          </cell>
          <cell r="F3171">
            <v>124.3</v>
          </cell>
          <cell r="G3171">
            <v>124.29</v>
          </cell>
          <cell r="H3171">
            <v>124.33</v>
          </cell>
          <cell r="I3171">
            <v>124.29</v>
          </cell>
        </row>
        <row r="3172">
          <cell r="A3172" t="str">
            <v>SER-ALÇ-010</v>
          </cell>
          <cell r="B3172" t="str">
            <v>ALÇAPÃO 80 X 80 CM COM COM QUADRO DE CANTONEIRA METÁLICA 1"X 1/8", TAMPA EM CANTONEIRA 7/8"X 1/8" E CHAPA METÁLICA ENRIJECIDA POR PERFIL "T</v>
          </cell>
          <cell r="C3172" t="str">
            <v>PÇ</v>
          </cell>
          <cell r="D3172">
            <v>162.85</v>
          </cell>
          <cell r="E3172">
            <v>162.87</v>
          </cell>
          <cell r="F3172">
            <v>162.88</v>
          </cell>
          <cell r="G3172">
            <v>162.84</v>
          </cell>
          <cell r="H3172">
            <v>162.94</v>
          </cell>
          <cell r="I3172">
            <v>162.86000000000001</v>
          </cell>
        </row>
        <row r="3173">
          <cell r="A3173" t="str">
            <v>SER-ALÇ-015</v>
          </cell>
          <cell r="B3173" t="str">
            <v>ALÇAPÃO 70 X 70 CM COM COM QUADRO DE CANTONEIRA METÁLICA 1"X 1/8", TAMPA EM CANTONEIRA 7/8"X 1/8" E CHAPA METÁLICA ENRIJECIDA POR PERFIL "T</v>
          </cell>
          <cell r="C3173" t="str">
            <v>PÇ</v>
          </cell>
          <cell r="D3173">
            <v>128.9</v>
          </cell>
          <cell r="E3173">
            <v>128.91</v>
          </cell>
          <cell r="F3173">
            <v>128.93</v>
          </cell>
          <cell r="G3173">
            <v>128.88999999999999</v>
          </cell>
          <cell r="H3173">
            <v>128.97</v>
          </cell>
          <cell r="I3173">
            <v>128.91</v>
          </cell>
        </row>
        <row r="3174">
          <cell r="A3174" t="str">
            <v>SER-APO-005</v>
          </cell>
          <cell r="B3174" t="str">
            <v>APOIO METÁLICO PARA BANCADAS, EM TUBO METALON, 30 X 50 MM, L = 30 CM, E = 2 MM, ACABAMENTO EM PINTURA ESMALTE ACETINADO</v>
          </cell>
          <cell r="C3174" t="str">
            <v>PÇ</v>
          </cell>
          <cell r="D3174">
            <v>17.55</v>
          </cell>
          <cell r="E3174">
            <v>17.55</v>
          </cell>
          <cell r="F3174">
            <v>17.55</v>
          </cell>
          <cell r="G3174">
            <v>17.55</v>
          </cell>
          <cell r="H3174">
            <v>17.55</v>
          </cell>
          <cell r="I3174">
            <v>17.55</v>
          </cell>
        </row>
        <row r="3175">
          <cell r="A3175" t="str">
            <v>SER-ARM-005</v>
          </cell>
          <cell r="B3175" t="str">
            <v>ARMÁRIO EM CHAPA DOBRADA #14 COM PRATELEIRA INTERNA E SUPORTES DE METALON PARA TV E VÍDEO</v>
          </cell>
          <cell r="C3175" t="str">
            <v>PÇ</v>
          </cell>
          <cell r="D3175">
            <v>303.85000000000002</v>
          </cell>
          <cell r="E3175">
            <v>303.85000000000002</v>
          </cell>
          <cell r="F3175">
            <v>303.85000000000002</v>
          </cell>
          <cell r="G3175">
            <v>303.85000000000002</v>
          </cell>
          <cell r="H3175">
            <v>303.85000000000002</v>
          </cell>
          <cell r="I3175">
            <v>303.85000000000002</v>
          </cell>
        </row>
        <row r="3176">
          <cell r="A3176" t="str">
            <v>SER-ARM-010</v>
          </cell>
          <cell r="B3176" t="str">
            <v>ARMÁRIO PARA TV E VÍDEO</v>
          </cell>
          <cell r="C3176" t="str">
            <v>PÇ</v>
          </cell>
          <cell r="D3176">
            <v>252.35</v>
          </cell>
          <cell r="E3176">
            <v>252.35</v>
          </cell>
          <cell r="F3176">
            <v>252.35</v>
          </cell>
          <cell r="G3176">
            <v>252.35</v>
          </cell>
          <cell r="H3176">
            <v>252.35</v>
          </cell>
          <cell r="I3176">
            <v>252.35</v>
          </cell>
        </row>
        <row r="3177">
          <cell r="A3177" t="str">
            <v>SER-BAT-005</v>
          </cell>
          <cell r="B3177" t="str">
            <v>BATE-RODAS EM TUBO GALVANIZADO DIN 2440, D = 3"</v>
          </cell>
          <cell r="C3177" t="str">
            <v>PÇ</v>
          </cell>
          <cell r="D3177">
            <v>110.83</v>
          </cell>
          <cell r="E3177">
            <v>110.82</v>
          </cell>
          <cell r="F3177">
            <v>110.83</v>
          </cell>
          <cell r="G3177">
            <v>110.81</v>
          </cell>
          <cell r="H3177">
            <v>110.83</v>
          </cell>
          <cell r="I3177">
            <v>110.81</v>
          </cell>
        </row>
        <row r="3178">
          <cell r="A3178" t="str">
            <v>SER-CAI-006</v>
          </cell>
          <cell r="B3178" t="str">
            <v>FORNECIMENTO E ASSENTAMENTO DE CAIXILHO FIXO DE FERRO COM TELA CORRUGADA # 15 mm FIO 12</v>
          </cell>
          <cell r="C3178" t="str">
            <v>M2</v>
          </cell>
          <cell r="D3178">
            <v>163.95</v>
          </cell>
          <cell r="E3178">
            <v>164.24</v>
          </cell>
          <cell r="F3178">
            <v>164.44</v>
          </cell>
          <cell r="G3178">
            <v>163.74</v>
          </cell>
          <cell r="H3178">
            <v>165.64</v>
          </cell>
          <cell r="I3178">
            <v>164.05</v>
          </cell>
        </row>
        <row r="3179">
          <cell r="A3179" t="str">
            <v>SER-COL-005</v>
          </cell>
          <cell r="B3179" t="str">
            <v>ASSENTAMENTO DE JANELAS METÁLICAS BASCULANTE OU FIXA</v>
          </cell>
          <cell r="C3179" t="str">
            <v>M2</v>
          </cell>
          <cell r="D3179">
            <v>40.35</v>
          </cell>
          <cell r="E3179">
            <v>40.64</v>
          </cell>
          <cell r="F3179">
            <v>40.840000000000003</v>
          </cell>
          <cell r="G3179">
            <v>40.14</v>
          </cell>
          <cell r="H3179">
            <v>42.04</v>
          </cell>
          <cell r="I3179">
            <v>40.450000000000003</v>
          </cell>
        </row>
        <row r="3180">
          <cell r="A3180" t="str">
            <v>SER-COL-010</v>
          </cell>
          <cell r="B3180" t="str">
            <v>ASSENTAMENTO DE JANELAS METÁLICAS CORRER E MAXIMO AR</v>
          </cell>
          <cell r="C3180" t="str">
            <v>M2</v>
          </cell>
          <cell r="D3180">
            <v>64.62</v>
          </cell>
          <cell r="E3180">
            <v>64.92</v>
          </cell>
          <cell r="F3180">
            <v>65.13</v>
          </cell>
          <cell r="G3180">
            <v>64.430000000000007</v>
          </cell>
          <cell r="H3180">
            <v>66.319999999999993</v>
          </cell>
          <cell r="I3180">
            <v>64.73</v>
          </cell>
        </row>
        <row r="3181">
          <cell r="A3181" t="str">
            <v>SER-COL-015</v>
          </cell>
          <cell r="B3181" t="str">
            <v>ASSENTAMENTO DE GRADIS E PORTÕES</v>
          </cell>
          <cell r="C3181" t="str">
            <v>M2</v>
          </cell>
          <cell r="D3181">
            <v>37.9</v>
          </cell>
          <cell r="E3181">
            <v>37.92</v>
          </cell>
          <cell r="F3181">
            <v>37.950000000000003</v>
          </cell>
          <cell r="G3181">
            <v>37.89</v>
          </cell>
          <cell r="H3181">
            <v>38.020000000000003</v>
          </cell>
          <cell r="I3181">
            <v>37.909999999999997</v>
          </cell>
        </row>
        <row r="3182">
          <cell r="A3182" t="str">
            <v>SER-COL-020</v>
          </cell>
          <cell r="B3182" t="str">
            <v>ASSENTAMENTO DE PORTA DE FERRO UMA OU DUAS FOLHAS</v>
          </cell>
          <cell r="C3182" t="str">
            <v>M2</v>
          </cell>
          <cell r="D3182">
            <v>57.13</v>
          </cell>
          <cell r="E3182">
            <v>57.15</v>
          </cell>
          <cell r="F3182">
            <v>57.18</v>
          </cell>
          <cell r="G3182">
            <v>57.12</v>
          </cell>
          <cell r="H3182">
            <v>57.27</v>
          </cell>
          <cell r="I3182">
            <v>57.14</v>
          </cell>
        </row>
        <row r="3183">
          <cell r="A3183" t="str">
            <v>SER-COR-005</v>
          </cell>
          <cell r="B3183" t="str">
            <v>CORRIMÃO SIMPLES EM TUBO GALVANIZADO DIN 2440, D = 1 1/2" - FIXADO EM ALVENARIA</v>
          </cell>
          <cell r="C3183" t="str">
            <v>M</v>
          </cell>
          <cell r="D3183">
            <v>58.6</v>
          </cell>
          <cell r="E3183">
            <v>58.64</v>
          </cell>
          <cell r="F3183">
            <v>58.66</v>
          </cell>
          <cell r="G3183">
            <v>58.58</v>
          </cell>
          <cell r="H3183">
            <v>58.81</v>
          </cell>
          <cell r="I3183">
            <v>58.61</v>
          </cell>
        </row>
        <row r="3184">
          <cell r="A3184" t="str">
            <v>SER-COR-006</v>
          </cell>
          <cell r="B3184" t="str">
            <v>CORRIMÃO SIMPLES EM TUBO GALVANIZADO DIN 2440, D = 1 1/2" - FIXADO EM PISO</v>
          </cell>
          <cell r="C3184" t="str">
            <v>M</v>
          </cell>
          <cell r="D3184">
            <v>53.64</v>
          </cell>
          <cell r="E3184">
            <v>53.68</v>
          </cell>
          <cell r="F3184">
            <v>53.7</v>
          </cell>
          <cell r="G3184">
            <v>53.62</v>
          </cell>
          <cell r="H3184">
            <v>53.86</v>
          </cell>
          <cell r="I3184">
            <v>53.65</v>
          </cell>
        </row>
        <row r="3185">
          <cell r="A3185" t="str">
            <v>SER-COR-007</v>
          </cell>
          <cell r="B3185" t="str">
            <v>CORRIMÃO DUPLO EM TUBO GALVANIZADO DIN 2440, D = 1 1/2" - FIXADO EM ALVENARIA</v>
          </cell>
          <cell r="C3185" t="str">
            <v>M</v>
          </cell>
          <cell r="D3185">
            <v>106.81</v>
          </cell>
          <cell r="E3185">
            <v>106.85</v>
          </cell>
          <cell r="F3185">
            <v>106.87</v>
          </cell>
          <cell r="G3185">
            <v>106.79</v>
          </cell>
          <cell r="H3185">
            <v>107.03</v>
          </cell>
          <cell r="I3185">
            <v>106.82</v>
          </cell>
        </row>
        <row r="3186">
          <cell r="A3186" t="str">
            <v>SER-COR-010</v>
          </cell>
          <cell r="B3186" t="str">
            <v>GUARDA-CORPO EM AÇO GALVANIZADO DIN 2440, D = 2", COM SUBDIVISÕES EM TUBO DE AÇO D = 1/2", H = 1,05 M - COM CORRIMÃO SIMPLES DE TUBO DE AÇO GALVANIZADO DE D = 1 1/2"</v>
          </cell>
          <cell r="C3186" t="str">
            <v>M</v>
          </cell>
          <cell r="D3186">
            <v>307.04000000000002</v>
          </cell>
          <cell r="E3186">
            <v>307.04000000000002</v>
          </cell>
          <cell r="F3186">
            <v>307.04000000000002</v>
          </cell>
          <cell r="G3186">
            <v>307.04000000000002</v>
          </cell>
          <cell r="H3186">
            <v>307.04000000000002</v>
          </cell>
          <cell r="I3186">
            <v>307.04000000000002</v>
          </cell>
        </row>
        <row r="3187">
          <cell r="A3187" t="str">
            <v>SER-COR-011</v>
          </cell>
          <cell r="B3187" t="str">
            <v>GUARDA-CORPO EM AÇO GALVANIZADO DIN 2440, D = 2", COM SUBDIVISÕES EM TUBO DE AÇO D = 1/2", H = 1,05 M - COM CORRIMÃO DUPLO DE TUBO DE AÇO GALVANIZADO DE D = 1 1/2"</v>
          </cell>
          <cell r="C3187" t="str">
            <v>M</v>
          </cell>
          <cell r="D3187">
            <v>348.24</v>
          </cell>
          <cell r="E3187">
            <v>348.24</v>
          </cell>
          <cell r="F3187">
            <v>348.24</v>
          </cell>
          <cell r="G3187">
            <v>348.24</v>
          </cell>
          <cell r="H3187">
            <v>348.24</v>
          </cell>
          <cell r="I3187">
            <v>348.24</v>
          </cell>
        </row>
        <row r="3188">
          <cell r="A3188" t="str">
            <v>SER-COR-015</v>
          </cell>
          <cell r="B3188" t="str">
            <v>GUARDA-CORPO EM TUBO GALVANIZADO DIN 2440 D = 2", COM SUBDIVISÕES EM TUBO DE AÇO D = 1/2", H = 1,05 M</v>
          </cell>
          <cell r="C3188" t="str">
            <v>M</v>
          </cell>
          <cell r="D3188">
            <v>281.29000000000002</v>
          </cell>
          <cell r="E3188">
            <v>281.29000000000002</v>
          </cell>
          <cell r="F3188">
            <v>281.29000000000002</v>
          </cell>
          <cell r="G3188">
            <v>281.29000000000002</v>
          </cell>
          <cell r="H3188">
            <v>281.29000000000002</v>
          </cell>
          <cell r="I3188">
            <v>281.29000000000002</v>
          </cell>
        </row>
        <row r="3189">
          <cell r="A3189" t="str">
            <v>SER-COR-020</v>
          </cell>
          <cell r="B3189" t="str">
            <v>CORRIMÃO SIMPLES EM TUBO DE AÇO INOX D = 1 1/2" - FIXADO EM ALVENARIA</v>
          </cell>
          <cell r="C3189" t="str">
            <v>M</v>
          </cell>
          <cell r="D3189">
            <v>187.35</v>
          </cell>
          <cell r="E3189">
            <v>187.39</v>
          </cell>
          <cell r="F3189">
            <v>187.41</v>
          </cell>
          <cell r="G3189">
            <v>187.33</v>
          </cell>
          <cell r="H3189">
            <v>187.56</v>
          </cell>
          <cell r="I3189">
            <v>187.36</v>
          </cell>
        </row>
        <row r="3190">
          <cell r="A3190" t="str">
            <v>SER-COR-025</v>
          </cell>
          <cell r="B3190" t="str">
            <v>CORRIMÃO SIMPLES EM TUBO DE AÇO INOX D = 1 1/2" - FIXADO EM PISO</v>
          </cell>
          <cell r="C3190" t="str">
            <v>M</v>
          </cell>
          <cell r="D3190">
            <v>149.43</v>
          </cell>
          <cell r="E3190">
            <v>149.47</v>
          </cell>
          <cell r="F3190">
            <v>149.49</v>
          </cell>
          <cell r="G3190">
            <v>149.41</v>
          </cell>
          <cell r="H3190">
            <v>149.65</v>
          </cell>
          <cell r="I3190">
            <v>149.44</v>
          </cell>
        </row>
        <row r="3191">
          <cell r="A3191" t="str">
            <v>SER-COR-030</v>
          </cell>
          <cell r="B3191" t="str">
            <v>CORRIMÃO DUPLO EM TUBO DE AÇO INOX D = 1 1/2" - FIXADO EM ALVENARIA</v>
          </cell>
          <cell r="C3191" t="str">
            <v>M</v>
          </cell>
          <cell r="D3191">
            <v>271.61</v>
          </cell>
          <cell r="E3191">
            <v>271.64999999999998</v>
          </cell>
          <cell r="F3191">
            <v>271.67</v>
          </cell>
          <cell r="G3191">
            <v>271.58999999999997</v>
          </cell>
          <cell r="H3191">
            <v>271.83</v>
          </cell>
          <cell r="I3191">
            <v>271.62</v>
          </cell>
        </row>
        <row r="3192">
          <cell r="A3192" t="str">
            <v>SER-COR-035</v>
          </cell>
          <cell r="B3192" t="str">
            <v>GUARDA-CORPO EM AÇO INOX D = 1 1/2", COM SUBDIVISÕES EM TUBO DE AÇO INOX D = 1/2", H = 1,05 M - COM CORRIMÃO SIMPLES DE TUBO DE AÇO INOX D = 1 1/2"</v>
          </cell>
          <cell r="C3192" t="str">
            <v>M</v>
          </cell>
          <cell r="D3192">
            <v>532</v>
          </cell>
          <cell r="E3192">
            <v>532</v>
          </cell>
          <cell r="F3192">
            <v>532</v>
          </cell>
          <cell r="G3192">
            <v>532</v>
          </cell>
          <cell r="H3192">
            <v>532</v>
          </cell>
          <cell r="I3192">
            <v>532</v>
          </cell>
        </row>
        <row r="3193">
          <cell r="A3193" t="str">
            <v>SER-COR-040</v>
          </cell>
          <cell r="B3193" t="str">
            <v>GUARDA-CORPO EM AÇO INOX D = 1 1/2", COM SUBDIVISÕES EM TUBO DE AÇO INOX D = 1/2", H = 1,05 M - COM CORRIMÃO DUPLO DE TUBO DE AÇO INOX D = 1 1/2"</v>
          </cell>
          <cell r="C3193" t="str">
            <v>M</v>
          </cell>
          <cell r="D3193">
            <v>605.74</v>
          </cell>
          <cell r="E3193">
            <v>605.74</v>
          </cell>
          <cell r="F3193">
            <v>605.74</v>
          </cell>
          <cell r="G3193">
            <v>605.74</v>
          </cell>
          <cell r="H3193">
            <v>605.74</v>
          </cell>
          <cell r="I3193">
            <v>605.74</v>
          </cell>
        </row>
        <row r="3194">
          <cell r="A3194" t="str">
            <v>SER-COR-045</v>
          </cell>
          <cell r="B3194" t="str">
            <v>GUARDA-CORPO EM AÇO INOX D = 1 1/2", COM SUBDIVISÕES EM TUBO DE AÇO INOX D = 1/2", H = 1,05 M</v>
          </cell>
          <cell r="C3194" t="str">
            <v>M</v>
          </cell>
          <cell r="D3194">
            <v>348.24</v>
          </cell>
          <cell r="E3194">
            <v>348.24</v>
          </cell>
          <cell r="F3194">
            <v>348.24</v>
          </cell>
          <cell r="G3194">
            <v>348.24</v>
          </cell>
          <cell r="H3194">
            <v>348.24</v>
          </cell>
          <cell r="I3194">
            <v>348.24</v>
          </cell>
        </row>
        <row r="3195">
          <cell r="A3195" t="str">
            <v>SER-DEG-005</v>
          </cell>
          <cell r="B3195" t="str">
            <v>DEGRAU DE ESCADA DE MARINHEIRO DE FERRO REDONDO DE 7/8" ENGASTADO</v>
          </cell>
          <cell r="C3195" t="str">
            <v>PÇ</v>
          </cell>
          <cell r="D3195">
            <v>24.64</v>
          </cell>
          <cell r="E3195">
            <v>24.64</v>
          </cell>
          <cell r="F3195">
            <v>24.65</v>
          </cell>
          <cell r="G3195">
            <v>24.64</v>
          </cell>
          <cell r="H3195">
            <v>24.66</v>
          </cell>
          <cell r="I3195">
            <v>24.64</v>
          </cell>
        </row>
        <row r="3196">
          <cell r="A3196" t="str">
            <v>SER-ESC-005</v>
          </cell>
          <cell r="B3196" t="str">
            <v>ESCADA MARINHEIRO COM GRADIL PROTETOR - D = 3/4"</v>
          </cell>
          <cell r="C3196" t="str">
            <v>M</v>
          </cell>
          <cell r="D3196">
            <v>183.41</v>
          </cell>
          <cell r="E3196">
            <v>183.42</v>
          </cell>
          <cell r="F3196">
            <v>183.43</v>
          </cell>
          <cell r="G3196">
            <v>183.4</v>
          </cell>
          <cell r="H3196">
            <v>183.47</v>
          </cell>
          <cell r="I3196">
            <v>183.41</v>
          </cell>
        </row>
        <row r="3197">
          <cell r="A3197" t="str">
            <v>SER-ESC-010</v>
          </cell>
          <cell r="B3197" t="str">
            <v>ESCADA MARINHEIRO - TUBO GALVANIZADO D = 3/4" E D = 1/2"</v>
          </cell>
          <cell r="C3197" t="str">
            <v>M</v>
          </cell>
          <cell r="D3197">
            <v>136.34</v>
          </cell>
          <cell r="E3197">
            <v>136.35</v>
          </cell>
          <cell r="F3197">
            <v>136.36000000000001</v>
          </cell>
          <cell r="G3197">
            <v>136.33000000000001</v>
          </cell>
          <cell r="H3197">
            <v>136.4</v>
          </cell>
          <cell r="I3197">
            <v>136.34</v>
          </cell>
        </row>
        <row r="3198">
          <cell r="A3198" t="str">
            <v>SER-FEC-005</v>
          </cell>
          <cell r="B3198" t="str">
            <v>FECHAMENTO DE EMPENA COM QUADRO EM PERFIL, CANTONEIRA 2" X 2", SOLDADO, E TELA FIO 12 MALHA 1/2" (CONFORME DETALHE DE PRÉDIO ESCOLAR, INCLUSIVE PINTURA ESMALTE)</v>
          </cell>
          <cell r="C3198" t="str">
            <v>M2</v>
          </cell>
          <cell r="D3198">
            <v>148.28</v>
          </cell>
          <cell r="E3198">
            <v>148.28</v>
          </cell>
          <cell r="F3198">
            <v>148.28</v>
          </cell>
          <cell r="G3198">
            <v>148.28</v>
          </cell>
          <cell r="H3198">
            <v>148.28</v>
          </cell>
          <cell r="I3198">
            <v>148.28</v>
          </cell>
        </row>
        <row r="3199">
          <cell r="A3199" t="str">
            <v>SER-GRA-005</v>
          </cell>
          <cell r="B3199" t="str">
            <v>FORNECIMENTO E ASSENTAMENTO DE GRADE FIXA DE FERRO, PARA PROTEÇÃO DE JANELAS</v>
          </cell>
          <cell r="C3199" t="str">
            <v>M2</v>
          </cell>
          <cell r="D3199">
            <v>151.82</v>
          </cell>
          <cell r="E3199">
            <v>151.84</v>
          </cell>
          <cell r="F3199">
            <v>151.86000000000001</v>
          </cell>
          <cell r="G3199">
            <v>151.80000000000001</v>
          </cell>
          <cell r="H3199">
            <v>151.97</v>
          </cell>
          <cell r="I3199">
            <v>151.83000000000001</v>
          </cell>
        </row>
        <row r="3200">
          <cell r="A3200" t="str">
            <v>SER-GRE-005</v>
          </cell>
          <cell r="B3200" t="str">
            <v>GRELHA EM CANTONEIRA DE AÇO 5/8" X 5/8" X 1/8" E FERRO DE 1/2" ESPAÇADOS DE 4 CM, L = 30 CM</v>
          </cell>
          <cell r="C3200" t="str">
            <v>M</v>
          </cell>
          <cell r="D3200">
            <v>86.17</v>
          </cell>
          <cell r="E3200">
            <v>86.36</v>
          </cell>
          <cell r="F3200">
            <v>86.48</v>
          </cell>
          <cell r="G3200">
            <v>86.05</v>
          </cell>
          <cell r="H3200">
            <v>87.23</v>
          </cell>
          <cell r="I3200">
            <v>86.23</v>
          </cell>
        </row>
        <row r="3201">
          <cell r="A3201" t="str">
            <v>SER-GRE-010</v>
          </cell>
          <cell r="B3201" t="str">
            <v>GRELHA PARA CAIXA DE HOLOFOTE REFLETOR EM PERFIL CHATO DE 25 X 3 MM, 45 X 45 CM</v>
          </cell>
          <cell r="C3201" t="str">
            <v>UN</v>
          </cell>
          <cell r="D3201">
            <v>77.849999999999994</v>
          </cell>
          <cell r="E3201">
            <v>78.03</v>
          </cell>
          <cell r="F3201">
            <v>78.16</v>
          </cell>
          <cell r="G3201">
            <v>77.72</v>
          </cell>
          <cell r="H3201">
            <v>78.91</v>
          </cell>
          <cell r="I3201">
            <v>77.91</v>
          </cell>
        </row>
        <row r="3202">
          <cell r="A3202" t="str">
            <v>SER-JAN-005</v>
          </cell>
          <cell r="B3202" t="str">
            <v>FORNECIMENTO E ASSENTAMENTO DE JANELA BASCULANTE DE FERRO</v>
          </cell>
          <cell r="C3202" t="str">
            <v>M2</v>
          </cell>
          <cell r="D3202">
            <v>163.95</v>
          </cell>
          <cell r="E3202">
            <v>164.24</v>
          </cell>
          <cell r="F3202">
            <v>164.44</v>
          </cell>
          <cell r="G3202">
            <v>163.74</v>
          </cell>
          <cell r="H3202">
            <v>165.64</v>
          </cell>
          <cell r="I3202">
            <v>164.05</v>
          </cell>
        </row>
        <row r="3203">
          <cell r="A3203" t="str">
            <v>SER-JAN-006</v>
          </cell>
          <cell r="B3203" t="str">
            <v>FORNECIMENTO E ASSENTAMENTO DE JANELA DE CORRER EM FERRO</v>
          </cell>
          <cell r="C3203" t="str">
            <v>M2</v>
          </cell>
          <cell r="D3203">
            <v>237.15</v>
          </cell>
          <cell r="E3203">
            <v>237.45</v>
          </cell>
          <cell r="F3203">
            <v>237.65</v>
          </cell>
          <cell r="G3203">
            <v>236.95</v>
          </cell>
          <cell r="H3203">
            <v>238.85</v>
          </cell>
          <cell r="I3203">
            <v>237.25</v>
          </cell>
        </row>
        <row r="3204">
          <cell r="A3204" t="str">
            <v>SER-JAN-007</v>
          </cell>
          <cell r="B3204" t="str">
            <v>FORNECIMENTO E ASSENTAMENTO DE JANELA MAXIMO-AR EM FERRO</v>
          </cell>
          <cell r="C3204" t="str">
            <v>M2</v>
          </cell>
          <cell r="D3204">
            <v>218.84</v>
          </cell>
          <cell r="E3204">
            <v>219.14</v>
          </cell>
          <cell r="F3204">
            <v>219.35</v>
          </cell>
          <cell r="G3204">
            <v>218.65</v>
          </cell>
          <cell r="H3204">
            <v>220.54</v>
          </cell>
          <cell r="I3204">
            <v>218.95</v>
          </cell>
        </row>
        <row r="3205">
          <cell r="A3205" t="str">
            <v>SER-JAN-010</v>
          </cell>
          <cell r="B3205" t="str">
            <v>FORNECIMENTO E ASSENTAMENTO DE JANELA BASCULANTE EM METALON</v>
          </cell>
          <cell r="C3205" t="str">
            <v>M2</v>
          </cell>
          <cell r="D3205">
            <v>194.85</v>
          </cell>
          <cell r="E3205">
            <v>195.14</v>
          </cell>
          <cell r="F3205">
            <v>195.34</v>
          </cell>
          <cell r="G3205">
            <v>194.64</v>
          </cell>
          <cell r="H3205">
            <v>196.54</v>
          </cell>
          <cell r="I3205">
            <v>194.95</v>
          </cell>
        </row>
        <row r="3206">
          <cell r="A3206" t="str">
            <v>SER-JAN-015</v>
          </cell>
          <cell r="B3206" t="str">
            <v>FORNECIMENTO E ASSENTAMENTO DE JANELA DE CORRER EM METALON</v>
          </cell>
          <cell r="C3206" t="str">
            <v>M2</v>
          </cell>
          <cell r="D3206">
            <v>219.12</v>
          </cell>
          <cell r="E3206">
            <v>219.42</v>
          </cell>
          <cell r="F3206">
            <v>219.63</v>
          </cell>
          <cell r="G3206">
            <v>218.93</v>
          </cell>
          <cell r="H3206">
            <v>220.82</v>
          </cell>
          <cell r="I3206">
            <v>219.23</v>
          </cell>
        </row>
        <row r="3207">
          <cell r="A3207" t="str">
            <v>SER-JAN-016</v>
          </cell>
          <cell r="B3207" t="str">
            <v>FORNECIMENTO E ASSENTAMENTO DE JANELA MAXIMO-AR EM METALON</v>
          </cell>
          <cell r="C3207" t="str">
            <v>M2</v>
          </cell>
          <cell r="D3207">
            <v>219.12</v>
          </cell>
          <cell r="E3207">
            <v>219.42</v>
          </cell>
          <cell r="F3207">
            <v>219.63</v>
          </cell>
          <cell r="G3207">
            <v>218.93</v>
          </cell>
          <cell r="H3207">
            <v>220.82</v>
          </cell>
          <cell r="I3207">
            <v>219.23</v>
          </cell>
        </row>
        <row r="3208">
          <cell r="A3208" t="str">
            <v>SER-JAN-020</v>
          </cell>
          <cell r="B3208" t="str">
            <v>FORNECIMENTO E ASSENTAMENTO DE JANELA VENEZIANA FIXAS METALON</v>
          </cell>
          <cell r="C3208" t="str">
            <v>M2</v>
          </cell>
          <cell r="D3208">
            <v>203.91</v>
          </cell>
          <cell r="E3208">
            <v>204.21</v>
          </cell>
          <cell r="F3208">
            <v>204.4</v>
          </cell>
          <cell r="G3208">
            <v>203.7</v>
          </cell>
          <cell r="H3208">
            <v>205.61</v>
          </cell>
          <cell r="I3208">
            <v>204.01</v>
          </cell>
        </row>
        <row r="3209">
          <cell r="A3209" t="str">
            <v>SER-JAN-025</v>
          </cell>
          <cell r="B3209" t="str">
            <v>FORNECIMENTO E ASSENTAMENTO DE JANELA DE ALUMINIO, LINHA SUPREMA ACABAMENTO ANODIZADO, BASCULA COM CONTRAMARCOS</v>
          </cell>
          <cell r="C3209" t="str">
            <v>M2</v>
          </cell>
          <cell r="D3209">
            <v>395.86</v>
          </cell>
          <cell r="E3209">
            <v>395.87</v>
          </cell>
          <cell r="F3209">
            <v>395.88</v>
          </cell>
          <cell r="G3209">
            <v>395.85</v>
          </cell>
          <cell r="H3209">
            <v>395.94</v>
          </cell>
          <cell r="I3209">
            <v>395.86</v>
          </cell>
        </row>
        <row r="3210">
          <cell r="A3210" t="str">
            <v>SER-JAN-030</v>
          </cell>
          <cell r="B3210" t="str">
            <v>FORNECIMENTO E ASSENTAMENTO DE JANELA DE ALUMINIO, LINHA SUPREMA ACABAMENTO ANODIZADO, DE CORRER COM CONTRAMARCOS</v>
          </cell>
          <cell r="C3210" t="str">
            <v>M2</v>
          </cell>
          <cell r="D3210">
            <v>402.3</v>
          </cell>
          <cell r="E3210">
            <v>402.31</v>
          </cell>
          <cell r="F3210">
            <v>402.32</v>
          </cell>
          <cell r="G3210">
            <v>402.29</v>
          </cell>
          <cell r="H3210">
            <v>402.38</v>
          </cell>
          <cell r="I3210">
            <v>402.3</v>
          </cell>
        </row>
        <row r="3211">
          <cell r="A3211" t="str">
            <v>SER-JAN-035</v>
          </cell>
          <cell r="B3211" t="str">
            <v>FORNECIMENTO E ASSENTAMENTO DE JANELA DE ALUMINIO, LINHA SUPREMA ACABAMENTO ANODIZADO, DE CORRER, 2 FOLHAS COM CONTRAMARCOS</v>
          </cell>
          <cell r="C3211" t="str">
            <v>M2</v>
          </cell>
          <cell r="D3211">
            <v>402.3</v>
          </cell>
          <cell r="E3211">
            <v>402.31</v>
          </cell>
          <cell r="F3211">
            <v>402.32</v>
          </cell>
          <cell r="G3211">
            <v>402.29</v>
          </cell>
          <cell r="H3211">
            <v>402.38</v>
          </cell>
          <cell r="I3211">
            <v>402.3</v>
          </cell>
        </row>
        <row r="3212">
          <cell r="A3212" t="str">
            <v>SER-JAN-040</v>
          </cell>
          <cell r="B3212" t="str">
            <v>FORNECIMENTO E ASSENTAMENTO DE JANELA DE ALUMINIO, LINHA SUPREMA ACABAMENTO ANODIZADO, MAXIMO-AR COM CONTRAMARCOS</v>
          </cell>
          <cell r="C3212" t="str">
            <v>M2</v>
          </cell>
          <cell r="D3212">
            <v>414.1</v>
          </cell>
          <cell r="E3212">
            <v>414.11</v>
          </cell>
          <cell r="F3212">
            <v>414.12</v>
          </cell>
          <cell r="G3212">
            <v>414.09</v>
          </cell>
          <cell r="H3212">
            <v>414.18</v>
          </cell>
          <cell r="I3212">
            <v>414.1</v>
          </cell>
        </row>
        <row r="3213">
          <cell r="A3213" t="str">
            <v>SER-MAR-005</v>
          </cell>
          <cell r="B3213" t="str">
            <v>FORNECIMENTO E ASSENTAMENTO DE MARCO EM CHAPA METÁLICA</v>
          </cell>
          <cell r="C3213" t="str">
            <v>UN</v>
          </cell>
          <cell r="D3213">
            <v>107.33</v>
          </cell>
          <cell r="E3213">
            <v>107.33</v>
          </cell>
          <cell r="F3213">
            <v>107.33</v>
          </cell>
          <cell r="G3213">
            <v>107.33</v>
          </cell>
          <cell r="H3213">
            <v>107.33</v>
          </cell>
          <cell r="I3213">
            <v>107.33</v>
          </cell>
        </row>
        <row r="3214">
          <cell r="A3214" t="str">
            <v>SER-MAS-005</v>
          </cell>
          <cell r="B3214" t="str">
            <v>MASTRO DE PÁTIO PARA BANDEIRA, EM TUBO GALVANIZADO 2" - H = 6,00 M</v>
          </cell>
          <cell r="C3214" t="str">
            <v>UN</v>
          </cell>
          <cell r="D3214">
            <v>396.5</v>
          </cell>
          <cell r="E3214">
            <v>388.29</v>
          </cell>
          <cell r="F3214">
            <v>392.66</v>
          </cell>
          <cell r="G3214">
            <v>390.51</v>
          </cell>
          <cell r="H3214">
            <v>391.02</v>
          </cell>
          <cell r="I3214">
            <v>391.24</v>
          </cell>
        </row>
        <row r="3215">
          <cell r="A3215" t="str">
            <v>SER-MAS-010</v>
          </cell>
          <cell r="B3215" t="str">
            <v>MASTRO PARA FACHADA</v>
          </cell>
          <cell r="C3215" t="str">
            <v>UN</v>
          </cell>
          <cell r="D3215">
            <v>187.57</v>
          </cell>
          <cell r="E3215">
            <v>187.57</v>
          </cell>
          <cell r="F3215">
            <v>187.57</v>
          </cell>
          <cell r="G3215">
            <v>187.57</v>
          </cell>
          <cell r="H3215">
            <v>187.57</v>
          </cell>
          <cell r="I3215">
            <v>187.57</v>
          </cell>
        </row>
        <row r="3216">
          <cell r="A3216" t="str">
            <v>SER-MAS-015</v>
          </cell>
          <cell r="B3216" t="str">
            <v>MASTROS DE PÁTIO PARA BANDEIRAS (H = 2,00 M E 6,00 M E DE 1,00 M E 9,00 M)</v>
          </cell>
          <cell r="C3216" t="str">
            <v>CJ</v>
          </cell>
          <cell r="D3216">
            <v>1314.97</v>
          </cell>
          <cell r="E3216">
            <v>1306.3599999999999</v>
          </cell>
          <cell r="F3216">
            <v>1310.93</v>
          </cell>
          <cell r="G3216">
            <v>1308.3900000000001</v>
          </cell>
          <cell r="H3216">
            <v>1309.3499999999999</v>
          </cell>
          <cell r="I3216">
            <v>1309.23</v>
          </cell>
        </row>
        <row r="3217">
          <cell r="A3217" t="str">
            <v>SER-PAI-005</v>
          </cell>
          <cell r="B3217" t="str">
            <v>FORNECIMENTO E ASSENTAMENTO DE PAINEL FIXO EM TELA METÁLICA FIO 12 # 5 MM</v>
          </cell>
          <cell r="C3217" t="str">
            <v>M2</v>
          </cell>
          <cell r="D3217">
            <v>188.67</v>
          </cell>
          <cell r="E3217">
            <v>188.96</v>
          </cell>
          <cell r="F3217">
            <v>189.16</v>
          </cell>
          <cell r="G3217">
            <v>188.46</v>
          </cell>
          <cell r="H3217">
            <v>190.36</v>
          </cell>
          <cell r="I3217">
            <v>188.77</v>
          </cell>
        </row>
        <row r="3218">
          <cell r="A3218" t="str">
            <v>SER-POR-005</v>
          </cell>
          <cell r="B3218" t="str">
            <v>FORNECIMENTO E ASSENTAMENTO DE PORTA AÇO DE ENROLAR CHAPA 24 RAIADA LARGA, MANUAL, COMPLETA, COLOCADA</v>
          </cell>
          <cell r="C3218" t="str">
            <v>M2</v>
          </cell>
          <cell r="D3218">
            <v>245.73</v>
          </cell>
          <cell r="E3218">
            <v>245.77</v>
          </cell>
          <cell r="F3218">
            <v>245.8</v>
          </cell>
          <cell r="G3218">
            <v>245.7</v>
          </cell>
          <cell r="H3218">
            <v>245.95</v>
          </cell>
          <cell r="I3218">
            <v>245.74</v>
          </cell>
        </row>
        <row r="3219">
          <cell r="A3219" t="str">
            <v>SER-POR-010</v>
          </cell>
          <cell r="B3219" t="str">
            <v>PORTA COMPLETA, ESTRUTURA E MARCO EM CHAPA DOBRADA - 60 X 210 CM</v>
          </cell>
          <cell r="C3219" t="str">
            <v>PÇ</v>
          </cell>
          <cell r="D3219">
            <v>289.92</v>
          </cell>
          <cell r="E3219">
            <v>289.95</v>
          </cell>
          <cell r="F3219">
            <v>289.97000000000003</v>
          </cell>
          <cell r="G3219">
            <v>289.91000000000003</v>
          </cell>
          <cell r="H3219">
            <v>290.06</v>
          </cell>
          <cell r="I3219">
            <v>289.93</v>
          </cell>
        </row>
        <row r="3220">
          <cell r="A3220" t="str">
            <v>SER-POR-011</v>
          </cell>
          <cell r="B3220" t="str">
            <v>PORTA COMPLETA, ESTRUTURA E MARCO EM CHAPA DOBRADA - 70 X 210 CM</v>
          </cell>
          <cell r="C3220" t="str">
            <v>PÇ</v>
          </cell>
          <cell r="D3220">
            <v>328.72</v>
          </cell>
          <cell r="E3220">
            <v>328.75</v>
          </cell>
          <cell r="F3220">
            <v>328.77</v>
          </cell>
          <cell r="G3220">
            <v>328.71</v>
          </cell>
          <cell r="H3220">
            <v>328.86</v>
          </cell>
          <cell r="I3220">
            <v>328.73</v>
          </cell>
        </row>
        <row r="3221">
          <cell r="A3221" t="str">
            <v>SER-POR-015</v>
          </cell>
          <cell r="B3221" t="str">
            <v>PORTA COMPLETA, ESTRUTURA E MARCO EM CHAPA DOBRADA - 80 X 210 CM</v>
          </cell>
          <cell r="C3221" t="str">
            <v>PÇ</v>
          </cell>
          <cell r="D3221">
            <v>344.4</v>
          </cell>
          <cell r="E3221">
            <v>344.42</v>
          </cell>
          <cell r="F3221">
            <v>344.44</v>
          </cell>
          <cell r="G3221">
            <v>344.39</v>
          </cell>
          <cell r="H3221">
            <v>344.54</v>
          </cell>
          <cell r="I3221">
            <v>344.41</v>
          </cell>
        </row>
        <row r="3222">
          <cell r="A3222" t="str">
            <v>SER-POR-016</v>
          </cell>
          <cell r="B3222" t="str">
            <v>P2-(82x210cm) PORTA COMPLETA, ESTRUTURA EM CHAPA, COM BARRA DE APOIO, MARCO EM CHAPA DOBRADA, ASSENTADA , CONFORME DETALHES E ESPECIFICAÇÕES</v>
          </cell>
          <cell r="C3222" t="str">
            <v>PÇ</v>
          </cell>
          <cell r="D3222">
            <v>516.51</v>
          </cell>
          <cell r="E3222">
            <v>516.53</v>
          </cell>
          <cell r="F3222">
            <v>516.55999999999995</v>
          </cell>
          <cell r="G3222">
            <v>516.5</v>
          </cell>
          <cell r="H3222">
            <v>516.65</v>
          </cell>
          <cell r="I3222">
            <v>516.52</v>
          </cell>
        </row>
        <row r="3223">
          <cell r="A3223" t="str">
            <v>SER-POR-020</v>
          </cell>
          <cell r="B3223" t="str">
            <v>PORTA COMPLETA, ESTRUTURA E MARCO EM CHAPA DOBRADA - 90 X 210 CM</v>
          </cell>
          <cell r="C3223" t="str">
            <v>PÇ</v>
          </cell>
          <cell r="D3223">
            <v>380.29</v>
          </cell>
          <cell r="E3223">
            <v>380.31</v>
          </cell>
          <cell r="F3223">
            <v>380.33</v>
          </cell>
          <cell r="G3223">
            <v>380.28</v>
          </cell>
          <cell r="H3223">
            <v>380.42</v>
          </cell>
          <cell r="I3223">
            <v>380.3</v>
          </cell>
        </row>
        <row r="3224">
          <cell r="A3224" t="str">
            <v>SER-POR-025</v>
          </cell>
          <cell r="B3224" t="str">
            <v>PS - PORTA DE SANITÁRIO COMPLETA, COM BATENTES DE FERRO, ESTRUTURA EM METALON 20 X 30 MM, FOLHA EM CHAPA GALVANIZADA Nº. 18, TRANQUETA E DOBRADIÇAS - 60 X 150 CM</v>
          </cell>
          <cell r="C3224" t="str">
            <v>PÇ</v>
          </cell>
          <cell r="D3224">
            <v>301.55</v>
          </cell>
          <cell r="E3224">
            <v>301.55</v>
          </cell>
          <cell r="F3224">
            <v>301.55</v>
          </cell>
          <cell r="G3224">
            <v>301.55</v>
          </cell>
          <cell r="H3224">
            <v>301.55</v>
          </cell>
          <cell r="I3224">
            <v>301.55</v>
          </cell>
        </row>
        <row r="3225">
          <cell r="A3225" t="str">
            <v>SER-POR-026</v>
          </cell>
          <cell r="B3225" t="str">
            <v>PS1 - PORTA DE SANITÁRIO COMPLETA, COM BATENTES DE FERRO, ESTRUTURA EM METALON 20 X 30 MM, FOLHA EM CHAPA GALVANIZADA Nº. 18, TRANQUETA E DOBRADIÇAS - 82 X 150 CM - PARA ISPNE</v>
          </cell>
          <cell r="C3225" t="str">
            <v>PÇ</v>
          </cell>
          <cell r="D3225">
            <v>313.43</v>
          </cell>
          <cell r="E3225">
            <v>313.43</v>
          </cell>
          <cell r="F3225">
            <v>313.43</v>
          </cell>
          <cell r="G3225">
            <v>313.43</v>
          </cell>
          <cell r="H3225">
            <v>313.43</v>
          </cell>
          <cell r="I3225">
            <v>313.43</v>
          </cell>
        </row>
        <row r="3226">
          <cell r="A3226" t="str">
            <v>SER-POR-030</v>
          </cell>
          <cell r="B3226" t="str">
            <v>PORTA DE SANITÁRIO COMPLETA, COM BATENTES DE FERRO, ESTRUTURA EM METALON 20 X 30, FOLHA EM CHAPA GALVANIZADA Nº. 18, TRANQUETA E DOBRADIÇAS - 60 X 180 CM</v>
          </cell>
          <cell r="C3226" t="str">
            <v>UN</v>
          </cell>
          <cell r="D3226">
            <v>309.07</v>
          </cell>
          <cell r="E3226">
            <v>309.07</v>
          </cell>
          <cell r="F3226">
            <v>309.07</v>
          </cell>
          <cell r="G3226">
            <v>309.07</v>
          </cell>
          <cell r="H3226">
            <v>309.07</v>
          </cell>
          <cell r="I3226">
            <v>309.07</v>
          </cell>
        </row>
        <row r="3227">
          <cell r="A3227" t="str">
            <v>SER-POR-035</v>
          </cell>
          <cell r="B3227" t="str">
            <v>PORTA EM PERFIL E CHAPA METÁLICA</v>
          </cell>
          <cell r="C3227" t="str">
            <v>M2</v>
          </cell>
          <cell r="D3227">
            <v>306.94</v>
          </cell>
          <cell r="E3227">
            <v>306.95999999999998</v>
          </cell>
          <cell r="F3227">
            <v>306.98</v>
          </cell>
          <cell r="G3227">
            <v>306.93</v>
          </cell>
          <cell r="H3227">
            <v>307.07</v>
          </cell>
          <cell r="I3227">
            <v>306.95</v>
          </cell>
        </row>
        <row r="3228">
          <cell r="A3228" t="str">
            <v>SER-POR-040</v>
          </cell>
          <cell r="B3228" t="str">
            <v>PORTA VENEZIANA EM CHAPA DOBRADA E METALON</v>
          </cell>
          <cell r="C3228" t="str">
            <v>M2</v>
          </cell>
          <cell r="D3228">
            <v>300.20999999999998</v>
          </cell>
          <cell r="E3228">
            <v>300.23</v>
          </cell>
          <cell r="F3228">
            <v>300.26</v>
          </cell>
          <cell r="G3228">
            <v>300.2</v>
          </cell>
          <cell r="H3228">
            <v>300.35000000000002</v>
          </cell>
          <cell r="I3228">
            <v>300.22000000000003</v>
          </cell>
        </row>
        <row r="3229">
          <cell r="A3229" t="str">
            <v>SER-POR-045</v>
          </cell>
          <cell r="B3229" t="str">
            <v>PORTA VENEZIANA EM PERFIL E CHAPA METÁLICA</v>
          </cell>
          <cell r="C3229" t="str">
            <v>M2</v>
          </cell>
          <cell r="D3229">
            <v>284.76</v>
          </cell>
          <cell r="E3229">
            <v>284.77999999999997</v>
          </cell>
          <cell r="F3229">
            <v>284.81</v>
          </cell>
          <cell r="G3229">
            <v>284.75</v>
          </cell>
          <cell r="H3229">
            <v>284.89999999999998</v>
          </cell>
          <cell r="I3229">
            <v>284.77</v>
          </cell>
        </row>
        <row r="3230">
          <cell r="A3230" t="str">
            <v>SER-POR-050</v>
          </cell>
          <cell r="B3230" t="str">
            <v>PORTÃO DE FERRO PADRÃO, EM CHAPA (TIPO LAMBRI), COLOCADO COM CADEADO</v>
          </cell>
          <cell r="C3230" t="str">
            <v>M2</v>
          </cell>
          <cell r="D3230">
            <v>264.5</v>
          </cell>
          <cell r="E3230">
            <v>264.52</v>
          </cell>
          <cell r="F3230">
            <v>264.55</v>
          </cell>
          <cell r="G3230">
            <v>264.49</v>
          </cell>
          <cell r="H3230">
            <v>264.62</v>
          </cell>
          <cell r="I3230">
            <v>264.51</v>
          </cell>
        </row>
        <row r="3231">
          <cell r="A3231" t="str">
            <v>SER-POR-055</v>
          </cell>
          <cell r="B3231" t="str">
            <v>PORTÃO DE GRADE COLOCADO COM CADEADO</v>
          </cell>
          <cell r="C3231" t="str">
            <v>M2</v>
          </cell>
          <cell r="D3231">
            <v>171.8</v>
          </cell>
          <cell r="E3231">
            <v>171.82</v>
          </cell>
          <cell r="F3231">
            <v>171.85</v>
          </cell>
          <cell r="G3231">
            <v>171.79</v>
          </cell>
          <cell r="H3231">
            <v>171.92</v>
          </cell>
          <cell r="I3231">
            <v>171.81</v>
          </cell>
        </row>
        <row r="3232">
          <cell r="A3232" t="str">
            <v>SER-POR-060</v>
          </cell>
          <cell r="B3232" t="str">
            <v>PORTÃO DE TUBO DE FERRO COLOCADO COM CADEADO</v>
          </cell>
          <cell r="C3232" t="str">
            <v>M2</v>
          </cell>
          <cell r="D3232">
            <v>198.58</v>
          </cell>
          <cell r="E3232">
            <v>198.6</v>
          </cell>
          <cell r="F3232">
            <v>198.63</v>
          </cell>
          <cell r="G3232">
            <v>198.57</v>
          </cell>
          <cell r="H3232">
            <v>198.7</v>
          </cell>
          <cell r="I3232">
            <v>198.59</v>
          </cell>
        </row>
        <row r="3233">
          <cell r="A3233" t="str">
            <v>SER-POR-070</v>
          </cell>
          <cell r="B3233" t="str">
            <v>PORTÃO EM PERFIL E CHAPA METÁLICA COLOCADO COM CADEADO</v>
          </cell>
          <cell r="C3233" t="str">
            <v>M2</v>
          </cell>
          <cell r="D3233">
            <v>215.58</v>
          </cell>
          <cell r="E3233">
            <v>215.6</v>
          </cell>
          <cell r="F3233">
            <v>215.62</v>
          </cell>
          <cell r="G3233">
            <v>215.57</v>
          </cell>
          <cell r="H3233">
            <v>215.69</v>
          </cell>
          <cell r="I3233">
            <v>215.59</v>
          </cell>
        </row>
        <row r="3234">
          <cell r="A3234" t="str">
            <v>SER-POR-075</v>
          </cell>
          <cell r="B3234" t="str">
            <v>PORTÃO EM TUBO GALVANIZADO 2 1/2" COM TELA FIO 12 # 1/2"</v>
          </cell>
          <cell r="C3234" t="str">
            <v>M2</v>
          </cell>
          <cell r="D3234">
            <v>210.15</v>
          </cell>
          <cell r="E3234">
            <v>210.17</v>
          </cell>
          <cell r="F3234">
            <v>210.19</v>
          </cell>
          <cell r="G3234">
            <v>210.14</v>
          </cell>
          <cell r="H3234">
            <v>210.26</v>
          </cell>
          <cell r="I3234">
            <v>210.16</v>
          </cell>
        </row>
        <row r="3235">
          <cell r="A3235" t="str">
            <v>SER-POR-076</v>
          </cell>
          <cell r="B3235" t="str">
            <v>PORTÃO EM TUBO GALVANIZADO 1 1/2" COM TELA FIO 12 # 1/2" E CADEADO</v>
          </cell>
          <cell r="C3235" t="str">
            <v>M2</v>
          </cell>
          <cell r="D3235">
            <v>192.4</v>
          </cell>
          <cell r="E3235">
            <v>192.42</v>
          </cell>
          <cell r="F3235">
            <v>192.45</v>
          </cell>
          <cell r="G3235">
            <v>192.39</v>
          </cell>
          <cell r="H3235">
            <v>192.52</v>
          </cell>
          <cell r="I3235">
            <v>192.41</v>
          </cell>
        </row>
        <row r="3236">
          <cell r="A3236" t="str">
            <v>SER-POR-080</v>
          </cell>
          <cell r="B3236" t="str">
            <v>PORTA CORTA-FOGO, COLOCAÇÃO E ACABAMENTO, DE ABRIR, UMA FOLHA COM DOBRADIÇA ESPECIAL, MOLA DE FECHAMENTO, FECHADURA, MAÇANETA E DEMAIS FERRAGENS DE ACABAMENTO, DIMENSÕES 0,80 X 2,10 M</v>
          </cell>
          <cell r="C3236" t="str">
            <v>UN</v>
          </cell>
          <cell r="D3236">
            <v>692.65</v>
          </cell>
          <cell r="E3236">
            <v>692.17</v>
          </cell>
          <cell r="F3236">
            <v>692.42</v>
          </cell>
          <cell r="G3236">
            <v>691.94</v>
          </cell>
          <cell r="H3236">
            <v>692.46</v>
          </cell>
          <cell r="I3236">
            <v>692.09</v>
          </cell>
        </row>
        <row r="3237">
          <cell r="A3237" t="str">
            <v>SER-POR-085</v>
          </cell>
          <cell r="B3237" t="str">
            <v>PORTA CORTA-FOGO, COLOCAÇÃO E ACABAMENTO, DE ABRIR, UMA FOLHA COM DOBRADIÇA ESPECIAL, MOLA DE FECHAMENTO, FECHADURA, MAÇANETA E DEMAIS FERRAGENS DE ACABAMENTO, DIMENSÕES 0,90 X 2,10 M</v>
          </cell>
          <cell r="C3237" t="str">
            <v>UN</v>
          </cell>
          <cell r="D3237">
            <v>756.51</v>
          </cell>
          <cell r="E3237">
            <v>756.03</v>
          </cell>
          <cell r="F3237">
            <v>756.28</v>
          </cell>
          <cell r="G3237">
            <v>755.8</v>
          </cell>
          <cell r="H3237">
            <v>756.32</v>
          </cell>
          <cell r="I3237">
            <v>755.95</v>
          </cell>
        </row>
        <row r="3238">
          <cell r="A3238" t="str">
            <v>SER-POR-090</v>
          </cell>
          <cell r="B3238" t="str">
            <v>PORTA CORTA-FOGO, COLOCAÇÃO E ACABAMENTO, DE ABRIR, UMA FOLHA COM DOBRADIÇA ESPECIAL, MOLA DE FECHAMENTO, FECHADURA, MAÇANETA E DEMAIS FERRAGENS DE ACABAMENTO, DIMENSÕES 1,600 X 2,10 M</v>
          </cell>
          <cell r="C3238" t="str">
            <v>UN</v>
          </cell>
          <cell r="D3238">
            <v>1967.14</v>
          </cell>
          <cell r="E3238">
            <v>1966.65</v>
          </cell>
          <cell r="F3238">
            <v>1966.9</v>
          </cell>
          <cell r="G3238">
            <v>1966.42</v>
          </cell>
          <cell r="H3238">
            <v>1966.94</v>
          </cell>
          <cell r="I3238">
            <v>1966.57</v>
          </cell>
        </row>
        <row r="3239">
          <cell r="A3239" t="str">
            <v>SER-POR-095</v>
          </cell>
          <cell r="B3239" t="str">
            <v>FORNECIMENTO E ASSENTAMENTO DE PORTA DE ALUMÍNIO, LINHA SUPREMA ACABAMENTO ANODIZADO, DE CORRER, COM DUAS FOLHAS</v>
          </cell>
          <cell r="C3239" t="str">
            <v>M2</v>
          </cell>
          <cell r="D3239">
            <v>401.04</v>
          </cell>
          <cell r="E3239">
            <v>401.06</v>
          </cell>
          <cell r="F3239">
            <v>401.07</v>
          </cell>
          <cell r="G3239">
            <v>401.03</v>
          </cell>
          <cell r="H3239">
            <v>401.13</v>
          </cell>
          <cell r="I3239">
            <v>401.05</v>
          </cell>
        </row>
        <row r="3240">
          <cell r="A3240" t="str">
            <v>SER-VED-005</v>
          </cell>
          <cell r="B3240" t="str">
            <v>VEDAÇÃO DE ESQUADRIAS METÁLICAS COM SILICONE PASTOSO</v>
          </cell>
          <cell r="C3240" t="str">
            <v>M</v>
          </cell>
          <cell r="D3240">
            <v>10.39</v>
          </cell>
          <cell r="E3240">
            <v>10.39</v>
          </cell>
          <cell r="F3240">
            <v>10.39</v>
          </cell>
          <cell r="G3240">
            <v>10.39</v>
          </cell>
          <cell r="H3240">
            <v>10.39</v>
          </cell>
          <cell r="I3240">
            <v>10.39</v>
          </cell>
        </row>
        <row r="3241">
          <cell r="A3241" t="str">
            <v>SOL-001</v>
          </cell>
          <cell r="B3241" t="str">
            <v>SOLEIRAS E PEITORIS</v>
          </cell>
        </row>
        <row r="3242">
          <cell r="A3242" t="str">
            <v>PEI-ARD-006</v>
          </cell>
          <cell r="B3242" t="str">
            <v>PEITORIL DE ARDÓSIA E = 2 CM</v>
          </cell>
          <cell r="C3242" t="str">
            <v>M2</v>
          </cell>
          <cell r="D3242">
            <v>45.37</v>
          </cell>
          <cell r="E3242">
            <v>45.37</v>
          </cell>
          <cell r="F3242">
            <v>45.37</v>
          </cell>
          <cell r="G3242">
            <v>45.37</v>
          </cell>
          <cell r="H3242">
            <v>45.37</v>
          </cell>
          <cell r="I3242">
            <v>45.37</v>
          </cell>
        </row>
        <row r="3243">
          <cell r="A3243" t="str">
            <v>PEI-CON-005</v>
          </cell>
          <cell r="B3243" t="str">
            <v>PEITORIL DE CONCRETO E = 3 CM, FCK &gt;= 13,5 MPA, L = 20 CM</v>
          </cell>
          <cell r="C3243" t="str">
            <v>M</v>
          </cell>
          <cell r="D3243">
            <v>22.53</v>
          </cell>
          <cell r="E3243">
            <v>22.53</v>
          </cell>
          <cell r="F3243">
            <v>22.53</v>
          </cell>
          <cell r="G3243">
            <v>22.53</v>
          </cell>
          <cell r="H3243">
            <v>22.55</v>
          </cell>
          <cell r="I3243">
            <v>22.53</v>
          </cell>
        </row>
        <row r="3244">
          <cell r="A3244" t="str">
            <v>PEI-CON-010</v>
          </cell>
          <cell r="B3244" t="str">
            <v>PEITORIL DE CONCRETO E = 3 CM, FCK &gt;= 13,5 MPA, L = 25 CM</v>
          </cell>
          <cell r="C3244" t="str">
            <v>M</v>
          </cell>
          <cell r="D3244">
            <v>24.93</v>
          </cell>
          <cell r="E3244">
            <v>24.93</v>
          </cell>
          <cell r="F3244">
            <v>24.94</v>
          </cell>
          <cell r="G3244">
            <v>24.93</v>
          </cell>
          <cell r="H3244">
            <v>24.95</v>
          </cell>
          <cell r="I3244">
            <v>24.93</v>
          </cell>
        </row>
        <row r="3245">
          <cell r="A3245" t="str">
            <v>PEI-CON-015</v>
          </cell>
          <cell r="B3245" t="str">
            <v>PEITORIL PRÉ-MOLDADO EM CONCRETO 18 MPA, INCLUSIVE ANCHO PARA FIXAÇÃO</v>
          </cell>
          <cell r="C3245" t="str">
            <v>M</v>
          </cell>
          <cell r="D3245">
            <v>27.16</v>
          </cell>
          <cell r="E3245">
            <v>27.16</v>
          </cell>
          <cell r="F3245">
            <v>27.16</v>
          </cell>
          <cell r="G3245">
            <v>27.15</v>
          </cell>
          <cell r="H3245">
            <v>27.18</v>
          </cell>
          <cell r="I3245">
            <v>27.16</v>
          </cell>
        </row>
        <row r="3246">
          <cell r="A3246" t="str">
            <v>PEI-GRA-005</v>
          </cell>
          <cell r="B3246" t="str">
            <v>PEITORIL DE GRANITO CINZA ANDORINHA E = 2 CM</v>
          </cell>
          <cell r="C3246" t="str">
            <v>M2</v>
          </cell>
          <cell r="D3246">
            <v>249.64</v>
          </cell>
          <cell r="E3246">
            <v>249.64</v>
          </cell>
          <cell r="F3246">
            <v>249.64</v>
          </cell>
          <cell r="G3246">
            <v>249.64</v>
          </cell>
          <cell r="H3246">
            <v>249.64</v>
          </cell>
          <cell r="I3246">
            <v>249.64</v>
          </cell>
        </row>
        <row r="3247">
          <cell r="A3247" t="str">
            <v>PEI-GRA-010</v>
          </cell>
          <cell r="B3247" t="str">
            <v>PEITORIL DE GRANITO CINZA ANDORINHA E = 3 CM</v>
          </cell>
          <cell r="C3247" t="str">
            <v>M2</v>
          </cell>
          <cell r="D3247">
            <v>316.86</v>
          </cell>
          <cell r="E3247">
            <v>316.86</v>
          </cell>
          <cell r="F3247">
            <v>316.86</v>
          </cell>
          <cell r="G3247">
            <v>316.86</v>
          </cell>
          <cell r="H3247">
            <v>316.86</v>
          </cell>
          <cell r="I3247">
            <v>316.86</v>
          </cell>
        </row>
        <row r="3248">
          <cell r="A3248" t="str">
            <v>PEI-MAR-005</v>
          </cell>
          <cell r="B3248" t="str">
            <v>PEITORIL DE MÁRMORE BRANCO E = 2 CM</v>
          </cell>
          <cell r="C3248" t="str">
            <v>M2</v>
          </cell>
          <cell r="D3248">
            <v>187.69</v>
          </cell>
          <cell r="E3248">
            <v>187.69</v>
          </cell>
          <cell r="F3248">
            <v>187.69</v>
          </cell>
          <cell r="G3248">
            <v>187.69</v>
          </cell>
          <cell r="H3248">
            <v>187.69</v>
          </cell>
          <cell r="I3248">
            <v>187.69</v>
          </cell>
        </row>
        <row r="3249">
          <cell r="A3249" t="str">
            <v>PEI-MAR-010</v>
          </cell>
          <cell r="B3249" t="str">
            <v>PEITORIL DE MÁRMORE BRANCO E = 3 CM</v>
          </cell>
          <cell r="C3249" t="str">
            <v>M2</v>
          </cell>
          <cell r="D3249">
            <v>239.34</v>
          </cell>
          <cell r="E3249">
            <v>239.34</v>
          </cell>
          <cell r="F3249">
            <v>239.34</v>
          </cell>
          <cell r="G3249">
            <v>239.34</v>
          </cell>
          <cell r="H3249">
            <v>239.34</v>
          </cell>
          <cell r="I3249">
            <v>239.34</v>
          </cell>
        </row>
        <row r="3250">
          <cell r="A3250" t="str">
            <v>SOL-ARD-005</v>
          </cell>
          <cell r="B3250" t="str">
            <v>SOLEIRA DE ARDÓSIA E = 2 CM</v>
          </cell>
          <cell r="C3250" t="str">
            <v>M2</v>
          </cell>
          <cell r="D3250">
            <v>45.37</v>
          </cell>
          <cell r="E3250">
            <v>45.37</v>
          </cell>
          <cell r="F3250">
            <v>45.37</v>
          </cell>
          <cell r="G3250">
            <v>45.37</v>
          </cell>
          <cell r="H3250">
            <v>45.37</v>
          </cell>
          <cell r="I3250">
            <v>45.37</v>
          </cell>
        </row>
        <row r="3251">
          <cell r="A3251" t="str">
            <v>SOL-GRA-005</v>
          </cell>
          <cell r="B3251" t="str">
            <v>SOLEIRA DE GRANITO CINZA ANDORINHA E = 2 CM</v>
          </cell>
          <cell r="C3251" t="str">
            <v>M2</v>
          </cell>
          <cell r="D3251">
            <v>251.6</v>
          </cell>
          <cell r="E3251">
            <v>251.6</v>
          </cell>
          <cell r="F3251">
            <v>251.6</v>
          </cell>
          <cell r="G3251">
            <v>251.6</v>
          </cell>
          <cell r="H3251">
            <v>251.6</v>
          </cell>
          <cell r="I3251">
            <v>251.6</v>
          </cell>
        </row>
        <row r="3252">
          <cell r="A3252" t="str">
            <v>SOL-GRA-010</v>
          </cell>
          <cell r="B3252" t="str">
            <v>SOLEIRA DE GRANITO CINZA ANDORINHA E = 3 CM</v>
          </cell>
          <cell r="C3252" t="str">
            <v>M2</v>
          </cell>
          <cell r="D3252">
            <v>318.82</v>
          </cell>
          <cell r="E3252">
            <v>318.82</v>
          </cell>
          <cell r="F3252">
            <v>318.82</v>
          </cell>
          <cell r="G3252">
            <v>318.82</v>
          </cell>
          <cell r="H3252">
            <v>318.82</v>
          </cell>
          <cell r="I3252">
            <v>318.82</v>
          </cell>
        </row>
        <row r="3253">
          <cell r="A3253" t="str">
            <v>SOL-MAR-005</v>
          </cell>
          <cell r="B3253" t="str">
            <v>SOLEIRA DE MÁRMORE BRANCO E = 2 CM</v>
          </cell>
          <cell r="C3253" t="str">
            <v>M2</v>
          </cell>
          <cell r="D3253">
            <v>187.69</v>
          </cell>
          <cell r="E3253">
            <v>187.69</v>
          </cell>
          <cell r="F3253">
            <v>187.69</v>
          </cell>
          <cell r="G3253">
            <v>187.69</v>
          </cell>
          <cell r="H3253">
            <v>187.69</v>
          </cell>
          <cell r="I3253">
            <v>187.69</v>
          </cell>
        </row>
        <row r="3254">
          <cell r="A3254" t="str">
            <v>SOL-MAR-006</v>
          </cell>
          <cell r="B3254" t="str">
            <v>SOLEIRA DE MARMORITE, COR CIMENTO NATURAL, E = 3 CM</v>
          </cell>
          <cell r="C3254" t="str">
            <v>M2</v>
          </cell>
          <cell r="D3254">
            <v>45.46</v>
          </cell>
          <cell r="E3254">
            <v>45.46</v>
          </cell>
          <cell r="F3254">
            <v>45.46</v>
          </cell>
          <cell r="G3254">
            <v>45.46</v>
          </cell>
          <cell r="H3254">
            <v>45.46</v>
          </cell>
          <cell r="I3254">
            <v>45.46</v>
          </cell>
        </row>
        <row r="3255">
          <cell r="A3255" t="str">
            <v>SOL-MAR-010</v>
          </cell>
          <cell r="B3255" t="str">
            <v>SOLEIRA DE MÁRMORE BRANCO E = 3 CM</v>
          </cell>
          <cell r="C3255" t="str">
            <v>M2</v>
          </cell>
          <cell r="D3255">
            <v>239.34</v>
          </cell>
          <cell r="E3255">
            <v>239.34</v>
          </cell>
          <cell r="F3255">
            <v>239.34</v>
          </cell>
          <cell r="G3255">
            <v>239.34</v>
          </cell>
          <cell r="H3255">
            <v>239.34</v>
          </cell>
          <cell r="I3255">
            <v>239.34</v>
          </cell>
        </row>
        <row r="3256">
          <cell r="A3256" t="str">
            <v>SON-001</v>
          </cell>
          <cell r="B3256" t="str">
            <v>SONDAGEM</v>
          </cell>
        </row>
        <row r="3257">
          <cell r="A3257" t="str">
            <v>SON-BX-005</v>
          </cell>
          <cell r="B3257" t="str">
            <v>MOBILIZAÇÃO E DESMOBILIZAÇÃO POR EQUIPAMENTO DE SONDAGEM ROTATIVA - DIAM. BX</v>
          </cell>
          <cell r="C3257" t="str">
            <v>VB</v>
          </cell>
          <cell r="D3257">
            <v>1583.63</v>
          </cell>
          <cell r="E3257">
            <v>1583.63</v>
          </cell>
          <cell r="F3257">
            <v>1583.63</v>
          </cell>
          <cell r="G3257">
            <v>1583.63</v>
          </cell>
          <cell r="H3257">
            <v>1583.63</v>
          </cell>
          <cell r="I3257">
            <v>1583.63</v>
          </cell>
        </row>
        <row r="3258">
          <cell r="A3258" t="str">
            <v>SON-BX-010</v>
          </cell>
          <cell r="B3258" t="str">
            <v>SONDAGEM ROTATIVA - DIAM. BX - POR DESLOCAMENTO ENTRE FUROS</v>
          </cell>
          <cell r="C3258" t="str">
            <v>UN</v>
          </cell>
          <cell r="D3258">
            <v>463.5</v>
          </cell>
          <cell r="E3258">
            <v>463.5</v>
          </cell>
          <cell r="F3258">
            <v>463.5</v>
          </cell>
          <cell r="G3258">
            <v>463.5</v>
          </cell>
          <cell r="H3258">
            <v>463.5</v>
          </cell>
          <cell r="I3258">
            <v>463.5</v>
          </cell>
        </row>
        <row r="3259">
          <cell r="A3259" t="str">
            <v>SON-BX-015</v>
          </cell>
          <cell r="B3259" t="str">
            <v>SONDAGEM ROTATIVA - DIAM. BX - POR METRO DE SONDAGEM ROTATIVA EM SOLO</v>
          </cell>
          <cell r="C3259" t="str">
            <v>M</v>
          </cell>
          <cell r="D3259">
            <v>97.85</v>
          </cell>
          <cell r="E3259">
            <v>97.85</v>
          </cell>
          <cell r="F3259">
            <v>97.85</v>
          </cell>
          <cell r="G3259">
            <v>97.85</v>
          </cell>
          <cell r="H3259">
            <v>97.85</v>
          </cell>
          <cell r="I3259">
            <v>97.85</v>
          </cell>
        </row>
        <row r="3260">
          <cell r="A3260" t="str">
            <v>SON-BX-020</v>
          </cell>
          <cell r="B3260" t="str">
            <v>SONDAGEM ROTATIVA - DIAM. BX - POR METRO DE SONDAGEM ROTATIVA COM EMPREGO DE COROA WIDIA</v>
          </cell>
          <cell r="C3260" t="str">
            <v>M</v>
          </cell>
          <cell r="D3260">
            <v>226.6</v>
          </cell>
          <cell r="E3260">
            <v>226.6</v>
          </cell>
          <cell r="F3260">
            <v>226.6</v>
          </cell>
          <cell r="G3260">
            <v>226.6</v>
          </cell>
          <cell r="H3260">
            <v>226.6</v>
          </cell>
          <cell r="I3260">
            <v>226.6</v>
          </cell>
        </row>
        <row r="3261">
          <cell r="A3261" t="str">
            <v>SON-BX-025</v>
          </cell>
          <cell r="B3261" t="str">
            <v>SONDAGEM ROTATIVA - DIAM. BX - POR METRO DE SONDAGEM ROTATIVA COM EMPREGO DE COROA DIAMANTADA</v>
          </cell>
          <cell r="C3261" t="str">
            <v>M</v>
          </cell>
          <cell r="D3261">
            <v>484.1</v>
          </cell>
          <cell r="E3261">
            <v>484.1</v>
          </cell>
          <cell r="F3261">
            <v>484.1</v>
          </cell>
          <cell r="G3261">
            <v>484.1</v>
          </cell>
          <cell r="H3261">
            <v>484.1</v>
          </cell>
          <cell r="I3261">
            <v>484.1</v>
          </cell>
        </row>
        <row r="3262">
          <cell r="A3262" t="str">
            <v>SON-HW-005</v>
          </cell>
          <cell r="B3262" t="str">
            <v>MOBILIZAÇÃO E DESMOBILIZAÇÃO POR EQUIPAMENTO DE SONDAGEM ROTATIVA - DIAM. HW</v>
          </cell>
          <cell r="C3262" t="str">
            <v>VB</v>
          </cell>
          <cell r="D3262">
            <v>1841.13</v>
          </cell>
          <cell r="E3262">
            <v>1841.13</v>
          </cell>
          <cell r="F3262">
            <v>1841.13</v>
          </cell>
          <cell r="G3262">
            <v>1841.13</v>
          </cell>
          <cell r="H3262">
            <v>1841.13</v>
          </cell>
          <cell r="I3262">
            <v>1841.13</v>
          </cell>
        </row>
        <row r="3263">
          <cell r="A3263" t="str">
            <v>SON-HW-010</v>
          </cell>
          <cell r="B3263" t="str">
            <v>SONDAGEM ROTATIVA - DIAM. HW - POR DESLOCAMENTO ENTRE FUROS</v>
          </cell>
          <cell r="C3263" t="str">
            <v>UN</v>
          </cell>
          <cell r="D3263">
            <v>463.5</v>
          </cell>
          <cell r="E3263">
            <v>463.5</v>
          </cell>
          <cell r="F3263">
            <v>463.5</v>
          </cell>
          <cell r="G3263">
            <v>463.5</v>
          </cell>
          <cell r="H3263">
            <v>463.5</v>
          </cell>
          <cell r="I3263">
            <v>463.5</v>
          </cell>
        </row>
        <row r="3264">
          <cell r="A3264" t="str">
            <v>SON-HW-015</v>
          </cell>
          <cell r="B3264" t="str">
            <v>SONDAGEM ROTATIVA - DIAM. HW - POR METRO DE SONDAGEM ROTATIVA HW</v>
          </cell>
          <cell r="C3264" t="str">
            <v>M</v>
          </cell>
          <cell r="D3264">
            <v>108.15</v>
          </cell>
          <cell r="E3264">
            <v>108.15</v>
          </cell>
          <cell r="F3264">
            <v>108.15</v>
          </cell>
          <cell r="G3264">
            <v>108.15</v>
          </cell>
          <cell r="H3264">
            <v>108.15</v>
          </cell>
          <cell r="I3264">
            <v>108.15</v>
          </cell>
        </row>
        <row r="3265">
          <cell r="A3265" t="str">
            <v>SON-HW-020</v>
          </cell>
          <cell r="B3265" t="str">
            <v>SONDAGEM ROTATIVA - DIAM. HW - POR METRO DE SONDAGEM ROTATIVA COM EMPREGO DE COROA WIDIA</v>
          </cell>
          <cell r="C3265" t="str">
            <v>M</v>
          </cell>
          <cell r="D3265">
            <v>257.5</v>
          </cell>
          <cell r="E3265">
            <v>257.5</v>
          </cell>
          <cell r="F3265">
            <v>257.5</v>
          </cell>
          <cell r="G3265">
            <v>257.5</v>
          </cell>
          <cell r="H3265">
            <v>257.5</v>
          </cell>
          <cell r="I3265">
            <v>257.5</v>
          </cell>
        </row>
        <row r="3266">
          <cell r="A3266" t="str">
            <v>SON-HW-025</v>
          </cell>
          <cell r="B3266" t="str">
            <v>SONDAGEM ROTATIVA - DIAM. HW - POR METRO DE SONDAGEM ROTATIVA COM EMPREGO DE COROA DIAMANTADA</v>
          </cell>
          <cell r="C3266" t="str">
            <v>M</v>
          </cell>
          <cell r="D3266">
            <v>509.85</v>
          </cell>
          <cell r="E3266">
            <v>509.85</v>
          </cell>
          <cell r="F3266">
            <v>509.85</v>
          </cell>
          <cell r="G3266">
            <v>509.85</v>
          </cell>
          <cell r="H3266">
            <v>509.85</v>
          </cell>
          <cell r="I3266">
            <v>509.85</v>
          </cell>
        </row>
        <row r="3267">
          <cell r="A3267" t="str">
            <v>SON-NW-005</v>
          </cell>
          <cell r="B3267" t="str">
            <v>MOBILIZAÇÃO E DESMOBILIZAÇÃO POR EQUIPAMENTO DE SONDAGEM ROTATIVA - DIAM. NW</v>
          </cell>
          <cell r="C3267" t="str">
            <v>VB</v>
          </cell>
          <cell r="D3267">
            <v>1583.63</v>
          </cell>
          <cell r="E3267">
            <v>1583.63</v>
          </cell>
          <cell r="F3267">
            <v>1583.63</v>
          </cell>
          <cell r="G3267">
            <v>1583.63</v>
          </cell>
          <cell r="H3267">
            <v>1583.63</v>
          </cell>
          <cell r="I3267">
            <v>1583.63</v>
          </cell>
        </row>
        <row r="3268">
          <cell r="A3268" t="str">
            <v>SON-NW-010</v>
          </cell>
          <cell r="B3268" t="str">
            <v>SONDAGEM ROTATIVA - DIAM. NW - POR DESLOCAMENTO ENTRE FUROS</v>
          </cell>
          <cell r="C3268" t="str">
            <v>UN</v>
          </cell>
          <cell r="D3268">
            <v>463.5</v>
          </cell>
          <cell r="E3268">
            <v>463.5</v>
          </cell>
          <cell r="F3268">
            <v>463.5</v>
          </cell>
          <cell r="G3268">
            <v>463.5</v>
          </cell>
          <cell r="H3268">
            <v>463.5</v>
          </cell>
          <cell r="I3268">
            <v>463.5</v>
          </cell>
        </row>
        <row r="3269">
          <cell r="A3269" t="str">
            <v>SON-NW-015</v>
          </cell>
          <cell r="B3269" t="str">
            <v>SONDAGEM ROTATIVA - DIAM. NW - POR METRO DE SONDAGEM ROTATIVA NW</v>
          </cell>
          <cell r="C3269" t="str">
            <v>M</v>
          </cell>
          <cell r="D3269">
            <v>103</v>
          </cell>
          <cell r="E3269">
            <v>103</v>
          </cell>
          <cell r="F3269">
            <v>103</v>
          </cell>
          <cell r="G3269">
            <v>103</v>
          </cell>
          <cell r="H3269">
            <v>103</v>
          </cell>
          <cell r="I3269">
            <v>103</v>
          </cell>
        </row>
        <row r="3270">
          <cell r="A3270" t="str">
            <v>SON-NW-020</v>
          </cell>
          <cell r="B3270" t="str">
            <v>SONDAGEM ROTATIVA - DIAM. NW - POR METRO DE SONDAGEM ROTATIVA COM EMPREGO DE COROA WIDIA</v>
          </cell>
          <cell r="C3270" t="str">
            <v>M</v>
          </cell>
          <cell r="D3270">
            <v>242.05</v>
          </cell>
          <cell r="E3270">
            <v>242.05</v>
          </cell>
          <cell r="F3270">
            <v>242.05</v>
          </cell>
          <cell r="G3270">
            <v>242.05</v>
          </cell>
          <cell r="H3270">
            <v>242.05</v>
          </cell>
          <cell r="I3270">
            <v>242.05</v>
          </cell>
        </row>
        <row r="3271">
          <cell r="A3271" t="str">
            <v>SON-NW-025</v>
          </cell>
          <cell r="B3271" t="str">
            <v>SONDAGEM ROTATIVA - DIAM. NW - POR METRO DE SONDAGEM ROTATIVA COM EMPREGO DE COROA DIAMANTADA</v>
          </cell>
          <cell r="C3271" t="str">
            <v>M</v>
          </cell>
          <cell r="D3271">
            <v>489.25</v>
          </cell>
          <cell r="E3271">
            <v>489.25</v>
          </cell>
          <cell r="F3271">
            <v>489.25</v>
          </cell>
          <cell r="G3271">
            <v>489.25</v>
          </cell>
          <cell r="H3271">
            <v>489.25</v>
          </cell>
          <cell r="I3271">
            <v>489.25</v>
          </cell>
        </row>
        <row r="3272">
          <cell r="A3272" t="str">
            <v>SON-SPT-005</v>
          </cell>
          <cell r="B3272" t="str">
            <v>MOBILIZAÇÃO E DESMOBILIZAÇÃO POR EQUIPAMENTO DE SONDAGEM A PERCUSSÃO D = 2 1/2"</v>
          </cell>
          <cell r="C3272" t="str">
            <v>VB</v>
          </cell>
          <cell r="D3272">
            <v>618</v>
          </cell>
          <cell r="E3272">
            <v>618</v>
          </cell>
          <cell r="F3272">
            <v>618</v>
          </cell>
          <cell r="G3272">
            <v>618</v>
          </cell>
          <cell r="H3272">
            <v>618</v>
          </cell>
          <cell r="I3272">
            <v>618</v>
          </cell>
        </row>
        <row r="3273">
          <cell r="A3273" t="str">
            <v>SON-SPT-010</v>
          </cell>
          <cell r="B3273" t="str">
            <v>SONDAGEM A PERCUSSÃO D = 2 1/2" COM MEDIDA DE SPT (FATURAMENTO MÍNIMO = 30 M)</v>
          </cell>
          <cell r="C3273" t="str">
            <v>M</v>
          </cell>
          <cell r="D3273">
            <v>49.44</v>
          </cell>
          <cell r="E3273">
            <v>49.44</v>
          </cell>
          <cell r="F3273">
            <v>49.44</v>
          </cell>
          <cell r="G3273">
            <v>49.44</v>
          </cell>
          <cell r="H3273">
            <v>49.44</v>
          </cell>
          <cell r="I3273">
            <v>49.44</v>
          </cell>
        </row>
        <row r="3274">
          <cell r="A3274" t="str">
            <v>SON-SPT-015</v>
          </cell>
          <cell r="B3274" t="str">
            <v>MOBILIZAÇÃO E DESMOBILIZAÇÃO POR EQUIPAMENTO DE SONDAGEM A PERCUSSÃO D = 4"</v>
          </cell>
          <cell r="C3274" t="str">
            <v>VB</v>
          </cell>
          <cell r="D3274">
            <v>679.8</v>
          </cell>
          <cell r="E3274">
            <v>679.8</v>
          </cell>
          <cell r="F3274">
            <v>679.8</v>
          </cell>
          <cell r="G3274">
            <v>679.8</v>
          </cell>
          <cell r="H3274">
            <v>679.8</v>
          </cell>
          <cell r="I3274">
            <v>679.8</v>
          </cell>
        </row>
        <row r="3275">
          <cell r="A3275" t="str">
            <v>SON-SPT-020</v>
          </cell>
          <cell r="B3275" t="str">
            <v>SONDAGEM A PERCUSSÃO D = 4" COM MEDIDA DE SPT (FATURAMENTO MÍNIMO = 30 M)</v>
          </cell>
          <cell r="C3275" t="str">
            <v>M</v>
          </cell>
          <cell r="D3275">
            <v>66.95</v>
          </cell>
          <cell r="E3275">
            <v>66.95</v>
          </cell>
          <cell r="F3275">
            <v>66.95</v>
          </cell>
          <cell r="G3275">
            <v>66.95</v>
          </cell>
          <cell r="H3275">
            <v>66.95</v>
          </cell>
          <cell r="I3275">
            <v>66.95</v>
          </cell>
        </row>
        <row r="3276">
          <cell r="A3276" t="str">
            <v>SPDA-001</v>
          </cell>
          <cell r="B3276" t="str">
            <v>SISTEMA DE PREVENÇÃO CONTRA DESCARGAS ATMOSFÉRICAS</v>
          </cell>
        </row>
        <row r="3277">
          <cell r="A3277" t="str">
            <v>SPDA-ABR-005</v>
          </cell>
          <cell r="B3277" t="str">
            <v>ABRAÇADEIRA TIPO D, CUNHA</v>
          </cell>
          <cell r="C3277" t="str">
            <v>UN</v>
          </cell>
          <cell r="D3277">
            <v>2.31</v>
          </cell>
          <cell r="E3277">
            <v>2.31</v>
          </cell>
          <cell r="F3277">
            <v>2.31</v>
          </cell>
          <cell r="G3277">
            <v>2.31</v>
          </cell>
          <cell r="H3277">
            <v>2.31</v>
          </cell>
          <cell r="I3277">
            <v>2.31</v>
          </cell>
        </row>
        <row r="3278">
          <cell r="A3278" t="str">
            <v>SPDA-APA-005</v>
          </cell>
          <cell r="B3278" t="str">
            <v>APARELHO SINALIZADOR DE OBSTÁCULOS COM CÉLULA FOTOELÉTRICA, SIMPLES</v>
          </cell>
          <cell r="C3278" t="str">
            <v>UN</v>
          </cell>
          <cell r="D3278">
            <v>58.87</v>
          </cell>
          <cell r="E3278">
            <v>58.87</v>
          </cell>
          <cell r="F3278">
            <v>58.87</v>
          </cell>
          <cell r="G3278">
            <v>58.87</v>
          </cell>
          <cell r="H3278">
            <v>58.87</v>
          </cell>
          <cell r="I3278">
            <v>58.87</v>
          </cell>
        </row>
        <row r="3279">
          <cell r="A3279" t="str">
            <v>SPDA-ATE-005</v>
          </cell>
          <cell r="B3279" t="str">
            <v>ATERRAMENTO COMPLETO PARA PÁRA-RAIOS , COM HASTES DE COBRE COM ALMA DE AÇO TIPO "COPPERWELD"</v>
          </cell>
          <cell r="C3279" t="str">
            <v>UN</v>
          </cell>
          <cell r="D3279">
            <v>457.03</v>
          </cell>
          <cell r="E3279">
            <v>457.03</v>
          </cell>
          <cell r="F3279">
            <v>457.03</v>
          </cell>
          <cell r="G3279">
            <v>457.03</v>
          </cell>
          <cell r="H3279">
            <v>457.03</v>
          </cell>
          <cell r="I3279">
            <v>457.03</v>
          </cell>
        </row>
        <row r="3280">
          <cell r="A3280" t="str">
            <v>SPDA-BAR-005</v>
          </cell>
          <cell r="B3280" t="str">
            <v>BARRA CHATA DE ALUMÍNIO 3/4" X 1/4" X 3M</v>
          </cell>
          <cell r="C3280" t="str">
            <v>UN</v>
          </cell>
          <cell r="D3280">
            <v>11.08</v>
          </cell>
          <cell r="E3280">
            <v>11.08</v>
          </cell>
          <cell r="F3280">
            <v>11.08</v>
          </cell>
          <cell r="G3280">
            <v>11.08</v>
          </cell>
          <cell r="H3280">
            <v>11.08</v>
          </cell>
          <cell r="I3280">
            <v>11.08</v>
          </cell>
        </row>
        <row r="3281">
          <cell r="A3281" t="str">
            <v>SPDA-CAP-005</v>
          </cell>
          <cell r="B3281" t="str">
            <v>CAPTOR DE LATÃO CROMADO, COBRE CROMADO OU AÇO INOXIDÁVEL, TIPO FRANKLIN</v>
          </cell>
          <cell r="C3281" t="str">
            <v>UN</v>
          </cell>
          <cell r="D3281">
            <v>54.04</v>
          </cell>
          <cell r="E3281">
            <v>54.04</v>
          </cell>
          <cell r="F3281">
            <v>54.04</v>
          </cell>
          <cell r="G3281">
            <v>54.04</v>
          </cell>
          <cell r="H3281">
            <v>54.04</v>
          </cell>
          <cell r="I3281">
            <v>54.04</v>
          </cell>
        </row>
        <row r="3282">
          <cell r="A3282" t="str">
            <v>SPDA-CHA-005</v>
          </cell>
          <cell r="B3282" t="str">
            <v>CHAPA ESTANHADA 45°</v>
          </cell>
          <cell r="C3282" t="str">
            <v>UN</v>
          </cell>
          <cell r="D3282">
            <v>1.6</v>
          </cell>
          <cell r="E3282">
            <v>1.6</v>
          </cell>
          <cell r="F3282">
            <v>1.6</v>
          </cell>
          <cell r="G3282">
            <v>1.6</v>
          </cell>
          <cell r="H3282">
            <v>1.6</v>
          </cell>
          <cell r="I3282">
            <v>1.6</v>
          </cell>
        </row>
        <row r="3283">
          <cell r="A3283" t="str">
            <v>SPDA-CHA-010</v>
          </cell>
          <cell r="B3283" t="str">
            <v>CHAPA DE AÇO ESTANHADA PERFURADA - REFUGO DA CASA DA MOEDA, 2 X 1 M2</v>
          </cell>
          <cell r="C3283" t="str">
            <v>UN</v>
          </cell>
          <cell r="D3283">
            <v>185.5</v>
          </cell>
          <cell r="E3283">
            <v>185.5</v>
          </cell>
          <cell r="F3283">
            <v>185.5</v>
          </cell>
          <cell r="G3283">
            <v>185.5</v>
          </cell>
          <cell r="H3283">
            <v>185.5</v>
          </cell>
          <cell r="I3283">
            <v>185.5</v>
          </cell>
        </row>
        <row r="3284">
          <cell r="A3284" t="str">
            <v>SPDA-CLIP-005</v>
          </cell>
          <cell r="B3284" t="str">
            <v>CLIPS GALVANIZADO 3/8"</v>
          </cell>
          <cell r="C3284" t="str">
            <v>UN</v>
          </cell>
          <cell r="D3284">
            <v>4.76</v>
          </cell>
          <cell r="E3284">
            <v>4.76</v>
          </cell>
          <cell r="F3284">
            <v>4.76</v>
          </cell>
          <cell r="G3284">
            <v>4.76</v>
          </cell>
          <cell r="H3284">
            <v>4.76</v>
          </cell>
          <cell r="I3284">
            <v>4.76</v>
          </cell>
        </row>
        <row r="3285">
          <cell r="A3285" t="str">
            <v>SPDA-COM-035</v>
          </cell>
          <cell r="B3285" t="str">
            <v>CONECTOR COM RABICHO</v>
          </cell>
          <cell r="C3285" t="str">
            <v>UN</v>
          </cell>
          <cell r="D3285">
            <v>11.96</v>
          </cell>
          <cell r="E3285">
            <v>11.96</v>
          </cell>
          <cell r="F3285">
            <v>11.96</v>
          </cell>
          <cell r="G3285">
            <v>11.96</v>
          </cell>
          <cell r="H3285">
            <v>11.96</v>
          </cell>
          <cell r="I3285">
            <v>11.96</v>
          </cell>
        </row>
        <row r="3286">
          <cell r="A3286" t="str">
            <v>SPDA-CON-005</v>
          </cell>
          <cell r="B3286" t="str">
            <v>CONECTOR MINI-GAR</v>
          </cell>
          <cell r="C3286" t="str">
            <v>UN</v>
          </cell>
          <cell r="D3286">
            <v>11.69</v>
          </cell>
          <cell r="E3286">
            <v>11.69</v>
          </cell>
          <cell r="F3286">
            <v>11.69</v>
          </cell>
          <cell r="G3286">
            <v>11.69</v>
          </cell>
          <cell r="H3286">
            <v>11.69</v>
          </cell>
          <cell r="I3286">
            <v>11.69</v>
          </cell>
        </row>
        <row r="3287">
          <cell r="A3287" t="str">
            <v>SPDA-CXS-005</v>
          </cell>
          <cell r="B3287" t="str">
            <v>CAIXA DE EQUALIZAÇÃO DE EMBUTIR COM SAIDAS NAS PARTES SUPERIOR E INFERIOR PARA ELETRODUTO DE 25MM (1"), 20 X 20 X 14 MM, COM NOVE TERMINAIS</v>
          </cell>
          <cell r="C3287" t="str">
            <v>UN</v>
          </cell>
          <cell r="D3287">
            <v>186.61</v>
          </cell>
          <cell r="E3287">
            <v>186.61</v>
          </cell>
          <cell r="F3287">
            <v>186.61</v>
          </cell>
          <cell r="G3287">
            <v>186.61</v>
          </cell>
          <cell r="H3287">
            <v>186.61</v>
          </cell>
          <cell r="I3287">
            <v>186.61</v>
          </cell>
        </row>
        <row r="3288">
          <cell r="A3288" t="str">
            <v>SPDA-FIT-005</v>
          </cell>
          <cell r="B3288" t="str">
            <v>FITA METÁLICA ESTANHADA PERFURADA</v>
          </cell>
          <cell r="C3288" t="str">
            <v>UN</v>
          </cell>
          <cell r="D3288">
            <v>34.21</v>
          </cell>
          <cell r="E3288">
            <v>34.21</v>
          </cell>
          <cell r="F3288">
            <v>34.21</v>
          </cell>
          <cell r="G3288">
            <v>34.21</v>
          </cell>
          <cell r="H3288">
            <v>34.21</v>
          </cell>
          <cell r="I3288">
            <v>34.21</v>
          </cell>
        </row>
        <row r="3289">
          <cell r="A3289" t="str">
            <v>SPDA-FIX-005</v>
          </cell>
          <cell r="B3289" t="str">
            <v>FIXADOR UNIVERSAL DE SPDA ESTANHADO</v>
          </cell>
          <cell r="C3289" t="str">
            <v>UN</v>
          </cell>
          <cell r="D3289">
            <v>10.64</v>
          </cell>
          <cell r="E3289">
            <v>10.64</v>
          </cell>
          <cell r="F3289">
            <v>10.64</v>
          </cell>
          <cell r="G3289">
            <v>10.64</v>
          </cell>
          <cell r="H3289">
            <v>10.64</v>
          </cell>
          <cell r="I3289">
            <v>10.64</v>
          </cell>
        </row>
        <row r="3290">
          <cell r="A3290" t="str">
            <v>SPDA-FUZ-050</v>
          </cell>
          <cell r="B3290" t="str">
            <v>FUZÍVEL DIAZED RETAR. 063A</v>
          </cell>
          <cell r="C3290" t="str">
            <v>UN</v>
          </cell>
          <cell r="D3290">
            <v>3.09</v>
          </cell>
          <cell r="E3290">
            <v>3.09</v>
          </cell>
          <cell r="F3290">
            <v>3.09</v>
          </cell>
          <cell r="G3290">
            <v>3.09</v>
          </cell>
          <cell r="H3290">
            <v>3.09</v>
          </cell>
          <cell r="I3290">
            <v>3.09</v>
          </cell>
        </row>
        <row r="3291">
          <cell r="A3291" t="str">
            <v>SPDA-MAS-005</v>
          </cell>
          <cell r="B3291" t="str">
            <v>MASTRO SIMPLES DE FERRO GALVANIZADO PARA PÁRA-RAIOS, ALTURA DE 3 M, Ø 40 MM (1 1/2") OU 50 MM (2"), COMPLETO</v>
          </cell>
          <cell r="C3291" t="str">
            <v>UN</v>
          </cell>
          <cell r="D3291">
            <v>324.72000000000003</v>
          </cell>
          <cell r="E3291">
            <v>324.72000000000003</v>
          </cell>
          <cell r="F3291">
            <v>324.72000000000003</v>
          </cell>
          <cell r="G3291">
            <v>324.72000000000003</v>
          </cell>
          <cell r="H3291">
            <v>324.72000000000003</v>
          </cell>
          <cell r="I3291">
            <v>324.72000000000003</v>
          </cell>
        </row>
        <row r="3292">
          <cell r="A3292" t="str">
            <v>SPDA-PAR-005</v>
          </cell>
          <cell r="B3292" t="str">
            <v>PARAFUSO DE FENDA EM AÇO INOX COM PORCA E ARRUELA DE ¼</v>
          </cell>
          <cell r="C3292" t="str">
            <v>UN</v>
          </cell>
          <cell r="D3292">
            <v>0.36</v>
          </cell>
          <cell r="E3292">
            <v>0.36</v>
          </cell>
          <cell r="F3292">
            <v>0.36</v>
          </cell>
          <cell r="G3292">
            <v>0.36</v>
          </cell>
          <cell r="H3292">
            <v>0.36</v>
          </cell>
          <cell r="I3292">
            <v>0.36</v>
          </cell>
        </row>
        <row r="3293">
          <cell r="A3293" t="str">
            <v>SPDA-PRE-005</v>
          </cell>
          <cell r="B3293" t="str">
            <v>PRESILHA PARA CABO DE COBRE SEÇÃO TRANSVERSAL 16 MM2</v>
          </cell>
          <cell r="C3293" t="str">
            <v>UN</v>
          </cell>
          <cell r="D3293">
            <v>0.4</v>
          </cell>
          <cell r="E3293">
            <v>0.4</v>
          </cell>
          <cell r="F3293">
            <v>0.4</v>
          </cell>
          <cell r="G3293">
            <v>0.4</v>
          </cell>
          <cell r="H3293">
            <v>0.4</v>
          </cell>
          <cell r="I3293">
            <v>0.4</v>
          </cell>
        </row>
        <row r="3294">
          <cell r="A3294" t="str">
            <v>SPDA-PRE-010</v>
          </cell>
          <cell r="B3294" t="str">
            <v>PRESILHA PARA CABO DE COBRE SEÇÃO TRANSVERSAL 35 MM2</v>
          </cell>
          <cell r="C3294" t="str">
            <v>UN</v>
          </cell>
          <cell r="D3294">
            <v>0.57999999999999996</v>
          </cell>
          <cell r="E3294">
            <v>0.57999999999999996</v>
          </cell>
          <cell r="F3294">
            <v>0.57999999999999996</v>
          </cell>
          <cell r="G3294">
            <v>0.57999999999999996</v>
          </cell>
          <cell r="H3294">
            <v>0.57999999999999996</v>
          </cell>
          <cell r="I3294">
            <v>0.57999999999999996</v>
          </cell>
        </row>
        <row r="3295">
          <cell r="A3295" t="str">
            <v>SPDA-PRF-005</v>
          </cell>
          <cell r="B3295" t="str">
            <v>PARA-RAIO DE LATAO CROMADO, COBRE CROMADO OU ACO INOXIDAVEL, TIPO FRANKLIN</v>
          </cell>
          <cell r="C3295" t="str">
            <v>UN</v>
          </cell>
          <cell r="D3295">
            <v>32.4</v>
          </cell>
          <cell r="E3295">
            <v>32.4</v>
          </cell>
          <cell r="F3295">
            <v>32.4</v>
          </cell>
          <cell r="G3295">
            <v>32.4</v>
          </cell>
          <cell r="H3295">
            <v>32.4</v>
          </cell>
          <cell r="I3295">
            <v>32.4</v>
          </cell>
        </row>
        <row r="3296">
          <cell r="A3296" t="str">
            <v>SPDA-PRO-005</v>
          </cell>
          <cell r="B3296" t="str">
            <v>PROTEÇÃO DA CORDOALHA DO PÁRA-RAIO COM TUBO DE PVC RÍGIDO, Ø 50 MM (2"), COMPRIMENTO 3,00 M</v>
          </cell>
          <cell r="C3296" t="str">
            <v>UN</v>
          </cell>
          <cell r="D3296">
            <v>55.18</v>
          </cell>
          <cell r="E3296">
            <v>55.18</v>
          </cell>
          <cell r="F3296">
            <v>55.18</v>
          </cell>
          <cell r="G3296">
            <v>55.18</v>
          </cell>
          <cell r="H3296">
            <v>55.18</v>
          </cell>
          <cell r="I3296">
            <v>55.18</v>
          </cell>
        </row>
        <row r="3297">
          <cell r="A3297" t="str">
            <v>SPDA-SOL-005</v>
          </cell>
          <cell r="B3297" t="str">
            <v>SOLDA EXOTÉRMICA MOLDE SCI-50-3</v>
          </cell>
          <cell r="C3297" t="str">
            <v>UN</v>
          </cell>
          <cell r="D3297">
            <v>116.94</v>
          </cell>
          <cell r="E3297">
            <v>116.94</v>
          </cell>
          <cell r="F3297">
            <v>116.94</v>
          </cell>
          <cell r="G3297">
            <v>116.94</v>
          </cell>
          <cell r="H3297">
            <v>116.94</v>
          </cell>
          <cell r="I3297">
            <v>116.94</v>
          </cell>
        </row>
        <row r="3298">
          <cell r="A3298" t="str">
            <v>SPDA-SOL-010</v>
          </cell>
          <cell r="B3298" t="str">
            <v>SOLDA EXOTÉRMICA CARTUCHO N° 90</v>
          </cell>
          <cell r="C3298" t="str">
            <v>UN</v>
          </cell>
          <cell r="D3298">
            <v>15.16</v>
          </cell>
          <cell r="E3298">
            <v>15.16</v>
          </cell>
          <cell r="F3298">
            <v>15.16</v>
          </cell>
          <cell r="G3298">
            <v>15.16</v>
          </cell>
          <cell r="H3298">
            <v>15.16</v>
          </cell>
          <cell r="I3298">
            <v>15.16</v>
          </cell>
        </row>
        <row r="3299">
          <cell r="A3299" t="str">
            <v>SPDA-SOL-015</v>
          </cell>
          <cell r="B3299" t="str">
            <v>SOLDA EXOTÉRMICA ALICATE Z-201</v>
          </cell>
          <cell r="C3299" t="str">
            <v>UN</v>
          </cell>
          <cell r="D3299">
            <v>76.709999999999994</v>
          </cell>
          <cell r="E3299">
            <v>76.709999999999994</v>
          </cell>
          <cell r="F3299">
            <v>76.709999999999994</v>
          </cell>
          <cell r="G3299">
            <v>76.709999999999994</v>
          </cell>
          <cell r="H3299">
            <v>76.709999999999994</v>
          </cell>
          <cell r="I3299">
            <v>76.709999999999994</v>
          </cell>
        </row>
        <row r="3300">
          <cell r="A3300" t="str">
            <v>SPDA-TER-005</v>
          </cell>
          <cell r="B3300" t="str">
            <v>TERMINAL DE COMPRESSAO</v>
          </cell>
          <cell r="C3300" t="str">
            <v>UN</v>
          </cell>
          <cell r="D3300">
            <v>3.48</v>
          </cell>
          <cell r="E3300">
            <v>3.48</v>
          </cell>
          <cell r="F3300">
            <v>3.48</v>
          </cell>
          <cell r="G3300">
            <v>3.48</v>
          </cell>
          <cell r="H3300">
            <v>3.48</v>
          </cell>
          <cell r="I3300">
            <v>3.48</v>
          </cell>
        </row>
        <row r="3301">
          <cell r="A3301" t="str">
            <v>SPDA-TER-010</v>
          </cell>
          <cell r="B3301" t="str">
            <v>TERMINAL AÉREO H = 25 CM, D = 3/8"</v>
          </cell>
          <cell r="C3301" t="str">
            <v>UN</v>
          </cell>
          <cell r="D3301">
            <v>5.75</v>
          </cell>
          <cell r="E3301">
            <v>5.75</v>
          </cell>
          <cell r="F3301">
            <v>5.75</v>
          </cell>
          <cell r="G3301">
            <v>5.75</v>
          </cell>
          <cell r="H3301">
            <v>5.75</v>
          </cell>
          <cell r="I3301">
            <v>5.75</v>
          </cell>
        </row>
        <row r="3302">
          <cell r="A3302" t="str">
            <v>SPDA-TER-015</v>
          </cell>
          <cell r="B3302" t="str">
            <v>TERMINAL A COMPRESSAO EM COBRE ESTANHADO PARA CABO 2,5 MM2</v>
          </cell>
          <cell r="C3302" t="str">
            <v>UN</v>
          </cell>
          <cell r="D3302">
            <v>2.15</v>
          </cell>
          <cell r="E3302">
            <v>2.15</v>
          </cell>
          <cell r="F3302">
            <v>2.15</v>
          </cell>
          <cell r="G3302">
            <v>2.15</v>
          </cell>
          <cell r="H3302">
            <v>2.15</v>
          </cell>
          <cell r="I3302">
            <v>2.15</v>
          </cell>
        </row>
        <row r="3303">
          <cell r="A3303" t="str">
            <v>SPDA-TER-045</v>
          </cell>
          <cell r="B3303" t="str">
            <v>TERMINAL A COMPRESSAO EM COBRE ESTANHADO PARA CABO 35 MM2</v>
          </cell>
          <cell r="C3303" t="str">
            <v>UN</v>
          </cell>
          <cell r="D3303">
            <v>6.38</v>
          </cell>
          <cell r="E3303">
            <v>6.38</v>
          </cell>
          <cell r="F3303">
            <v>6.38</v>
          </cell>
          <cell r="G3303">
            <v>6.38</v>
          </cell>
          <cell r="H3303">
            <v>6.38</v>
          </cell>
          <cell r="I3303">
            <v>6.38</v>
          </cell>
        </row>
        <row r="3304">
          <cell r="A3304" t="str">
            <v>SPDA-TER-050</v>
          </cell>
          <cell r="B3304" t="str">
            <v>TERMINAL A COMPRESSAO EM COBRE ESTANHADO PARA CABO 50 MM2</v>
          </cell>
          <cell r="C3304" t="str">
            <v>UN</v>
          </cell>
          <cell r="D3304">
            <v>8.66</v>
          </cell>
          <cell r="E3304">
            <v>8.66</v>
          </cell>
          <cell r="F3304">
            <v>8.66</v>
          </cell>
          <cell r="G3304">
            <v>8.66</v>
          </cell>
          <cell r="H3304">
            <v>8.66</v>
          </cell>
          <cell r="I3304">
            <v>8.66</v>
          </cell>
        </row>
        <row r="3305">
          <cell r="A3305" t="str">
            <v>SPDA-VLC-005</v>
          </cell>
          <cell r="B3305" t="str">
            <v>VLC SLIM CLASSE 1 275V 12,5/60kA</v>
          </cell>
          <cell r="C3305" t="str">
            <v>UN</v>
          </cell>
          <cell r="D3305">
            <v>183.69</v>
          </cell>
          <cell r="E3305">
            <v>183.69</v>
          </cell>
          <cell r="F3305">
            <v>183.69</v>
          </cell>
          <cell r="G3305">
            <v>183.69</v>
          </cell>
          <cell r="H3305">
            <v>183.69</v>
          </cell>
          <cell r="I3305">
            <v>183.69</v>
          </cell>
        </row>
        <row r="3306">
          <cell r="A3306" t="str">
            <v>TAX-001</v>
          </cell>
          <cell r="B3306" t="str">
            <v>TAXAS E EMOLUMENTOS</v>
          </cell>
        </row>
        <row r="3307">
          <cell r="A3307" t="str">
            <v>TAX-ART-005</v>
          </cell>
          <cell r="B3307" t="str">
            <v>TAXA DE ANOTAÇÃO DE RESPONSABILIDADE TÉCNICA (ART) - CONTRATOS ATÉ 6.500,00</v>
          </cell>
          <cell r="C3307" t="str">
            <v>TX</v>
          </cell>
          <cell r="D3307">
            <v>29.87</v>
          </cell>
          <cell r="E3307">
            <v>29.87</v>
          </cell>
          <cell r="F3307">
            <v>29.87</v>
          </cell>
          <cell r="G3307">
            <v>29.87</v>
          </cell>
          <cell r="H3307">
            <v>29.87</v>
          </cell>
          <cell r="I3307">
            <v>29.87</v>
          </cell>
        </row>
        <row r="3308">
          <cell r="A3308" t="str">
            <v>TAX-ART-010</v>
          </cell>
          <cell r="B3308" t="str">
            <v>TAXA DE ANOTAÇÃO DE RESPONSABILIDADE TÉCNICA (ART) - CONTRATOS DE 6.500,01 A 12.501,00</v>
          </cell>
          <cell r="C3308" t="str">
            <v>TX</v>
          </cell>
          <cell r="D3308">
            <v>78.28</v>
          </cell>
          <cell r="E3308">
            <v>78.28</v>
          </cell>
          <cell r="F3308">
            <v>78.28</v>
          </cell>
          <cell r="G3308">
            <v>78.28</v>
          </cell>
          <cell r="H3308">
            <v>78.28</v>
          </cell>
          <cell r="I3308">
            <v>78.28</v>
          </cell>
        </row>
        <row r="3309">
          <cell r="A3309" t="str">
            <v>TAX-ART-015</v>
          </cell>
          <cell r="B3309" t="str">
            <v>TAXA DE ANOTAÇÃO DE RESPONSABILIDADE TÉCNICA (ART) - CONTRATOS DE 12.501,01 A 25.500,00</v>
          </cell>
          <cell r="C3309" t="str">
            <v>TX</v>
          </cell>
          <cell r="D3309">
            <v>156.56</v>
          </cell>
          <cell r="E3309">
            <v>156.56</v>
          </cell>
          <cell r="F3309">
            <v>156.56</v>
          </cell>
          <cell r="G3309">
            <v>156.56</v>
          </cell>
          <cell r="H3309">
            <v>156.56</v>
          </cell>
          <cell r="I3309">
            <v>156.56</v>
          </cell>
        </row>
        <row r="3310">
          <cell r="A3310" t="str">
            <v>TAX-ART-020</v>
          </cell>
          <cell r="B3310" t="str">
            <v>TAXA DE ANOTAÇÃO DE RESPONSABILIDADE TÉCNICA (ART) - CONTRATOS DE 25.500,01 A 44.500,00</v>
          </cell>
          <cell r="C3310" t="str">
            <v>TX</v>
          </cell>
          <cell r="D3310">
            <v>234.84</v>
          </cell>
          <cell r="E3310">
            <v>234.84</v>
          </cell>
          <cell r="F3310">
            <v>234.84</v>
          </cell>
          <cell r="G3310">
            <v>234.84</v>
          </cell>
          <cell r="H3310">
            <v>234.84</v>
          </cell>
          <cell r="I3310">
            <v>234.84</v>
          </cell>
        </row>
        <row r="3311">
          <cell r="A3311" t="str">
            <v>TAX-ART-025</v>
          </cell>
          <cell r="B3311" t="str">
            <v>TAXA DE ANOTAÇÃO DE RESPONSABILIDADE TÉCNICA (ART) - CONTRATOS DE 44.500,01 A 66.500,00</v>
          </cell>
          <cell r="C3311" t="str">
            <v>TX</v>
          </cell>
          <cell r="D3311">
            <v>313.12</v>
          </cell>
          <cell r="E3311">
            <v>313.12</v>
          </cell>
          <cell r="F3311">
            <v>313.12</v>
          </cell>
          <cell r="G3311">
            <v>313.12</v>
          </cell>
          <cell r="H3311">
            <v>313.12</v>
          </cell>
          <cell r="I3311">
            <v>313.12</v>
          </cell>
        </row>
        <row r="3312">
          <cell r="A3312" t="str">
            <v>TAX-ART-030</v>
          </cell>
          <cell r="B3312" t="str">
            <v>TAXA DE ANOTAÇÃO DE RESPONSABILIDADE TÉCNICA (ART) - CONTRATOS DE 66.500,01 A 83.000,00</v>
          </cell>
          <cell r="C3312" t="str">
            <v>TX</v>
          </cell>
          <cell r="D3312">
            <v>372.86</v>
          </cell>
          <cell r="E3312">
            <v>372.86</v>
          </cell>
          <cell r="F3312">
            <v>372.86</v>
          </cell>
          <cell r="G3312">
            <v>372.86</v>
          </cell>
          <cell r="H3312">
            <v>372.86</v>
          </cell>
          <cell r="I3312">
            <v>372.86</v>
          </cell>
        </row>
        <row r="3313">
          <cell r="A3313" t="str">
            <v>TAX-ART-035</v>
          </cell>
          <cell r="B3313" t="str">
            <v>TAXA DE ANOTAÇÃO DE RESPONSABILIDADE TÉCNICA (ART) - CONTRATOS DE 83.000,01 A 104.000,00</v>
          </cell>
          <cell r="C3313" t="str">
            <v>TX</v>
          </cell>
          <cell r="D3313">
            <v>451.14</v>
          </cell>
          <cell r="E3313">
            <v>451.14</v>
          </cell>
          <cell r="F3313">
            <v>451.14</v>
          </cell>
          <cell r="G3313">
            <v>451.14</v>
          </cell>
          <cell r="H3313">
            <v>451.14</v>
          </cell>
          <cell r="I3313">
            <v>451.14</v>
          </cell>
        </row>
        <row r="3314">
          <cell r="A3314" t="str">
            <v>TAX-ART-040</v>
          </cell>
          <cell r="B3314" t="str">
            <v>TAXA DE ANOTAÇÃO DE RESPONSABILIDADE TÉCNICA (ART) - CONTRATOS ACIMA DE 104.000,01</v>
          </cell>
          <cell r="C3314" t="str">
            <v>TX</v>
          </cell>
          <cell r="D3314">
            <v>489.25</v>
          </cell>
          <cell r="E3314">
            <v>489.25</v>
          </cell>
          <cell r="F3314">
            <v>489.25</v>
          </cell>
          <cell r="G3314">
            <v>489.25</v>
          </cell>
          <cell r="H3314">
            <v>489.25</v>
          </cell>
          <cell r="I3314">
            <v>489.25</v>
          </cell>
        </row>
        <row r="3315">
          <cell r="A3315" t="str">
            <v>TAX-ART-045</v>
          </cell>
          <cell r="B3315" t="str">
            <v>ART COMPLEMENTARES</v>
          </cell>
          <cell r="C3315" t="str">
            <v>TX</v>
          </cell>
          <cell r="D3315">
            <v>29.87</v>
          </cell>
          <cell r="E3315">
            <v>29.87</v>
          </cell>
          <cell r="F3315">
            <v>29.87</v>
          </cell>
          <cell r="G3315">
            <v>29.87</v>
          </cell>
          <cell r="H3315">
            <v>29.87</v>
          </cell>
          <cell r="I3315">
            <v>29.87</v>
          </cell>
        </row>
        <row r="3316">
          <cell r="A3316" t="str">
            <v>TER-001</v>
          </cell>
          <cell r="B3316" t="str">
            <v>TERRAPLENAGEM / TRABALHOS EM TERRA (PARA IMPLANTAÇÃO DE OBRAS DE EDIFICAÇÃO)</v>
          </cell>
        </row>
        <row r="3317">
          <cell r="A3317" t="str">
            <v>TER-API-005</v>
          </cell>
          <cell r="B3317" t="str">
            <v>APILOAMENTO DO FUNDO DE VALAS COM SOQUETE</v>
          </cell>
          <cell r="C3317" t="str">
            <v>M2</v>
          </cell>
          <cell r="D3317">
            <v>8.4700000000000006</v>
          </cell>
          <cell r="E3317">
            <v>8.4700000000000006</v>
          </cell>
          <cell r="F3317">
            <v>8.4700000000000006</v>
          </cell>
          <cell r="G3317">
            <v>8.4700000000000006</v>
          </cell>
          <cell r="H3317">
            <v>8.4700000000000006</v>
          </cell>
          <cell r="I3317">
            <v>8.4700000000000006</v>
          </cell>
        </row>
        <row r="3318">
          <cell r="A3318" t="str">
            <v>TER-API-010</v>
          </cell>
          <cell r="B3318" t="str">
            <v>APILOAMENTO DO FUNDO DE VALAS COM PLACA</v>
          </cell>
          <cell r="C3318" t="str">
            <v>M2</v>
          </cell>
          <cell r="D3318">
            <v>4.3499999999999996</v>
          </cell>
          <cell r="E3318">
            <v>4.3499999999999996</v>
          </cell>
          <cell r="F3318">
            <v>4.3499999999999996</v>
          </cell>
          <cell r="G3318">
            <v>4.3499999999999996</v>
          </cell>
          <cell r="H3318">
            <v>4.3499999999999996</v>
          </cell>
          <cell r="I3318">
            <v>4.3499999999999996</v>
          </cell>
        </row>
        <row r="3319">
          <cell r="A3319" t="str">
            <v>TER-ATE-005</v>
          </cell>
          <cell r="B3319" t="str">
            <v>ATERRO COMPACTADO COM ROLO VIBRATÓRIO SEM GRAU DE COMPACTAÇÃO</v>
          </cell>
          <cell r="C3319" t="str">
            <v>M3</v>
          </cell>
          <cell r="D3319">
            <v>1.07</v>
          </cell>
          <cell r="E3319">
            <v>1.07</v>
          </cell>
          <cell r="F3319">
            <v>1.07</v>
          </cell>
          <cell r="G3319">
            <v>1.07</v>
          </cell>
          <cell r="H3319">
            <v>1.07</v>
          </cell>
          <cell r="I3319">
            <v>1.07</v>
          </cell>
        </row>
        <row r="3320">
          <cell r="A3320" t="str">
            <v>TER-ATE-010</v>
          </cell>
          <cell r="B3320" t="str">
            <v>ATERRO COMPACTADO COM PLACA VIBRATÓRIA</v>
          </cell>
          <cell r="C3320" t="str">
            <v>M3</v>
          </cell>
          <cell r="D3320">
            <v>17.43</v>
          </cell>
          <cell r="E3320">
            <v>17.43</v>
          </cell>
          <cell r="F3320">
            <v>17.43</v>
          </cell>
          <cell r="G3320">
            <v>17.43</v>
          </cell>
          <cell r="H3320">
            <v>17.43</v>
          </cell>
          <cell r="I3320">
            <v>17.43</v>
          </cell>
        </row>
        <row r="3321">
          <cell r="A3321" t="str">
            <v>TER-ATE-015</v>
          </cell>
          <cell r="B3321" t="str">
            <v>ATERRO COMPACTADO MANUAL, COM SOQUETE</v>
          </cell>
          <cell r="C3321" t="str">
            <v>M3</v>
          </cell>
          <cell r="D3321">
            <v>25.04</v>
          </cell>
          <cell r="E3321">
            <v>25.04</v>
          </cell>
          <cell r="F3321">
            <v>25.04</v>
          </cell>
          <cell r="G3321">
            <v>25.04</v>
          </cell>
          <cell r="H3321">
            <v>25.04</v>
          </cell>
          <cell r="I3321">
            <v>25.04</v>
          </cell>
        </row>
        <row r="3322">
          <cell r="A3322" t="str">
            <v>TER-ATE-020</v>
          </cell>
          <cell r="B3322" t="str">
            <v>ATERRO COMPACTADO COM ROLO VIBRATÓRIO A 95% DO P.N.</v>
          </cell>
          <cell r="C3322" t="str">
            <v>M3</v>
          </cell>
          <cell r="D3322">
            <v>1.17</v>
          </cell>
          <cell r="E3322">
            <v>1.17</v>
          </cell>
          <cell r="F3322">
            <v>1.17</v>
          </cell>
          <cell r="G3322">
            <v>1.17</v>
          </cell>
          <cell r="H3322">
            <v>1.17</v>
          </cell>
          <cell r="I3322">
            <v>1.17</v>
          </cell>
        </row>
        <row r="3323">
          <cell r="A3323" t="str">
            <v>TER-COM-005</v>
          </cell>
          <cell r="B3323" t="str">
            <v>COMPACTAÇÃO DE VALAS OU ÁREAS, MANUALMENTE A 95% DO PN, COM PLACA VIBRATÓRIA</v>
          </cell>
          <cell r="C3323" t="str">
            <v>M3</v>
          </cell>
          <cell r="D3323">
            <v>21.15</v>
          </cell>
          <cell r="E3323">
            <v>21.15</v>
          </cell>
          <cell r="F3323">
            <v>21.15</v>
          </cell>
          <cell r="G3323">
            <v>21.15</v>
          </cell>
          <cell r="H3323">
            <v>21.15</v>
          </cell>
          <cell r="I3323">
            <v>21.15</v>
          </cell>
        </row>
        <row r="3324">
          <cell r="A3324" t="str">
            <v>TER-COR-005</v>
          </cell>
          <cell r="B3324" t="str">
            <v>CORTE E DESATERRO PARA REGULARIZAÇÃO E ARRASTAMENTO NIVELADO A CURTA DISTÂNCIA COM LÂMINA</v>
          </cell>
          <cell r="C3324" t="str">
            <v>M3</v>
          </cell>
          <cell r="D3324">
            <v>2.02</v>
          </cell>
          <cell r="E3324">
            <v>2.02</v>
          </cell>
          <cell r="F3324">
            <v>2.02</v>
          </cell>
          <cell r="G3324">
            <v>2.02</v>
          </cell>
          <cell r="H3324">
            <v>2.02</v>
          </cell>
          <cell r="I3324">
            <v>2.02</v>
          </cell>
        </row>
        <row r="3325">
          <cell r="A3325" t="str">
            <v>TER-ECR-005</v>
          </cell>
          <cell r="B3325" t="str">
            <v>ESCORAMENTO DE VALA TIPO CONTÍNUO EMPREGANDO PRANCHAS E LONGARINAS DE PEROBA</v>
          </cell>
          <cell r="C3325" t="str">
            <v>M2</v>
          </cell>
          <cell r="D3325">
            <v>56.94</v>
          </cell>
          <cell r="E3325">
            <v>56.94</v>
          </cell>
          <cell r="F3325">
            <v>56.94</v>
          </cell>
          <cell r="G3325">
            <v>56.94</v>
          </cell>
          <cell r="H3325">
            <v>56.94</v>
          </cell>
          <cell r="I3325">
            <v>56.94</v>
          </cell>
        </row>
        <row r="3326">
          <cell r="A3326" t="str">
            <v>TER-ECR-010</v>
          </cell>
          <cell r="B3326" t="str">
            <v>ESCORAMENTO DE VALA TIPO DESCONTÍNUO EMPREGANDO PRANCHAS E LONGARINAS DE PEROBA</v>
          </cell>
          <cell r="C3326" t="str">
            <v>M2</v>
          </cell>
          <cell r="D3326">
            <v>30.5</v>
          </cell>
          <cell r="E3326">
            <v>30.5</v>
          </cell>
          <cell r="F3326">
            <v>30.5</v>
          </cell>
          <cell r="G3326">
            <v>30.5</v>
          </cell>
          <cell r="H3326">
            <v>30.5</v>
          </cell>
          <cell r="I3326">
            <v>30.5</v>
          </cell>
        </row>
        <row r="3327">
          <cell r="A3327" t="str">
            <v>TER-ESC-005</v>
          </cell>
          <cell r="B3327" t="str">
            <v>ESCAVAÇÃO MECÂNICA COM TRATOR, INCLUSIVE TRANSPORTE ATÉ 50 M EM MATERIAL DE 1ª CATEGORIA</v>
          </cell>
          <cell r="C3327" t="str">
            <v>M3</v>
          </cell>
          <cell r="D3327">
            <v>2.17</v>
          </cell>
          <cell r="E3327">
            <v>2.17</v>
          </cell>
          <cell r="F3327">
            <v>2.17</v>
          </cell>
          <cell r="G3327">
            <v>2.17</v>
          </cell>
          <cell r="H3327">
            <v>2.17</v>
          </cell>
          <cell r="I3327">
            <v>2.17</v>
          </cell>
        </row>
        <row r="3328">
          <cell r="A3328" t="str">
            <v>TER-ESC-010</v>
          </cell>
          <cell r="B3328" t="str">
            <v>ESCAVAÇÃO MECÂNICA COM TRATOR, INCLUSIVE TRANSPORTE ATÉ 50 M EM MATERIAL DE 2ª CATEGORIA</v>
          </cell>
          <cell r="C3328" t="str">
            <v>M3</v>
          </cell>
          <cell r="D3328">
            <v>3.08</v>
          </cell>
          <cell r="E3328">
            <v>3.08</v>
          </cell>
          <cell r="F3328">
            <v>3.08</v>
          </cell>
          <cell r="G3328">
            <v>3.08</v>
          </cell>
          <cell r="H3328">
            <v>3.08</v>
          </cell>
          <cell r="I3328">
            <v>3.08</v>
          </cell>
        </row>
        <row r="3329">
          <cell r="A3329" t="str">
            <v>TER-ESC-015</v>
          </cell>
          <cell r="B3329" t="str">
            <v>ESCAVAÇÃO E CARGA MECANIZADA EM MATERIAL DE 1ª CATEGORIA</v>
          </cell>
          <cell r="C3329" t="str">
            <v>M3</v>
          </cell>
          <cell r="D3329">
            <v>2.76</v>
          </cell>
          <cell r="E3329">
            <v>2.76</v>
          </cell>
          <cell r="F3329">
            <v>2.76</v>
          </cell>
          <cell r="G3329">
            <v>2.76</v>
          </cell>
          <cell r="H3329">
            <v>2.76</v>
          </cell>
          <cell r="I3329">
            <v>2.76</v>
          </cell>
        </row>
        <row r="3330">
          <cell r="A3330" t="str">
            <v>TER-ESC-020</v>
          </cell>
          <cell r="B3330" t="str">
            <v>ESCAVAÇÃO E CARGA MECANIZADA EM MATERIAL DE 2ª CATEGORIA</v>
          </cell>
          <cell r="C3330" t="str">
            <v>M3</v>
          </cell>
          <cell r="D3330">
            <v>3.69</v>
          </cell>
          <cell r="E3330">
            <v>3.69</v>
          </cell>
          <cell r="F3330">
            <v>3.69</v>
          </cell>
          <cell r="G3330">
            <v>3.69</v>
          </cell>
          <cell r="H3330">
            <v>3.69</v>
          </cell>
          <cell r="I3330">
            <v>3.69</v>
          </cell>
        </row>
        <row r="3331">
          <cell r="A3331" t="str">
            <v>TER-ESC-025</v>
          </cell>
          <cell r="B3331" t="str">
            <v>ESCAVAÇÃO E CARGA MECANIZADA EM MATERIAL DE 3ª CATEGORIA COM UTILIZAÇÃO DE EXPLOSIVOS</v>
          </cell>
          <cell r="C3331" t="str">
            <v>M3</v>
          </cell>
          <cell r="D3331">
            <v>72.099999999999994</v>
          </cell>
          <cell r="E3331">
            <v>72.099999999999994</v>
          </cell>
          <cell r="F3331">
            <v>72.099999999999994</v>
          </cell>
          <cell r="G3331">
            <v>72.099999999999994</v>
          </cell>
          <cell r="H3331">
            <v>72.099999999999994</v>
          </cell>
          <cell r="I3331">
            <v>72.099999999999994</v>
          </cell>
        </row>
        <row r="3332">
          <cell r="A3332" t="str">
            <v>TER-ESC-030</v>
          </cell>
          <cell r="B3332" t="str">
            <v>ESCAVAÇÃO E CARGA MECANIZADA EM MATERIAL DE 3ª CATEGORIA COM UTILIZAÇÃO DE EQUIPAMENTO A AR COMPRIMIDO</v>
          </cell>
          <cell r="C3332" t="str">
            <v>M3</v>
          </cell>
          <cell r="D3332">
            <v>97.85</v>
          </cell>
          <cell r="E3332">
            <v>97.85</v>
          </cell>
          <cell r="F3332">
            <v>97.85</v>
          </cell>
          <cell r="G3332">
            <v>97.85</v>
          </cell>
          <cell r="H3332">
            <v>97.85</v>
          </cell>
          <cell r="I3332">
            <v>97.85</v>
          </cell>
        </row>
        <row r="3333">
          <cell r="A3333" t="str">
            <v>TER-ESC-035</v>
          </cell>
          <cell r="B3333" t="str">
            <v>ESCAVAÇÃO MANUAL DE VALAS H &lt;= 1,50 M</v>
          </cell>
          <cell r="C3333" t="str">
            <v>M3</v>
          </cell>
          <cell r="D3333">
            <v>25.78</v>
          </cell>
          <cell r="E3333">
            <v>25.78</v>
          </cell>
          <cell r="F3333">
            <v>25.78</v>
          </cell>
          <cell r="G3333">
            <v>25.78</v>
          </cell>
          <cell r="H3333">
            <v>25.78</v>
          </cell>
          <cell r="I3333">
            <v>25.78</v>
          </cell>
        </row>
        <row r="3334">
          <cell r="A3334" t="str">
            <v>TER-ESC-040</v>
          </cell>
          <cell r="B3334" t="str">
            <v>ESCAVAÇÃO MANUAL DE VALAS 1,50 M &lt; H &lt;= 3,00 M</v>
          </cell>
          <cell r="C3334" t="str">
            <v>M3</v>
          </cell>
          <cell r="D3334">
            <v>33.15</v>
          </cell>
          <cell r="E3334">
            <v>33.15</v>
          </cell>
          <cell r="F3334">
            <v>33.15</v>
          </cell>
          <cell r="G3334">
            <v>33.15</v>
          </cell>
          <cell r="H3334">
            <v>33.15</v>
          </cell>
          <cell r="I3334">
            <v>33.15</v>
          </cell>
        </row>
        <row r="3335">
          <cell r="A3335" t="str">
            <v>TER-ESC-045</v>
          </cell>
          <cell r="B3335" t="str">
            <v>ESCAVAÇÃO MANUAL DE VALAS 3,00 M &lt; H &lt;= 5,00 M</v>
          </cell>
          <cell r="C3335" t="str">
            <v>M3</v>
          </cell>
          <cell r="D3335">
            <v>44.19</v>
          </cell>
          <cell r="E3335">
            <v>44.19</v>
          </cell>
          <cell r="F3335">
            <v>44.19</v>
          </cell>
          <cell r="G3335">
            <v>44.19</v>
          </cell>
          <cell r="H3335">
            <v>44.19</v>
          </cell>
          <cell r="I3335">
            <v>44.19</v>
          </cell>
        </row>
        <row r="3336">
          <cell r="A3336" t="str">
            <v>TER-ESC-050</v>
          </cell>
          <cell r="B3336" t="str">
            <v>ESCAVAÇÃO MANUAL DE TERRA (DESATERRO MANUAL)</v>
          </cell>
          <cell r="C3336" t="str">
            <v>M3</v>
          </cell>
          <cell r="D3336">
            <v>14.73</v>
          </cell>
          <cell r="E3336">
            <v>14.73</v>
          </cell>
          <cell r="F3336">
            <v>14.73</v>
          </cell>
          <cell r="G3336">
            <v>14.73</v>
          </cell>
          <cell r="H3336">
            <v>14.73</v>
          </cell>
          <cell r="I3336">
            <v>14.73</v>
          </cell>
        </row>
        <row r="3337">
          <cell r="A3337" t="str">
            <v>TER-ESC-055</v>
          </cell>
          <cell r="B3337" t="str">
            <v>ESCAVAÇÃO MECÂNICA DE VALAS COM DESCARGA LATERAL H &lt;= 1,50 M</v>
          </cell>
          <cell r="C3337" t="str">
            <v>M3</v>
          </cell>
          <cell r="D3337">
            <v>3.66</v>
          </cell>
          <cell r="E3337">
            <v>3.66</v>
          </cell>
          <cell r="F3337">
            <v>3.66</v>
          </cell>
          <cell r="G3337">
            <v>3.66</v>
          </cell>
          <cell r="H3337">
            <v>3.66</v>
          </cell>
          <cell r="I3337">
            <v>3.66</v>
          </cell>
        </row>
        <row r="3338">
          <cell r="A3338" t="str">
            <v>TER-ESC-060</v>
          </cell>
          <cell r="B3338" t="str">
            <v>ESCAVAÇÃO MECÂNICA DE VALAS COM DESCARGA LATERAL 1,50 M &lt; H &lt;= 3,00 M</v>
          </cell>
          <cell r="C3338" t="str">
            <v>M3</v>
          </cell>
          <cell r="D3338">
            <v>4.38</v>
          </cell>
          <cell r="E3338">
            <v>4.38</v>
          </cell>
          <cell r="F3338">
            <v>4.38</v>
          </cell>
          <cell r="G3338">
            <v>4.38</v>
          </cell>
          <cell r="H3338">
            <v>4.38</v>
          </cell>
          <cell r="I3338">
            <v>4.38</v>
          </cell>
        </row>
        <row r="3339">
          <cell r="A3339" t="str">
            <v>TER-ESC-065</v>
          </cell>
          <cell r="B3339" t="str">
            <v>ESCAVAÇÃO MECÂNICA DE VALAS COM DESCARGA LATERAL 3,00 M &lt; H &lt;= 5,00 M</v>
          </cell>
          <cell r="C3339" t="str">
            <v>M3</v>
          </cell>
          <cell r="D3339">
            <v>5.48</v>
          </cell>
          <cell r="E3339">
            <v>5.48</v>
          </cell>
          <cell r="F3339">
            <v>5.48</v>
          </cell>
          <cell r="G3339">
            <v>5.48</v>
          </cell>
          <cell r="H3339">
            <v>5.48</v>
          </cell>
          <cell r="I3339">
            <v>5.48</v>
          </cell>
        </row>
        <row r="3340">
          <cell r="A3340" t="str">
            <v>TER-ESC-070</v>
          </cell>
          <cell r="B3340" t="str">
            <v>ESCAVAÇÃO MECÂNICA DE VALAS COM DESCARGA LATERAL H &gt; 5,00 M</v>
          </cell>
          <cell r="C3340" t="str">
            <v>M3</v>
          </cell>
          <cell r="D3340">
            <v>6.57</v>
          </cell>
          <cell r="E3340">
            <v>6.57</v>
          </cell>
          <cell r="F3340">
            <v>6.57</v>
          </cell>
          <cell r="G3340">
            <v>6.57</v>
          </cell>
          <cell r="H3340">
            <v>6.57</v>
          </cell>
          <cell r="I3340">
            <v>6.57</v>
          </cell>
        </row>
        <row r="3341">
          <cell r="A3341" t="str">
            <v>TER-ESC-075</v>
          </cell>
          <cell r="B3341" t="str">
            <v>ESCAVAÇÃO MECÂNICA DE VALAS COM DESCARGA SOBRE CAMINHÃO H &lt;= 1,50 M</v>
          </cell>
          <cell r="C3341" t="str">
            <v>M3</v>
          </cell>
          <cell r="D3341">
            <v>2.96</v>
          </cell>
          <cell r="E3341">
            <v>2.96</v>
          </cell>
          <cell r="F3341">
            <v>2.96</v>
          </cell>
          <cell r="G3341">
            <v>2.96</v>
          </cell>
          <cell r="H3341">
            <v>2.96</v>
          </cell>
          <cell r="I3341">
            <v>2.96</v>
          </cell>
        </row>
        <row r="3342">
          <cell r="A3342" t="str">
            <v>TER-ESC-080</v>
          </cell>
          <cell r="B3342" t="str">
            <v>ESCAVAÇÃO MECÂNICA DE VALAS COM DESCARGA SOBRE CAMINHÃO 1,50 M &lt; H &lt;= 3,00 M</v>
          </cell>
          <cell r="C3342" t="str">
            <v>M3</v>
          </cell>
          <cell r="D3342">
            <v>3.5</v>
          </cell>
          <cell r="E3342">
            <v>3.5</v>
          </cell>
          <cell r="F3342">
            <v>3.5</v>
          </cell>
          <cell r="G3342">
            <v>3.5</v>
          </cell>
          <cell r="H3342">
            <v>3.5</v>
          </cell>
          <cell r="I3342">
            <v>3.5</v>
          </cell>
        </row>
        <row r="3343">
          <cell r="A3343" t="str">
            <v>TER-ESC-085</v>
          </cell>
          <cell r="B3343" t="str">
            <v>ESCAVAÇÃO MECÂNICA DE VALAS COM DESCARGA SOBRE CAMINHÃO 3,00 M &lt; H &lt;= 5,00 M</v>
          </cell>
          <cell r="C3343" t="str">
            <v>M3</v>
          </cell>
          <cell r="D3343">
            <v>4.38</v>
          </cell>
          <cell r="E3343">
            <v>4.38</v>
          </cell>
          <cell r="F3343">
            <v>4.38</v>
          </cell>
          <cell r="G3343">
            <v>4.38</v>
          </cell>
          <cell r="H3343">
            <v>4.38</v>
          </cell>
          <cell r="I3343">
            <v>4.38</v>
          </cell>
        </row>
        <row r="3344">
          <cell r="A3344" t="str">
            <v>TER-ESC-090</v>
          </cell>
          <cell r="B3344" t="str">
            <v>ESCAVAÇÃO MECÂNICA DE VALAS COM DESCARGA SOBRE CAMINHÃO H &gt; 5,00 M</v>
          </cell>
          <cell r="C3344" t="str">
            <v>M3</v>
          </cell>
          <cell r="D3344">
            <v>5.25</v>
          </cell>
          <cell r="E3344">
            <v>5.25</v>
          </cell>
          <cell r="F3344">
            <v>5.25</v>
          </cell>
          <cell r="G3344">
            <v>5.25</v>
          </cell>
          <cell r="H3344">
            <v>5.25</v>
          </cell>
          <cell r="I3344">
            <v>5.25</v>
          </cell>
        </row>
        <row r="3345">
          <cell r="A3345" t="str">
            <v>TER-ESC-095</v>
          </cell>
          <cell r="B3345" t="str">
            <v>ESCAVAÇÃO MECÂNICA EM SOLO MOLE COM DESCARGA DIRETA SOBRE CAMINHÃO</v>
          </cell>
          <cell r="C3345" t="str">
            <v>M3</v>
          </cell>
          <cell r="D3345">
            <v>5.48</v>
          </cell>
          <cell r="E3345">
            <v>5.48</v>
          </cell>
          <cell r="F3345">
            <v>5.48</v>
          </cell>
          <cell r="G3345">
            <v>5.48</v>
          </cell>
          <cell r="H3345">
            <v>5.48</v>
          </cell>
          <cell r="I3345">
            <v>5.48</v>
          </cell>
        </row>
        <row r="3346">
          <cell r="A3346" t="str">
            <v>TER-ESC-100</v>
          </cell>
          <cell r="B3346" t="str">
            <v>ESCAVAÇÃO E CARGA MECANIZADA DE VALA EM MATERIAL DE 3ª CATEGORIA COM UTILIZAÇÃO DE EXPLOSIVO</v>
          </cell>
          <cell r="C3346" t="str">
            <v>M3</v>
          </cell>
          <cell r="D3346">
            <v>88.68</v>
          </cell>
          <cell r="E3346">
            <v>88.68</v>
          </cell>
          <cell r="F3346">
            <v>88.68</v>
          </cell>
          <cell r="G3346">
            <v>88.68</v>
          </cell>
          <cell r="H3346">
            <v>88.68</v>
          </cell>
          <cell r="I3346">
            <v>88.68</v>
          </cell>
        </row>
        <row r="3347">
          <cell r="A3347" t="str">
            <v>TER-ESC-105</v>
          </cell>
          <cell r="B3347" t="str">
            <v>ESCAVAÇÃO E CARGA MECANIZADA DE VALA EM MATERIAL DE 3ª CATEGORIA COM UTILIZAÇÃO DE EQUIPAMENTO A AR COMPRIMIDO</v>
          </cell>
          <cell r="C3347" t="str">
            <v>M3</v>
          </cell>
          <cell r="D3347">
            <v>103</v>
          </cell>
          <cell r="E3347">
            <v>103</v>
          </cell>
          <cell r="F3347">
            <v>103</v>
          </cell>
          <cell r="G3347">
            <v>103</v>
          </cell>
          <cell r="H3347">
            <v>103</v>
          </cell>
          <cell r="I3347">
            <v>103</v>
          </cell>
        </row>
        <row r="3348">
          <cell r="A3348" t="str">
            <v>TER-ESG-005</v>
          </cell>
          <cell r="B3348" t="str">
            <v>ESGOTAMENTO COM BOMBA ELÉTRICA DE IMERSÃO POTÊNCIA 1,2 KW, ATÉ 8,00 M DE PROFUNDIDADE</v>
          </cell>
          <cell r="C3348" t="str">
            <v>M3</v>
          </cell>
          <cell r="D3348">
            <v>0.32</v>
          </cell>
          <cell r="E3348">
            <v>0.32</v>
          </cell>
          <cell r="F3348">
            <v>0.32</v>
          </cell>
          <cell r="G3348">
            <v>0.32</v>
          </cell>
          <cell r="H3348">
            <v>0.32</v>
          </cell>
          <cell r="I3348">
            <v>0.32</v>
          </cell>
        </row>
        <row r="3349">
          <cell r="A3349" t="str">
            <v>TER-ESG-010</v>
          </cell>
          <cell r="B3349" t="str">
            <v>ESGOTAMENTO COM BOMBA ELÉTRICA DE IMERSÃO POTÊNCIA 2,7 KW, ATÉ 8,00 M DE PROFUNDIDADE</v>
          </cell>
          <cell r="C3349" t="str">
            <v>M3</v>
          </cell>
          <cell r="D3349">
            <v>0.2</v>
          </cell>
          <cell r="E3349">
            <v>0.2</v>
          </cell>
          <cell r="F3349">
            <v>0.2</v>
          </cell>
          <cell r="G3349">
            <v>0.2</v>
          </cell>
          <cell r="H3349">
            <v>0.2</v>
          </cell>
          <cell r="I3349">
            <v>0.2</v>
          </cell>
        </row>
        <row r="3350">
          <cell r="A3350" t="str">
            <v>TER-REA-005</v>
          </cell>
          <cell r="B3350" t="str">
            <v>REATERRO COMPACTADO DE VALA MANUAL</v>
          </cell>
          <cell r="C3350" t="str">
            <v>M3</v>
          </cell>
          <cell r="D3350">
            <v>25.04</v>
          </cell>
          <cell r="E3350">
            <v>25.04</v>
          </cell>
          <cell r="F3350">
            <v>25.04</v>
          </cell>
          <cell r="G3350">
            <v>25.04</v>
          </cell>
          <cell r="H3350">
            <v>25.04</v>
          </cell>
          <cell r="I3350">
            <v>25.04</v>
          </cell>
        </row>
        <row r="3351">
          <cell r="A3351" t="str">
            <v>TER-REA-010</v>
          </cell>
          <cell r="B3351" t="str">
            <v>REATERRO COMPACTADO DE VALA COM EQUIPAMENTO PLACA VIBRATÓRIA</v>
          </cell>
          <cell r="C3351" t="str">
            <v>M3</v>
          </cell>
          <cell r="D3351">
            <v>17.43</v>
          </cell>
          <cell r="E3351">
            <v>17.43</v>
          </cell>
          <cell r="F3351">
            <v>17.43</v>
          </cell>
          <cell r="G3351">
            <v>17.43</v>
          </cell>
          <cell r="H3351">
            <v>17.43</v>
          </cell>
          <cell r="I3351">
            <v>17.43</v>
          </cell>
        </row>
        <row r="3352">
          <cell r="A3352" t="str">
            <v>TER-REG-005</v>
          </cell>
          <cell r="B3352" t="str">
            <v>REGULARIZAÇÃO E COMPACTAÇÃO DE TERRENO MANUAL, COM SOQUETE</v>
          </cell>
          <cell r="C3352" t="str">
            <v>M2</v>
          </cell>
          <cell r="D3352">
            <v>3.63</v>
          </cell>
          <cell r="E3352">
            <v>3.63</v>
          </cell>
          <cell r="F3352">
            <v>3.63</v>
          </cell>
          <cell r="G3352">
            <v>3.63</v>
          </cell>
          <cell r="H3352">
            <v>3.63</v>
          </cell>
          <cell r="I3352">
            <v>3.63</v>
          </cell>
        </row>
        <row r="3353">
          <cell r="A3353" t="str">
            <v>TER-REG-010</v>
          </cell>
          <cell r="B3353" t="str">
            <v>REGULARIZAÇÃO E COMPACTAÇÃO DE TERRENO COM PLACA VIBRATÓRIA</v>
          </cell>
          <cell r="C3353" t="str">
            <v>M2</v>
          </cell>
          <cell r="D3353">
            <v>1.77</v>
          </cell>
          <cell r="E3353">
            <v>1.77</v>
          </cell>
          <cell r="F3353">
            <v>1.77</v>
          </cell>
          <cell r="G3353">
            <v>1.77</v>
          </cell>
          <cell r="H3353">
            <v>1.77</v>
          </cell>
          <cell r="I3353">
            <v>1.77</v>
          </cell>
        </row>
        <row r="3354">
          <cell r="A3354" t="str">
            <v>TER-REG-015</v>
          </cell>
          <cell r="B3354" t="str">
            <v>REGULARIZAÇÃO E COMPACTAÇÃO DE TERRENO COM ROLO VIBRATÓRIO</v>
          </cell>
          <cell r="C3354" t="str">
            <v>M2</v>
          </cell>
          <cell r="D3354">
            <v>1.23</v>
          </cell>
          <cell r="E3354">
            <v>1.23</v>
          </cell>
          <cell r="F3354">
            <v>1.23</v>
          </cell>
          <cell r="G3354">
            <v>1.23</v>
          </cell>
          <cell r="H3354">
            <v>1.23</v>
          </cell>
          <cell r="I3354">
            <v>1.23</v>
          </cell>
        </row>
        <row r="3355">
          <cell r="A3355" t="str">
            <v>TER-TAL-005</v>
          </cell>
          <cell r="B3355" t="str">
            <v>ESCALONAMENTO DE TALUDE DE ATERRO</v>
          </cell>
          <cell r="C3355" t="str">
            <v>M3</v>
          </cell>
          <cell r="D3355">
            <v>3.45</v>
          </cell>
          <cell r="E3355">
            <v>4.0199999999999996</v>
          </cell>
          <cell r="F3355">
            <v>3.45</v>
          </cell>
          <cell r="G3355">
            <v>3.45</v>
          </cell>
          <cell r="H3355">
            <v>3.45</v>
          </cell>
          <cell r="I3355">
            <v>3.45</v>
          </cell>
        </row>
        <row r="3356">
          <cell r="A3356" t="str">
            <v>TRA-001</v>
          </cell>
          <cell r="B3356" t="str">
            <v>TRANSPORTES (PARA IMPLANTAÇÃO DE OBRAS DE EDIFICAÇÃO)</v>
          </cell>
        </row>
        <row r="3357">
          <cell r="A3357" t="str">
            <v>TRA-CAÇ-015</v>
          </cell>
          <cell r="B3357" t="str">
            <v>TRANSPORTE DE MATERIAL DEMOLIDO EM CAÇAMBA</v>
          </cell>
          <cell r="C3357" t="str">
            <v>M3</v>
          </cell>
          <cell r="D3357">
            <v>18.54</v>
          </cell>
          <cell r="E3357">
            <v>18.54</v>
          </cell>
          <cell r="F3357">
            <v>18.54</v>
          </cell>
          <cell r="G3357">
            <v>18.54</v>
          </cell>
          <cell r="H3357">
            <v>18.54</v>
          </cell>
          <cell r="I3357">
            <v>18.54</v>
          </cell>
        </row>
        <row r="3358">
          <cell r="A3358" t="str">
            <v>TRA-CAÇ-016</v>
          </cell>
          <cell r="B3358" t="str">
            <v>TRANSPORTE DE MATERIAL DEMOLIDO EM CAÇAMBA (Município: Belo Horizonte)</v>
          </cell>
          <cell r="C3358" t="str">
            <v>M3</v>
          </cell>
          <cell r="D3358">
            <v>0</v>
          </cell>
          <cell r="E3358">
            <v>51.5</v>
          </cell>
          <cell r="F3358">
            <v>0</v>
          </cell>
          <cell r="G3358">
            <v>0</v>
          </cell>
          <cell r="H3358">
            <v>0</v>
          </cell>
          <cell r="I3358">
            <v>0</v>
          </cell>
        </row>
        <row r="3359">
          <cell r="A3359" t="str">
            <v>TRA-CAM-005</v>
          </cell>
          <cell r="B3359" t="str">
            <v>TRANSPORTE DE MATERIAL DE QUALQUER NATUREZA EM CAMINHÃO DMT &lt;= 1 KM (DENTRO DO PERÍMETRO URBANO)</v>
          </cell>
          <cell r="C3359" t="str">
            <v>M3</v>
          </cell>
          <cell r="D3359">
            <v>2.2000000000000002</v>
          </cell>
          <cell r="E3359">
            <v>2.2000000000000002</v>
          </cell>
          <cell r="F3359">
            <v>2.2000000000000002</v>
          </cell>
          <cell r="G3359">
            <v>2.2000000000000002</v>
          </cell>
          <cell r="H3359">
            <v>2.2000000000000002</v>
          </cell>
          <cell r="I3359">
            <v>2.2000000000000002</v>
          </cell>
        </row>
        <row r="3360">
          <cell r="A3360" t="str">
            <v>TRA-CAM-010</v>
          </cell>
          <cell r="B3360" t="str">
            <v>TRANSPORTE DE MATERIAL DE QUALQUER NATUREZA EM CAMINHÃO 1 KM &lt; DMT &lt;= 2 KM (DENTRO DO PERÍMETRO URBANO)</v>
          </cell>
          <cell r="C3360" t="str">
            <v>M3</v>
          </cell>
          <cell r="D3360">
            <v>3.75</v>
          </cell>
          <cell r="E3360">
            <v>3.75</v>
          </cell>
          <cell r="F3360">
            <v>3.75</v>
          </cell>
          <cell r="G3360">
            <v>3.75</v>
          </cell>
          <cell r="H3360">
            <v>3.75</v>
          </cell>
          <cell r="I3360">
            <v>3.75</v>
          </cell>
        </row>
        <row r="3361">
          <cell r="A3361" t="str">
            <v>TRA-CAM-015</v>
          </cell>
          <cell r="B3361" t="str">
            <v>TRANSPORTE DE MATERIAL DE QUALQUER NATUREZA EM CAMINHÃO 2 KM &lt; DMT &lt;= 5 KM (DENTRO DO PERÍMETRO URBANO)</v>
          </cell>
          <cell r="C3361" t="str">
            <v>M3KM</v>
          </cell>
          <cell r="D3361">
            <v>1.1000000000000001</v>
          </cell>
          <cell r="E3361">
            <v>1.1000000000000001</v>
          </cell>
          <cell r="F3361">
            <v>1.1000000000000001</v>
          </cell>
          <cell r="G3361">
            <v>1.1000000000000001</v>
          </cell>
          <cell r="H3361">
            <v>1.1000000000000001</v>
          </cell>
          <cell r="I3361">
            <v>1.1000000000000001</v>
          </cell>
        </row>
        <row r="3362">
          <cell r="A3362" t="str">
            <v>TRA-CAM-020</v>
          </cell>
          <cell r="B3362" t="str">
            <v>TRANSPORTE DE MATERIAL DE QUALQUER NATUREZA EM CAMINHÃO DMT &gt; 5 KM (DENTRO DO PERÍMETRO URBANO)</v>
          </cell>
          <cell r="C3362" t="str">
            <v>M3KM</v>
          </cell>
          <cell r="D3362">
            <v>1.06</v>
          </cell>
          <cell r="E3362">
            <v>1.06</v>
          </cell>
          <cell r="F3362">
            <v>1.06</v>
          </cell>
          <cell r="G3362">
            <v>1.06</v>
          </cell>
          <cell r="H3362">
            <v>1.06</v>
          </cell>
          <cell r="I3362">
            <v>1.06</v>
          </cell>
        </row>
        <row r="3363">
          <cell r="A3363" t="str">
            <v>TRA-CAR-005</v>
          </cell>
          <cell r="B3363" t="str">
            <v>CARGA DE MATERIAL DE QUALQUER NATUREZA SOBRE CAMINHÃO - MANUAL</v>
          </cell>
          <cell r="C3363" t="str">
            <v>M3</v>
          </cell>
          <cell r="D3363">
            <v>14.73</v>
          </cell>
          <cell r="E3363">
            <v>14.73</v>
          </cell>
          <cell r="F3363">
            <v>14.73</v>
          </cell>
          <cell r="G3363">
            <v>14.73</v>
          </cell>
          <cell r="H3363">
            <v>14.73</v>
          </cell>
          <cell r="I3363">
            <v>14.73</v>
          </cell>
        </row>
        <row r="3364">
          <cell r="A3364" t="str">
            <v>TRA-CAR-010</v>
          </cell>
          <cell r="B3364" t="str">
            <v>CARGA DE MATERIAL DE QUALQUER NATUREZA SOBRE CAMINHÃO - MECÂNICA</v>
          </cell>
          <cell r="C3364" t="str">
            <v>M3</v>
          </cell>
          <cell r="D3364">
            <v>1.1399999999999999</v>
          </cell>
          <cell r="E3364">
            <v>1.1399999999999999</v>
          </cell>
          <cell r="F3364">
            <v>1.1399999999999999</v>
          </cell>
          <cell r="G3364">
            <v>1.1399999999999999</v>
          </cell>
          <cell r="H3364">
            <v>1.1399999999999999</v>
          </cell>
          <cell r="I3364">
            <v>1.1399999999999999</v>
          </cell>
        </row>
        <row r="3365">
          <cell r="A3365" t="str">
            <v>TRA-MAO-005</v>
          </cell>
          <cell r="B3365" t="str">
            <v>TRANSPORTE DE MATERIAL DE QUALQUER NATUREZA CARRINHO DE MÃO DMT &lt;= 50 M</v>
          </cell>
          <cell r="C3365" t="str">
            <v>M3</v>
          </cell>
          <cell r="D3365">
            <v>14.73</v>
          </cell>
          <cell r="E3365">
            <v>14.73</v>
          </cell>
          <cell r="F3365">
            <v>14.73</v>
          </cell>
          <cell r="G3365">
            <v>14.73</v>
          </cell>
          <cell r="H3365">
            <v>14.73</v>
          </cell>
          <cell r="I3365">
            <v>14.73</v>
          </cell>
        </row>
        <row r="3366">
          <cell r="A3366" t="str">
            <v>TRA-MAO-010</v>
          </cell>
          <cell r="B3366" t="str">
            <v>TRANSPORTE DE MATERIAL DE QUALQUER NATUREZA CARRINHO DE MÃO 50 M &lt; DMT &lt;= 100 M</v>
          </cell>
          <cell r="C3366" t="str">
            <v>M3</v>
          </cell>
          <cell r="D3366">
            <v>22.09</v>
          </cell>
          <cell r="E3366">
            <v>22.09</v>
          </cell>
          <cell r="F3366">
            <v>22.09</v>
          </cell>
          <cell r="G3366">
            <v>22.09</v>
          </cell>
          <cell r="H3366">
            <v>22.09</v>
          </cell>
          <cell r="I3366">
            <v>22.09</v>
          </cell>
        </row>
        <row r="3367">
          <cell r="A3367" t="str">
            <v>URB-001</v>
          </cell>
          <cell r="B3367" t="str">
            <v>URBANIZAÇÃO E OBRAS COMPLEMENTARES</v>
          </cell>
        </row>
        <row r="3368">
          <cell r="A3368" t="str">
            <v>URB-COR-005</v>
          </cell>
          <cell r="B3368" t="str">
            <v>CORDÃO DE CONCRETO PRÉ-MOLDADO BOLEADO 10 X 10 CM</v>
          </cell>
          <cell r="C3368" t="str">
            <v>M</v>
          </cell>
          <cell r="D3368">
            <v>14.81</v>
          </cell>
          <cell r="E3368">
            <v>14.7</v>
          </cell>
          <cell r="F3368">
            <v>14.89</v>
          </cell>
          <cell r="G3368">
            <v>14.7</v>
          </cell>
          <cell r="H3368">
            <v>14.85</v>
          </cell>
          <cell r="I3368">
            <v>14.81</v>
          </cell>
        </row>
        <row r="3369">
          <cell r="A3369" t="str">
            <v>URB-DRE-005</v>
          </cell>
          <cell r="B3369" t="str">
            <v>FORNECIMENTO E LANÇAMENTO DE BRITA EM DRENO E PÁTIO</v>
          </cell>
          <cell r="C3369" t="str">
            <v>M3</v>
          </cell>
          <cell r="D3369">
            <v>84.14</v>
          </cell>
          <cell r="E3369">
            <v>55.49</v>
          </cell>
          <cell r="F3369">
            <v>66.3</v>
          </cell>
          <cell r="G3369">
            <v>49</v>
          </cell>
          <cell r="H3369">
            <v>55.49</v>
          </cell>
          <cell r="I3369">
            <v>53.32</v>
          </cell>
        </row>
        <row r="3370">
          <cell r="A3370" t="str">
            <v>URB-DRE-010</v>
          </cell>
          <cell r="B3370" t="str">
            <v>FORNECIMENTO E LANÇAMENTO DE AREIA EM DRENO E PÁTIO</v>
          </cell>
          <cell r="C3370" t="str">
            <v>M3</v>
          </cell>
          <cell r="D3370">
            <v>51.95</v>
          </cell>
          <cell r="E3370">
            <v>55.35</v>
          </cell>
          <cell r="F3370">
            <v>57.62</v>
          </cell>
          <cell r="G3370">
            <v>49.69</v>
          </cell>
          <cell r="H3370">
            <v>71.209999999999994</v>
          </cell>
          <cell r="I3370">
            <v>53.09</v>
          </cell>
        </row>
        <row r="3371">
          <cell r="A3371" t="str">
            <v>URB-DRE-015</v>
          </cell>
          <cell r="B3371" t="str">
            <v>FORNECIMENTO E LANÇAMENTO DE CASCALHO EM DRENO E PÁTIO</v>
          </cell>
          <cell r="C3371" t="str">
            <v>M3</v>
          </cell>
          <cell r="D3371">
            <v>46.33</v>
          </cell>
          <cell r="E3371">
            <v>46.33</v>
          </cell>
          <cell r="F3371">
            <v>46.33</v>
          </cell>
          <cell r="G3371">
            <v>46.33</v>
          </cell>
          <cell r="H3371">
            <v>46.33</v>
          </cell>
          <cell r="I3371">
            <v>46.33</v>
          </cell>
        </row>
        <row r="3372">
          <cell r="A3372" t="str">
            <v>URB-MFC-005</v>
          </cell>
          <cell r="B3372" t="str">
            <v>MEIO-FIO DE CONCRETO PRÉ-MOLDADO TIPO A - (12 X 16,7 X 35) CM, INCLUSIVE ESCAVAÇÃO E REATERRO</v>
          </cell>
          <cell r="C3372" t="str">
            <v>M</v>
          </cell>
          <cell r="D3372">
            <v>27.76</v>
          </cell>
          <cell r="E3372">
            <v>27.76</v>
          </cell>
          <cell r="F3372">
            <v>27.77</v>
          </cell>
          <cell r="G3372">
            <v>27.75</v>
          </cell>
          <cell r="H3372">
            <v>27.78</v>
          </cell>
          <cell r="I3372">
            <v>27.76</v>
          </cell>
        </row>
        <row r="3373">
          <cell r="A3373" t="str">
            <v>URB-MFC-010</v>
          </cell>
          <cell r="B3373" t="str">
            <v>MEIO-FIO DE CONCRETO PRÉ-MOLDADO TIPO B - (12 X 18 X 45) CM, INCLUSIVE ESCAVAÇÃO E REATERRO</v>
          </cell>
          <cell r="C3373" t="str">
            <v>M</v>
          </cell>
          <cell r="D3373">
            <v>28.9</v>
          </cell>
          <cell r="E3373">
            <v>28.91</v>
          </cell>
          <cell r="F3373">
            <v>28.91</v>
          </cell>
          <cell r="G3373">
            <v>28.9</v>
          </cell>
          <cell r="H3373">
            <v>28.94</v>
          </cell>
          <cell r="I3373">
            <v>28.9</v>
          </cell>
        </row>
        <row r="3374">
          <cell r="A3374" t="str">
            <v>URB-MFC-015</v>
          </cell>
          <cell r="B3374" t="str">
            <v>MEIO-FIO DE CONCRETO FUNDIDO "IN LOCO" 15 X 45 CM</v>
          </cell>
          <cell r="C3374" t="str">
            <v>M</v>
          </cell>
          <cell r="D3374">
            <v>61.39</v>
          </cell>
          <cell r="E3374">
            <v>56.36</v>
          </cell>
          <cell r="F3374">
            <v>58.53</v>
          </cell>
          <cell r="G3374">
            <v>59.36</v>
          </cell>
          <cell r="H3374">
            <v>57.27</v>
          </cell>
          <cell r="I3374">
            <v>58.77</v>
          </cell>
        </row>
        <row r="3375">
          <cell r="A3375" t="str">
            <v>URB-MFC-020</v>
          </cell>
          <cell r="B3375" t="str">
            <v>REMOÇÃO E REASSENTAMENTO DE MEIO-FIO PRÉ-MOLDADO DE CONCRETO COM REAPROVEITAMENTO</v>
          </cell>
          <cell r="C3375" t="str">
            <v>M</v>
          </cell>
          <cell r="D3375">
            <v>14.98</v>
          </cell>
          <cell r="E3375">
            <v>14.98</v>
          </cell>
          <cell r="F3375">
            <v>14.99</v>
          </cell>
          <cell r="G3375">
            <v>14.97</v>
          </cell>
          <cell r="H3375">
            <v>15.01</v>
          </cell>
          <cell r="I3375">
            <v>14.98</v>
          </cell>
        </row>
        <row r="3376">
          <cell r="A3376" t="str">
            <v>URB-MFG-005</v>
          </cell>
          <cell r="B3376" t="str">
            <v>REMOÇÃO E REASSENTAMENTO DE MEIO-FIO DE GNAISSE COM REAPROVEITAMENTO</v>
          </cell>
          <cell r="C3376" t="str">
            <v>M</v>
          </cell>
          <cell r="D3376">
            <v>22.22</v>
          </cell>
          <cell r="E3376">
            <v>22.22</v>
          </cell>
          <cell r="F3376">
            <v>22.23</v>
          </cell>
          <cell r="G3376">
            <v>22.21</v>
          </cell>
          <cell r="H3376">
            <v>22.25</v>
          </cell>
          <cell r="I3376">
            <v>22.22</v>
          </cell>
        </row>
        <row r="3377">
          <cell r="A3377" t="str">
            <v>URB-PAS-005</v>
          </cell>
          <cell r="B3377" t="str">
            <v>PASSEIOS DE CONCRETO E = 8 CM, FCK = 15 MPA PADRÃO PREFEITURA</v>
          </cell>
          <cell r="C3377" t="str">
            <v>M2</v>
          </cell>
          <cell r="D3377">
            <v>30</v>
          </cell>
          <cell r="E3377">
            <v>28.4</v>
          </cell>
          <cell r="F3377">
            <v>29.23</v>
          </cell>
          <cell r="G3377">
            <v>27.6</v>
          </cell>
          <cell r="H3377">
            <v>29.43</v>
          </cell>
          <cell r="I3377">
            <v>28.11</v>
          </cell>
        </row>
        <row r="3378">
          <cell r="A3378" t="str">
            <v>URB-PAS-006</v>
          </cell>
          <cell r="B3378" t="str">
            <v>PASSEIOS DE CONCRETO E = 6 CM, FCK = 10 MPA, JUNTA SECA</v>
          </cell>
          <cell r="C3378" t="str">
            <v>M2</v>
          </cell>
          <cell r="D3378">
            <v>25.31</v>
          </cell>
          <cell r="E3378">
            <v>24.09</v>
          </cell>
          <cell r="F3378">
            <v>24.72</v>
          </cell>
          <cell r="G3378">
            <v>23.5</v>
          </cell>
          <cell r="H3378">
            <v>24.87</v>
          </cell>
          <cell r="I3378">
            <v>23.88</v>
          </cell>
        </row>
        <row r="3379">
          <cell r="A3379" t="str">
            <v>URB-PAS-010</v>
          </cell>
          <cell r="B3379" t="str">
            <v>PASSEIO/PAVIMENTO ECOLÓGICO INTERTRAVADOS E = 6 CM, INCLUSIVE COLCHÃO DE AREIA E = 6 CM</v>
          </cell>
          <cell r="C3379" t="str">
            <v>M2</v>
          </cell>
          <cell r="D3379">
            <v>55.38</v>
          </cell>
          <cell r="E3379">
            <v>55.63</v>
          </cell>
          <cell r="F3379">
            <v>55.8</v>
          </cell>
          <cell r="G3379">
            <v>55.22</v>
          </cell>
          <cell r="H3379">
            <v>56.78</v>
          </cell>
          <cell r="I3379">
            <v>55.47</v>
          </cell>
        </row>
        <row r="3380">
          <cell r="A3380" t="str">
            <v>URB-PAS-015</v>
          </cell>
          <cell r="B3380" t="str">
            <v>LANÇAMENTO E ESPALHAMENTO DE SOLO EM ÁREA DE PASSEIO</v>
          </cell>
          <cell r="C3380" t="str">
            <v>M3</v>
          </cell>
          <cell r="D3380">
            <v>8.4700000000000006</v>
          </cell>
          <cell r="E3380">
            <v>8.4700000000000006</v>
          </cell>
          <cell r="F3380">
            <v>8.4700000000000006</v>
          </cell>
          <cell r="G3380">
            <v>8.4700000000000006</v>
          </cell>
          <cell r="H3380">
            <v>8.4700000000000006</v>
          </cell>
          <cell r="I3380">
            <v>8.4700000000000006</v>
          </cell>
        </row>
        <row r="3381">
          <cell r="A3381" t="str">
            <v>URB-RAM-005</v>
          </cell>
          <cell r="B3381" t="str">
            <v>RAMPA PARA ACESSO DE DEFICIENTE, EM CONCRETO SIMPLES FCK = 25 MPA, DESEMPENADA, COM PINTURA INDICATIVA, 02 DEMÃOS</v>
          </cell>
          <cell r="C3381" t="str">
            <v>UN</v>
          </cell>
          <cell r="D3381">
            <v>180.8</v>
          </cell>
          <cell r="E3381">
            <v>175.14</v>
          </cell>
          <cell r="F3381">
            <v>178</v>
          </cell>
          <cell r="G3381">
            <v>172.47</v>
          </cell>
          <cell r="H3381">
            <v>178.63</v>
          </cell>
          <cell r="I3381">
            <v>174.17</v>
          </cell>
        </row>
        <row r="3382">
          <cell r="A3382" t="str">
            <v>VID-001</v>
          </cell>
          <cell r="B3382" t="str">
            <v>VIDROS, ESPELHOS E ACESSÓRIOS</v>
          </cell>
        </row>
        <row r="3383">
          <cell r="A3383" t="str">
            <v>VID-ARA-005</v>
          </cell>
          <cell r="B3383" t="str">
            <v>VIDRO ARAMADO E = 7 MM, COLOCADO</v>
          </cell>
          <cell r="C3383" t="str">
            <v>M2</v>
          </cell>
          <cell r="D3383">
            <v>144.19999999999999</v>
          </cell>
          <cell r="E3383">
            <v>144.19999999999999</v>
          </cell>
          <cell r="F3383">
            <v>144.19999999999999</v>
          </cell>
          <cell r="G3383">
            <v>144.19999999999999</v>
          </cell>
          <cell r="H3383">
            <v>144.19999999999999</v>
          </cell>
          <cell r="I3383">
            <v>144.19999999999999</v>
          </cell>
        </row>
        <row r="3384">
          <cell r="A3384" t="str">
            <v>VID-ESP-005</v>
          </cell>
          <cell r="B3384" t="str">
            <v>ESPELHO (60 X 90) CM, E = 4 MM, COLOCADO COM PARAFUSO FINESSON</v>
          </cell>
          <cell r="C3384" t="str">
            <v>UN</v>
          </cell>
          <cell r="D3384">
            <v>226.6</v>
          </cell>
          <cell r="E3384">
            <v>226.6</v>
          </cell>
          <cell r="F3384">
            <v>226.6</v>
          </cell>
          <cell r="G3384">
            <v>226.6</v>
          </cell>
          <cell r="H3384">
            <v>226.6</v>
          </cell>
          <cell r="I3384">
            <v>226.6</v>
          </cell>
        </row>
        <row r="3385">
          <cell r="A3385" t="str">
            <v>VID-ESP-010</v>
          </cell>
          <cell r="B3385" t="str">
            <v>ESPELHO COM MOLDURA EM ALUMÍNIO PARA PNE (60 X 90)CM</v>
          </cell>
          <cell r="C3385" t="str">
            <v>UN</v>
          </cell>
          <cell r="D3385">
            <v>155.88</v>
          </cell>
          <cell r="E3385">
            <v>155.88</v>
          </cell>
          <cell r="F3385">
            <v>155.88</v>
          </cell>
          <cell r="G3385">
            <v>155.88</v>
          </cell>
          <cell r="H3385">
            <v>155.88</v>
          </cell>
          <cell r="I3385">
            <v>155.88</v>
          </cell>
        </row>
        <row r="3386">
          <cell r="A3386" t="str">
            <v>VID-ESP-015</v>
          </cell>
          <cell r="B3386" t="str">
            <v>ESPELHO (40 X 60) CM, E = 4 MM, COLOCADO COM PARAFUSO FINESSON</v>
          </cell>
          <cell r="C3386" t="str">
            <v>UN</v>
          </cell>
          <cell r="D3386">
            <v>70.97</v>
          </cell>
          <cell r="E3386">
            <v>70.97</v>
          </cell>
          <cell r="F3386">
            <v>70.97</v>
          </cell>
          <cell r="G3386">
            <v>70.97</v>
          </cell>
          <cell r="H3386">
            <v>70.97</v>
          </cell>
          <cell r="I3386">
            <v>70.97</v>
          </cell>
        </row>
        <row r="3387">
          <cell r="A3387" t="str">
            <v>VID-FAN-005</v>
          </cell>
          <cell r="B3387" t="str">
            <v>VIDRO COMUM FANTASIA E = 3 MM, MINI-BOREAL, COLOCADO</v>
          </cell>
          <cell r="C3387" t="str">
            <v>M2</v>
          </cell>
          <cell r="D3387">
            <v>34.24</v>
          </cell>
          <cell r="E3387">
            <v>34.24</v>
          </cell>
          <cell r="F3387">
            <v>34.24</v>
          </cell>
          <cell r="G3387">
            <v>34.24</v>
          </cell>
          <cell r="H3387">
            <v>34.24</v>
          </cell>
          <cell r="I3387">
            <v>34.24</v>
          </cell>
        </row>
        <row r="3388">
          <cell r="A3388" t="str">
            <v>VID-FAN-010</v>
          </cell>
          <cell r="B3388" t="str">
            <v>VIDRO COMUM FANTASIA E = 3/4 MM, COLOCADO</v>
          </cell>
          <cell r="C3388" t="str">
            <v>M2</v>
          </cell>
          <cell r="D3388">
            <v>33.74</v>
          </cell>
          <cell r="E3388">
            <v>33.74</v>
          </cell>
          <cell r="F3388">
            <v>33.74</v>
          </cell>
          <cell r="G3388">
            <v>33.74</v>
          </cell>
          <cell r="H3388">
            <v>33.74</v>
          </cell>
          <cell r="I3388">
            <v>33.74</v>
          </cell>
        </row>
        <row r="3389">
          <cell r="A3389" t="str">
            <v>VID-LIS-005</v>
          </cell>
          <cell r="B3389" t="str">
            <v>VIDRO COMUM LISO INCOLOR, E = 3 MM, COLOCADO</v>
          </cell>
          <cell r="C3389" t="str">
            <v>M2</v>
          </cell>
          <cell r="D3389">
            <v>38.11</v>
          </cell>
          <cell r="E3389">
            <v>38.11</v>
          </cell>
          <cell r="F3389">
            <v>38.11</v>
          </cell>
          <cell r="G3389">
            <v>38.11</v>
          </cell>
          <cell r="H3389">
            <v>38.11</v>
          </cell>
          <cell r="I3389">
            <v>38.11</v>
          </cell>
        </row>
        <row r="3390">
          <cell r="A3390" t="str">
            <v>VID-LIS-010</v>
          </cell>
          <cell r="B3390" t="str">
            <v>VIDRO COMUM LISO INCOLOR, E = 4 MM, COLOCADA</v>
          </cell>
          <cell r="C3390" t="str">
            <v>M2</v>
          </cell>
          <cell r="D3390">
            <v>46.35</v>
          </cell>
          <cell r="E3390">
            <v>46.35</v>
          </cell>
          <cell r="F3390">
            <v>46.35</v>
          </cell>
          <cell r="G3390">
            <v>46.35</v>
          </cell>
          <cell r="H3390">
            <v>46.35</v>
          </cell>
          <cell r="I3390">
            <v>46.35</v>
          </cell>
        </row>
        <row r="3391">
          <cell r="A3391" t="str">
            <v>VID-LIS-015</v>
          </cell>
          <cell r="B3391" t="str">
            <v>VIDRO COMUM LISO INCOLOR, E = 6 MM, COLOCADA</v>
          </cell>
          <cell r="C3391" t="str">
            <v>M2</v>
          </cell>
          <cell r="D3391">
            <v>51.5</v>
          </cell>
          <cell r="E3391">
            <v>51.5</v>
          </cell>
          <cell r="F3391">
            <v>51.5</v>
          </cell>
          <cell r="G3391">
            <v>51.5</v>
          </cell>
          <cell r="H3391">
            <v>51.5</v>
          </cell>
          <cell r="I3391">
            <v>51.5</v>
          </cell>
        </row>
        <row r="3392">
          <cell r="A3392" t="str">
            <v>VID-TEM-005</v>
          </cell>
          <cell r="B3392" t="str">
            <v>VIDRO TEMPERADO, COLOCADO EM CAIXILHO COM OU SEM BAGUETES, COM GAXETA DE NEOPRENE E = 6 MM</v>
          </cell>
          <cell r="C3392" t="str">
            <v>M2</v>
          </cell>
          <cell r="D3392">
            <v>163.27000000000001</v>
          </cell>
          <cell r="E3392">
            <v>163.27000000000001</v>
          </cell>
          <cell r="F3392">
            <v>163.27000000000001</v>
          </cell>
          <cell r="G3392">
            <v>163.27000000000001</v>
          </cell>
          <cell r="H3392">
            <v>163.27000000000001</v>
          </cell>
          <cell r="I3392">
            <v>163.27000000000001</v>
          </cell>
        </row>
        <row r="3393">
          <cell r="A3393" t="str">
            <v>VID-TEM-010</v>
          </cell>
          <cell r="B3393" t="str">
            <v>VIDRO TEMPERADO, COLOCADO EM CAIXILHO COM OU SEM BAGUETES, COM GAXETA DE NEOPRENE E = 8 MM</v>
          </cell>
          <cell r="C3393" t="str">
            <v>M2</v>
          </cell>
          <cell r="D3393">
            <v>202.84</v>
          </cell>
          <cell r="E3393">
            <v>202.84</v>
          </cell>
          <cell r="F3393">
            <v>202.84</v>
          </cell>
          <cell r="G3393">
            <v>202.84</v>
          </cell>
          <cell r="H3393">
            <v>202.84</v>
          </cell>
          <cell r="I3393">
            <v>202.84</v>
          </cell>
        </row>
        <row r="3394">
          <cell r="A3394" t="str">
            <v>VID-TEM-015</v>
          </cell>
          <cell r="B3394" t="str">
            <v>VIDRO TEMPERADO, COLOCADO EM CAIXILHO COM OU SEM BAGUETES, COM GAXETA DE NEOPRENE E = 10 MM</v>
          </cell>
          <cell r="C3394" t="str">
            <v>M2</v>
          </cell>
          <cell r="D3394">
            <v>233.19</v>
          </cell>
          <cell r="E3394">
            <v>233.19</v>
          </cell>
          <cell r="F3394">
            <v>233.19</v>
          </cell>
          <cell r="G3394">
            <v>233.19</v>
          </cell>
          <cell r="H3394">
            <v>233.19</v>
          </cell>
          <cell r="I3394">
            <v>233.19</v>
          </cell>
        </row>
        <row r="3395">
          <cell r="A3395" t="str">
            <v>Volare 12 - PINI</v>
          </cell>
          <cell r="D3395">
            <v>0</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91"/>
  <sheetViews>
    <sheetView tabSelected="1" zoomScale="70" zoomScaleNormal="70" workbookViewId="0">
      <selection activeCell="M92" sqref="M92"/>
    </sheetView>
  </sheetViews>
  <sheetFormatPr defaultColWidth="9.140625" defaultRowHeight="15" x14ac:dyDescent="0.25"/>
  <cols>
    <col min="1" max="1" width="3.140625" style="98" customWidth="1"/>
    <col min="2" max="2" width="43.7109375" style="98" customWidth="1"/>
    <col min="3" max="3" width="43" style="98" customWidth="1"/>
    <col min="4" max="4" width="24.140625" style="98" bestFit="1" customWidth="1"/>
    <col min="5" max="5" width="36.140625" style="98" bestFit="1" customWidth="1"/>
    <col min="6" max="6" width="11.7109375" style="98" bestFit="1" customWidth="1"/>
    <col min="7" max="7" width="17.42578125" style="98" bestFit="1" customWidth="1"/>
    <col min="8" max="8" width="13.7109375" style="98" bestFit="1" customWidth="1"/>
    <col min="9" max="9" width="15.85546875" style="98" bestFit="1" customWidth="1"/>
    <col min="10" max="11" width="15.85546875" style="98" customWidth="1"/>
    <col min="12" max="12" width="22.140625" style="98" customWidth="1"/>
    <col min="13" max="13" width="22.28515625" style="98" bestFit="1" customWidth="1"/>
    <col min="14" max="16384" width="9.140625" style="98"/>
  </cols>
  <sheetData>
    <row r="1" spans="1:13" x14ac:dyDescent="0.25">
      <c r="B1" s="6" t="s">
        <v>0</v>
      </c>
      <c r="C1" s="7" t="s">
        <v>284</v>
      </c>
      <c r="D1" s="7"/>
      <c r="E1" s="8"/>
      <c r="F1" s="9"/>
      <c r="G1" s="10"/>
      <c r="H1" s="11"/>
      <c r="I1" s="3"/>
    </row>
    <row r="2" spans="1:13" x14ac:dyDescent="0.25">
      <c r="B2" s="6" t="s">
        <v>1</v>
      </c>
      <c r="C2" s="7"/>
      <c r="D2" s="7"/>
      <c r="E2" s="8"/>
      <c r="F2" s="9"/>
      <c r="G2" s="10"/>
      <c r="H2" s="11"/>
      <c r="I2" s="3"/>
    </row>
    <row r="3" spans="1:13" x14ac:dyDescent="0.25">
      <c r="B3" s="6" t="s">
        <v>2</v>
      </c>
      <c r="C3" s="12"/>
      <c r="D3" s="12"/>
      <c r="E3" s="8"/>
      <c r="F3" s="9"/>
      <c r="G3" s="13"/>
      <c r="H3" s="14"/>
      <c r="I3" s="3"/>
    </row>
    <row r="4" spans="1:13" ht="15.75" x14ac:dyDescent="0.25">
      <c r="B4" s="104" t="s">
        <v>3</v>
      </c>
      <c r="C4" s="104"/>
      <c r="D4" s="104"/>
      <c r="E4" s="104"/>
      <c r="F4" s="104"/>
      <c r="G4" s="104"/>
      <c r="H4" s="104"/>
      <c r="I4" s="104"/>
      <c r="J4" s="104"/>
      <c r="K4" s="104"/>
      <c r="L4" s="104"/>
      <c r="M4" s="104"/>
    </row>
    <row r="5" spans="1:13" x14ac:dyDescent="0.25">
      <c r="B5" s="99"/>
      <c r="C5" s="99"/>
      <c r="D5" s="99"/>
      <c r="E5" s="99"/>
      <c r="L5" s="99"/>
    </row>
    <row r="6" spans="1:13" ht="81.75" customHeight="1" x14ac:dyDescent="0.25">
      <c r="B6" s="15" t="s">
        <v>4</v>
      </c>
      <c r="C6" s="15" t="s">
        <v>5</v>
      </c>
      <c r="D6" s="15" t="s">
        <v>6</v>
      </c>
      <c r="E6" s="15" t="s">
        <v>7</v>
      </c>
      <c r="F6" s="15" t="s">
        <v>8</v>
      </c>
      <c r="G6" s="15" t="s">
        <v>9</v>
      </c>
      <c r="H6" s="16" t="s">
        <v>10</v>
      </c>
      <c r="I6" s="16" t="s">
        <v>11</v>
      </c>
      <c r="J6" s="16" t="s">
        <v>12</v>
      </c>
      <c r="K6" s="16" t="s">
        <v>13</v>
      </c>
      <c r="L6" s="16" t="s">
        <v>14</v>
      </c>
      <c r="M6" s="16" t="s">
        <v>15</v>
      </c>
    </row>
    <row r="7" spans="1:13" x14ac:dyDescent="0.25">
      <c r="B7" s="17"/>
      <c r="C7" s="17"/>
      <c r="D7" s="17"/>
      <c r="E7" s="17"/>
      <c r="F7" s="17"/>
      <c r="G7" s="17"/>
      <c r="H7" s="18"/>
      <c r="I7" s="18"/>
      <c r="J7" s="18"/>
      <c r="K7" s="18"/>
      <c r="L7" s="18"/>
      <c r="M7" s="18"/>
    </row>
    <row r="8" spans="1:13" ht="85.5" x14ac:dyDescent="0.25">
      <c r="A8" s="100"/>
      <c r="B8" s="22" t="s">
        <v>22</v>
      </c>
      <c r="C8" s="22" t="s">
        <v>23</v>
      </c>
      <c r="D8" s="21" t="s">
        <v>16</v>
      </c>
      <c r="E8" s="22" t="s">
        <v>24</v>
      </c>
      <c r="F8" s="23" t="s">
        <v>17</v>
      </c>
      <c r="G8" s="23">
        <v>176</v>
      </c>
      <c r="H8" s="24"/>
      <c r="I8" s="19"/>
      <c r="J8" s="25" t="s">
        <v>33</v>
      </c>
      <c r="K8" s="25" t="s">
        <v>19</v>
      </c>
      <c r="L8" s="20">
        <f>VLOOKUP(J8,'tabela risco'!$B$4:$H$8,HLOOKUP('MR Sarzedo'!K8,'tabela risco'!$D$1:$H$2,2,0),0)</f>
        <v>0.25</v>
      </c>
      <c r="M8" s="19"/>
    </row>
    <row r="9" spans="1:13" ht="85.5" x14ac:dyDescent="0.25">
      <c r="A9" s="100"/>
      <c r="B9" s="26" t="s">
        <v>26</v>
      </c>
      <c r="C9" s="26" t="s">
        <v>27</v>
      </c>
      <c r="D9" s="27" t="s">
        <v>28</v>
      </c>
      <c r="E9" s="28" t="s">
        <v>29</v>
      </c>
      <c r="F9" s="29"/>
      <c r="G9" s="29"/>
      <c r="H9" s="30"/>
      <c r="I9" s="30"/>
      <c r="J9" s="31"/>
      <c r="K9" s="31"/>
      <c r="L9" s="32"/>
      <c r="M9" s="30"/>
    </row>
    <row r="10" spans="1:13" ht="57" x14ac:dyDescent="0.25">
      <c r="A10" s="100"/>
      <c r="B10" s="22" t="s">
        <v>30</v>
      </c>
      <c r="C10" s="22" t="s">
        <v>31</v>
      </c>
      <c r="D10" s="21" t="s">
        <v>16</v>
      </c>
      <c r="E10" s="33" t="s">
        <v>32</v>
      </c>
      <c r="F10" s="23" t="s">
        <v>17</v>
      </c>
      <c r="G10" s="23">
        <f>176*2</f>
        <v>352</v>
      </c>
      <c r="H10" s="24"/>
      <c r="I10" s="19"/>
      <c r="J10" s="25" t="s">
        <v>18</v>
      </c>
      <c r="K10" s="25" t="s">
        <v>19</v>
      </c>
      <c r="L10" s="20">
        <f>VLOOKUP(J10,'tabela risco'!$B$4:$H$8,HLOOKUP('MR Sarzedo'!K10,'tabela risco'!$D$1:$H$2,2,0),0)</f>
        <v>0.35</v>
      </c>
      <c r="M10" s="19"/>
    </row>
    <row r="11" spans="1:13" ht="42.75" x14ac:dyDescent="0.25">
      <c r="A11" s="100"/>
      <c r="B11" s="22" t="s">
        <v>213</v>
      </c>
      <c r="C11" s="22" t="s">
        <v>34</v>
      </c>
      <c r="D11" s="21" t="s">
        <v>16</v>
      </c>
      <c r="E11" s="33" t="s">
        <v>35</v>
      </c>
      <c r="F11" s="23" t="s">
        <v>17</v>
      </c>
      <c r="G11" s="23">
        <f>176*2</f>
        <v>352</v>
      </c>
      <c r="H11" s="24"/>
      <c r="I11" s="19"/>
      <c r="J11" s="25" t="s">
        <v>18</v>
      </c>
      <c r="K11" s="25" t="s">
        <v>19</v>
      </c>
      <c r="L11" s="20">
        <f>VLOOKUP(J11,'tabela risco'!$B$4:$H$8,HLOOKUP('MR Sarzedo'!K11,'tabela risco'!$D$1:$H$2,2,0),0)</f>
        <v>0.35</v>
      </c>
      <c r="M11" s="19"/>
    </row>
    <row r="12" spans="1:13" ht="99.75" x14ac:dyDescent="0.25">
      <c r="A12" s="100"/>
      <c r="B12" s="26" t="s">
        <v>36</v>
      </c>
      <c r="C12" s="26" t="s">
        <v>37</v>
      </c>
      <c r="D12" s="27" t="s">
        <v>28</v>
      </c>
      <c r="E12" s="28" t="s">
        <v>29</v>
      </c>
      <c r="F12" s="29"/>
      <c r="G12" s="29"/>
      <c r="H12" s="30"/>
      <c r="I12" s="30"/>
      <c r="J12" s="31"/>
      <c r="K12" s="31"/>
      <c r="L12" s="32"/>
      <c r="M12" s="30"/>
    </row>
    <row r="13" spans="1:13" ht="57" x14ac:dyDescent="0.25">
      <c r="A13" s="100"/>
      <c r="B13" s="22" t="s">
        <v>38</v>
      </c>
      <c r="C13" s="22" t="s">
        <v>39</v>
      </c>
      <c r="D13" s="21" t="s">
        <v>16</v>
      </c>
      <c r="E13" s="33" t="s">
        <v>40</v>
      </c>
      <c r="F13" s="23" t="s">
        <v>17</v>
      </c>
      <c r="G13" s="23">
        <f>176*15</f>
        <v>2640</v>
      </c>
      <c r="H13" s="24"/>
      <c r="I13" s="19"/>
      <c r="J13" s="25" t="s">
        <v>41</v>
      </c>
      <c r="K13" s="25" t="s">
        <v>20</v>
      </c>
      <c r="L13" s="20">
        <f>VLOOKUP(J13,'tabela risco'!$B$4:$H$8,HLOOKUP('MR Sarzedo'!K13,'tabela risco'!$D$1:$H$2,2,0),0)</f>
        <v>0.03</v>
      </c>
      <c r="M13" s="19"/>
    </row>
    <row r="14" spans="1:13" ht="128.25" x14ac:dyDescent="0.25">
      <c r="A14" s="100"/>
      <c r="B14" s="22" t="s">
        <v>42</v>
      </c>
      <c r="C14" s="22" t="s">
        <v>43</v>
      </c>
      <c r="D14" s="21" t="s">
        <v>16</v>
      </c>
      <c r="E14" s="33" t="s">
        <v>35</v>
      </c>
      <c r="F14" s="23" t="s">
        <v>17</v>
      </c>
      <c r="G14" s="23">
        <f>176*3</f>
        <v>528</v>
      </c>
      <c r="H14" s="24"/>
      <c r="I14" s="19"/>
      <c r="J14" s="25" t="s">
        <v>25</v>
      </c>
      <c r="K14" s="25" t="s">
        <v>20</v>
      </c>
      <c r="L14" s="20">
        <f>VLOOKUP(J14,'tabela risco'!$B$4:$H$8,HLOOKUP('MR Sarzedo'!K14,'tabela risco'!$D$1:$H$2,2,0),0)</f>
        <v>0.09</v>
      </c>
      <c r="M14" s="19"/>
    </row>
    <row r="15" spans="1:13" ht="57" x14ac:dyDescent="0.25">
      <c r="A15" s="100"/>
      <c r="B15" s="22" t="s">
        <v>45</v>
      </c>
      <c r="C15" s="22" t="s">
        <v>46</v>
      </c>
      <c r="D15" s="21" t="s">
        <v>16</v>
      </c>
      <c r="E15" s="33" t="s">
        <v>35</v>
      </c>
      <c r="F15" s="23" t="s">
        <v>17</v>
      </c>
      <c r="G15" s="23">
        <f>176*2.5</f>
        <v>440</v>
      </c>
      <c r="H15" s="24"/>
      <c r="I15" s="19"/>
      <c r="J15" s="25" t="s">
        <v>33</v>
      </c>
      <c r="K15" s="25" t="s">
        <v>20</v>
      </c>
      <c r="L15" s="20">
        <f>VLOOKUP(J15,'tabela risco'!$B$4:$H$8,HLOOKUP('MR Sarzedo'!K15,'tabela risco'!$D$1:$H$2,2,0),0)</f>
        <v>0.15</v>
      </c>
      <c r="M15" s="19"/>
    </row>
    <row r="16" spans="1:13" ht="99.75" x14ac:dyDescent="0.25">
      <c r="A16" s="100"/>
      <c r="B16" s="22" t="s">
        <v>47</v>
      </c>
      <c r="C16" s="22" t="s">
        <v>48</v>
      </c>
      <c r="D16" s="21" t="s">
        <v>16</v>
      </c>
      <c r="E16" s="33" t="s">
        <v>49</v>
      </c>
      <c r="F16" s="23" t="s">
        <v>17</v>
      </c>
      <c r="G16" s="23">
        <v>176</v>
      </c>
      <c r="H16" s="24"/>
      <c r="I16" s="19"/>
      <c r="J16" s="25" t="s">
        <v>25</v>
      </c>
      <c r="K16" s="25" t="s">
        <v>20</v>
      </c>
      <c r="L16" s="20">
        <f>VLOOKUP(J16,'tabela risco'!$B$4:$H$8,HLOOKUP('MR Sarzedo'!K16,'tabela risco'!$D$1:$H$2,2,0),0)</f>
        <v>0.09</v>
      </c>
      <c r="M16" s="19"/>
    </row>
    <row r="17" spans="1:13" ht="57" x14ac:dyDescent="0.25">
      <c r="A17" s="51"/>
      <c r="B17" s="22" t="s">
        <v>50</v>
      </c>
      <c r="C17" s="22" t="s">
        <v>51</v>
      </c>
      <c r="D17" s="21" t="s">
        <v>16</v>
      </c>
      <c r="E17" s="50" t="s">
        <v>52</v>
      </c>
      <c r="F17" s="23" t="s">
        <v>21</v>
      </c>
      <c r="G17" s="23">
        <v>1</v>
      </c>
      <c r="H17" s="24"/>
      <c r="I17" s="19"/>
      <c r="J17" s="25" t="s">
        <v>25</v>
      </c>
      <c r="K17" s="25" t="s">
        <v>44</v>
      </c>
      <c r="L17" s="20">
        <f>VLOOKUP(J17,'tabela risco'!$B$4:$H$8,HLOOKUP('MR Sarzedo'!K17,'tabela risco'!$D$1:$H$2,2,0),0)</f>
        <v>0.03</v>
      </c>
      <c r="M17" s="19"/>
    </row>
    <row r="18" spans="1:13" ht="71.25" x14ac:dyDescent="0.25">
      <c r="A18" s="100"/>
      <c r="B18" s="22" t="s">
        <v>53</v>
      </c>
      <c r="C18" s="22" t="s">
        <v>54</v>
      </c>
      <c r="D18" s="21" t="s">
        <v>16</v>
      </c>
      <c r="E18" s="33" t="s">
        <v>55</v>
      </c>
      <c r="F18" s="23" t="s">
        <v>21</v>
      </c>
      <c r="G18" s="23">
        <v>1</v>
      </c>
      <c r="H18" s="24"/>
      <c r="I18" s="19"/>
      <c r="J18" s="25" t="s">
        <v>25</v>
      </c>
      <c r="K18" s="25" t="s">
        <v>44</v>
      </c>
      <c r="L18" s="20">
        <f>VLOOKUP(J18,'tabela risco'!$B$4:$H$8,HLOOKUP('MR Sarzedo'!K18,'tabela risco'!$D$1:$H$2,2,0),0)</f>
        <v>0.03</v>
      </c>
      <c r="M18" s="19"/>
    </row>
    <row r="19" spans="1:13" ht="42.75" x14ac:dyDescent="0.25">
      <c r="A19" s="51"/>
      <c r="B19" s="22" t="s">
        <v>218</v>
      </c>
      <c r="C19" s="22" t="s">
        <v>219</v>
      </c>
      <c r="D19" s="21" t="s">
        <v>16</v>
      </c>
      <c r="E19" s="22" t="s">
        <v>220</v>
      </c>
      <c r="F19" s="23" t="s">
        <v>66</v>
      </c>
      <c r="G19" s="23">
        <v>1</v>
      </c>
      <c r="H19" s="24"/>
      <c r="I19" s="19"/>
      <c r="J19" s="25" t="s">
        <v>18</v>
      </c>
      <c r="K19" s="25" t="s">
        <v>19</v>
      </c>
      <c r="L19" s="20">
        <f>VLOOKUP(J19,'tabela risco'!$B$4:$H$8,HLOOKUP('MR Sarzedo'!K19,'tabela risco'!$D$1:$H$2,2,0),0)</f>
        <v>0.35</v>
      </c>
      <c r="M19" s="19"/>
    </row>
    <row r="20" spans="1:13" ht="28.5" x14ac:dyDescent="0.25">
      <c r="A20" s="51"/>
      <c r="B20" s="22" t="s">
        <v>221</v>
      </c>
      <c r="C20" s="22" t="s">
        <v>222</v>
      </c>
      <c r="D20" s="21" t="s">
        <v>16</v>
      </c>
      <c r="E20" s="33" t="s">
        <v>223</v>
      </c>
      <c r="F20" s="23" t="s">
        <v>224</v>
      </c>
      <c r="G20" s="23">
        <v>1</v>
      </c>
      <c r="H20" s="24"/>
      <c r="I20" s="19"/>
      <c r="J20" s="25" t="s">
        <v>41</v>
      </c>
      <c r="K20" s="25" t="s">
        <v>44</v>
      </c>
      <c r="L20" s="20">
        <f>VLOOKUP(J20,'tabela risco'!$B$4:$H$8,HLOOKUP('MR Sarzedo'!K20,'tabela risco'!$D$1:$H$2,2,0),0)</f>
        <v>0.01</v>
      </c>
      <c r="M20" s="19"/>
    </row>
    <row r="21" spans="1:13" ht="57" x14ac:dyDescent="0.25">
      <c r="A21" s="100"/>
      <c r="B21" s="22" t="s">
        <v>56</v>
      </c>
      <c r="C21" s="22" t="s">
        <v>57</v>
      </c>
      <c r="D21" s="21" t="s">
        <v>16</v>
      </c>
      <c r="E21" s="22" t="s">
        <v>58</v>
      </c>
      <c r="F21" s="23" t="s">
        <v>59</v>
      </c>
      <c r="G21" s="23">
        <f>6*30</f>
        <v>180</v>
      </c>
      <c r="H21" s="24"/>
      <c r="I21" s="19"/>
      <c r="J21" s="25" t="s">
        <v>41</v>
      </c>
      <c r="K21" s="25" t="s">
        <v>44</v>
      </c>
      <c r="L21" s="20">
        <f>VLOOKUP(J21,'tabela risco'!$B$4:$H$8,HLOOKUP('MR Sarzedo'!K21,'tabela risco'!$D$1:$H$2,2,0),0)</f>
        <v>0.01</v>
      </c>
      <c r="M21" s="19"/>
    </row>
    <row r="22" spans="1:13" ht="42.75" x14ac:dyDescent="0.25">
      <c r="A22" s="100"/>
      <c r="B22" s="22" t="s">
        <v>60</v>
      </c>
      <c r="C22" s="22" t="s">
        <v>61</v>
      </c>
      <c r="D22" s="21" t="s">
        <v>16</v>
      </c>
      <c r="E22" s="33" t="s">
        <v>62</v>
      </c>
      <c r="F22" s="23" t="s">
        <v>17</v>
      </c>
      <c r="G22" s="23">
        <v>100</v>
      </c>
      <c r="H22" s="24"/>
      <c r="I22" s="19"/>
      <c r="J22" s="25" t="s">
        <v>41</v>
      </c>
      <c r="K22" s="25" t="s">
        <v>44</v>
      </c>
      <c r="L22" s="20">
        <f>VLOOKUP(J22,'tabela risco'!$B$4:$H$8,HLOOKUP('MR Sarzedo'!K22,'tabela risco'!$D$1:$H$2,2,0),0)</f>
        <v>0.01</v>
      </c>
      <c r="M22" s="19"/>
    </row>
    <row r="23" spans="1:13" ht="85.5" x14ac:dyDescent="0.25">
      <c r="A23" s="100"/>
      <c r="B23" s="22" t="s">
        <v>63</v>
      </c>
      <c r="C23" s="34" t="s">
        <v>64</v>
      </c>
      <c r="D23" s="21" t="s">
        <v>16</v>
      </c>
      <c r="E23" s="33" t="s">
        <v>65</v>
      </c>
      <c r="F23" s="23" t="s">
        <v>66</v>
      </c>
      <c r="G23" s="23">
        <v>3</v>
      </c>
      <c r="H23" s="24"/>
      <c r="I23" s="19"/>
      <c r="J23" s="25" t="s">
        <v>41</v>
      </c>
      <c r="K23" s="25" t="s">
        <v>44</v>
      </c>
      <c r="L23" s="20">
        <f>VLOOKUP(J23,'tabela risco'!$B$4:$H$8,HLOOKUP('MR Sarzedo'!K23,'tabela risco'!$D$1:$H$2,2,0),0)</f>
        <v>0.01</v>
      </c>
      <c r="M23" s="19"/>
    </row>
    <row r="24" spans="1:13" ht="42.75" x14ac:dyDescent="0.25">
      <c r="A24" s="100"/>
      <c r="B24" s="22" t="s">
        <v>67</v>
      </c>
      <c r="C24" s="22" t="s">
        <v>68</v>
      </c>
      <c r="D24" s="21" t="s">
        <v>16</v>
      </c>
      <c r="E24" s="33" t="s">
        <v>69</v>
      </c>
      <c r="F24" s="23" t="s">
        <v>66</v>
      </c>
      <c r="G24" s="23">
        <v>4.5</v>
      </c>
      <c r="H24" s="24"/>
      <c r="I24" s="19"/>
      <c r="J24" s="25" t="s">
        <v>18</v>
      </c>
      <c r="K24" s="25" t="s">
        <v>86</v>
      </c>
      <c r="L24" s="20">
        <f>VLOOKUP(J24,'tabela risco'!$B$4:$H$8,HLOOKUP('MR Sarzedo'!K24,'tabela risco'!$D$1:$H$2,2,0),0)</f>
        <v>0.49</v>
      </c>
      <c r="M24" s="19"/>
    </row>
    <row r="25" spans="1:13" ht="85.5" x14ac:dyDescent="0.25">
      <c r="A25" s="100"/>
      <c r="B25" s="22" t="s">
        <v>70</v>
      </c>
      <c r="C25" s="22" t="s">
        <v>71</v>
      </c>
      <c r="D25" s="21" t="s">
        <v>16</v>
      </c>
      <c r="E25" s="33" t="s">
        <v>35</v>
      </c>
      <c r="F25" s="23" t="s">
        <v>17</v>
      </c>
      <c r="G25" s="23">
        <f>176*2</f>
        <v>352</v>
      </c>
      <c r="H25" s="24"/>
      <c r="I25" s="19"/>
      <c r="J25" s="25" t="s">
        <v>25</v>
      </c>
      <c r="K25" s="25" t="s">
        <v>20</v>
      </c>
      <c r="L25" s="20">
        <f>VLOOKUP(J25,'tabela risco'!$B$4:$H$8,HLOOKUP('MR Sarzedo'!K25,'tabela risco'!$D$1:$H$2,2,0),0)</f>
        <v>0.09</v>
      </c>
      <c r="M25" s="19"/>
    </row>
    <row r="26" spans="1:13" ht="42.75" x14ac:dyDescent="0.25">
      <c r="A26" s="100"/>
      <c r="B26" s="26" t="s">
        <v>72</v>
      </c>
      <c r="C26" s="26" t="s">
        <v>73</v>
      </c>
      <c r="D26" s="27" t="s">
        <v>28</v>
      </c>
      <c r="E26" s="28" t="s">
        <v>29</v>
      </c>
      <c r="F26" s="29"/>
      <c r="G26" s="29"/>
      <c r="H26" s="30"/>
      <c r="I26" s="30"/>
      <c r="J26" s="31"/>
      <c r="K26" s="31"/>
      <c r="L26" s="32"/>
      <c r="M26" s="30"/>
    </row>
    <row r="27" spans="1:13" ht="156.75" x14ac:dyDescent="0.25">
      <c r="A27" s="100"/>
      <c r="B27" s="22" t="s">
        <v>74</v>
      </c>
      <c r="C27" s="22" t="s">
        <v>75</v>
      </c>
      <c r="D27" s="21" t="s">
        <v>16</v>
      </c>
      <c r="E27" s="33" t="s">
        <v>35</v>
      </c>
      <c r="F27" s="23" t="s">
        <v>17</v>
      </c>
      <c r="G27" s="23">
        <v>176</v>
      </c>
      <c r="H27" s="24"/>
      <c r="I27" s="19"/>
      <c r="J27" s="25" t="s">
        <v>41</v>
      </c>
      <c r="K27" s="25" t="s">
        <v>44</v>
      </c>
      <c r="L27" s="20">
        <f>VLOOKUP(J27,'tabela risco'!$B$4:$H$8,HLOOKUP('MR Sarzedo'!K27,'tabela risco'!$D$1:$H$2,2,0),0)</f>
        <v>0.01</v>
      </c>
      <c r="M27" s="19"/>
    </row>
    <row r="28" spans="1:13" ht="42.75" x14ac:dyDescent="0.25">
      <c r="A28" s="100"/>
      <c r="B28" s="22" t="s">
        <v>76</v>
      </c>
      <c r="C28" s="35" t="s">
        <v>77</v>
      </c>
      <c r="D28" s="21" t="s">
        <v>16</v>
      </c>
      <c r="E28" s="22" t="s">
        <v>78</v>
      </c>
      <c r="F28" s="23" t="s">
        <v>17</v>
      </c>
      <c r="G28" s="23">
        <v>176</v>
      </c>
      <c r="H28" s="24"/>
      <c r="I28" s="19"/>
      <c r="J28" s="25" t="s">
        <v>41</v>
      </c>
      <c r="K28" s="25" t="s">
        <v>44</v>
      </c>
      <c r="L28" s="20">
        <f>VLOOKUP(J28,'tabela risco'!$B$4:$H$8,HLOOKUP('MR Sarzedo'!K28,'tabela risco'!$D$1:$H$2,2,0),0)</f>
        <v>0.01</v>
      </c>
      <c r="M28" s="19"/>
    </row>
    <row r="29" spans="1:13" ht="71.25" x14ac:dyDescent="0.25">
      <c r="A29" s="100"/>
      <c r="B29" s="33" t="s">
        <v>79</v>
      </c>
      <c r="C29" s="22" t="s">
        <v>80</v>
      </c>
      <c r="D29" s="23" t="s">
        <v>16</v>
      </c>
      <c r="E29" s="22" t="s">
        <v>81</v>
      </c>
      <c r="F29" s="23" t="s">
        <v>21</v>
      </c>
      <c r="G29" s="23">
        <v>1</v>
      </c>
      <c r="H29" s="36"/>
      <c r="I29" s="19"/>
      <c r="J29" s="37" t="s">
        <v>33</v>
      </c>
      <c r="K29" s="37" t="s">
        <v>44</v>
      </c>
      <c r="L29" s="20">
        <f>VLOOKUP(J29,'tabela risco'!$B$4:$H$8,HLOOKUP('MR Sarzedo'!K29,'tabela risco'!$D$1:$H$2,2,0),0)</f>
        <v>0.05</v>
      </c>
      <c r="M29" s="19"/>
    </row>
    <row r="30" spans="1:13" ht="71.25" x14ac:dyDescent="0.25">
      <c r="A30" s="100"/>
      <c r="B30" s="22" t="s">
        <v>82</v>
      </c>
      <c r="C30" s="22" t="s">
        <v>83</v>
      </c>
      <c r="D30" s="21" t="s">
        <v>16</v>
      </c>
      <c r="E30" s="33" t="s">
        <v>84</v>
      </c>
      <c r="F30" s="23" t="s">
        <v>85</v>
      </c>
      <c r="G30" s="23">
        <v>6</v>
      </c>
      <c r="H30" s="24"/>
      <c r="I30" s="19"/>
      <c r="J30" s="25" t="s">
        <v>41</v>
      </c>
      <c r="K30" s="25" t="s">
        <v>44</v>
      </c>
      <c r="L30" s="20">
        <f>VLOOKUP(J30,'tabela risco'!$B$4:$H$8,HLOOKUP('MR Sarzedo'!K30,'tabela risco'!$D$1:$H$2,2,0),0)</f>
        <v>0.01</v>
      </c>
      <c r="M30" s="19"/>
    </row>
    <row r="31" spans="1:13" ht="156.75" x14ac:dyDescent="0.25">
      <c r="A31" s="100"/>
      <c r="B31" s="22" t="s">
        <v>87</v>
      </c>
      <c r="C31" s="22" t="s">
        <v>88</v>
      </c>
      <c r="D31" s="21" t="s">
        <v>16</v>
      </c>
      <c r="E31" s="22" t="s">
        <v>89</v>
      </c>
      <c r="F31" s="23" t="s">
        <v>21</v>
      </c>
      <c r="G31" s="23">
        <v>2</v>
      </c>
      <c r="H31" s="24"/>
      <c r="I31" s="19"/>
      <c r="J31" s="25" t="s">
        <v>33</v>
      </c>
      <c r="K31" s="25" t="s">
        <v>19</v>
      </c>
      <c r="L31" s="20">
        <f>VLOOKUP(J31,'tabela risco'!$B$4:$H$8,HLOOKUP('MR Sarzedo'!K31,'tabela risco'!$D$1:$H$2,2,0),0)</f>
        <v>0.25</v>
      </c>
      <c r="M31" s="19"/>
    </row>
    <row r="32" spans="1:13" ht="42.75" x14ac:dyDescent="0.25">
      <c r="A32" s="100"/>
      <c r="B32" s="22" t="s">
        <v>90</v>
      </c>
      <c r="C32" s="22" t="s">
        <v>91</v>
      </c>
      <c r="D32" s="23" t="s">
        <v>16</v>
      </c>
      <c r="E32" s="22" t="s">
        <v>92</v>
      </c>
      <c r="F32" s="23" t="s">
        <v>21</v>
      </c>
      <c r="G32" s="23">
        <v>1</v>
      </c>
      <c r="H32" s="24"/>
      <c r="I32" s="19"/>
      <c r="J32" s="25" t="s">
        <v>25</v>
      </c>
      <c r="K32" s="25" t="s">
        <v>20</v>
      </c>
      <c r="L32" s="20">
        <f>VLOOKUP(J32,'tabela risco'!$B$4:$H$8,HLOOKUP('MR Sarzedo'!K32,'tabela risco'!$D$1:$H$2,2,0),0)</f>
        <v>0.09</v>
      </c>
      <c r="M32" s="19"/>
    </row>
    <row r="33" spans="1:13" ht="28.5" x14ac:dyDescent="0.25">
      <c r="A33" s="100"/>
      <c r="B33" s="22" t="s">
        <v>93</v>
      </c>
      <c r="C33" s="22" t="s">
        <v>94</v>
      </c>
      <c r="D33" s="23" t="s">
        <v>16</v>
      </c>
      <c r="E33" s="33" t="s">
        <v>35</v>
      </c>
      <c r="F33" s="23" t="s">
        <v>85</v>
      </c>
      <c r="G33" s="23">
        <v>1</v>
      </c>
      <c r="H33" s="24"/>
      <c r="I33" s="19"/>
      <c r="J33" s="25" t="s">
        <v>33</v>
      </c>
      <c r="K33" s="25" t="s">
        <v>19</v>
      </c>
      <c r="L33" s="20">
        <f>VLOOKUP(J33,'tabela risco'!$B$4:$H$8,HLOOKUP('MR Sarzedo'!K33,'tabela risco'!$D$1:$H$2,2,0),0)</f>
        <v>0.25</v>
      </c>
      <c r="M33" s="19"/>
    </row>
    <row r="34" spans="1:13" ht="57" x14ac:dyDescent="0.25">
      <c r="A34" s="100"/>
      <c r="B34" s="22" t="s">
        <v>95</v>
      </c>
      <c r="C34" s="22" t="s">
        <v>96</v>
      </c>
      <c r="D34" s="21" t="s">
        <v>16</v>
      </c>
      <c r="E34" s="33" t="s">
        <v>97</v>
      </c>
      <c r="F34" s="23" t="s">
        <v>21</v>
      </c>
      <c r="G34" s="23">
        <v>1</v>
      </c>
      <c r="H34" s="24"/>
      <c r="I34" s="19"/>
      <c r="J34" s="25" t="s">
        <v>33</v>
      </c>
      <c r="K34" s="25" t="s">
        <v>86</v>
      </c>
      <c r="L34" s="20">
        <f>VLOOKUP(J34,'tabela risco'!$B$4:$H$8,HLOOKUP('MR Sarzedo'!K34,'tabela risco'!$D$1:$H$2,2,0),0)</f>
        <v>0.35</v>
      </c>
      <c r="M34" s="19"/>
    </row>
    <row r="35" spans="1:13" ht="99.75" x14ac:dyDescent="0.25">
      <c r="A35" s="100"/>
      <c r="B35" s="22" t="s">
        <v>98</v>
      </c>
      <c r="C35" s="22" t="s">
        <v>225</v>
      </c>
      <c r="D35" s="21" t="s">
        <v>16</v>
      </c>
      <c r="E35" s="22" t="s">
        <v>99</v>
      </c>
      <c r="F35" s="23" t="s">
        <v>21</v>
      </c>
      <c r="G35" s="23">
        <v>1</v>
      </c>
      <c r="H35" s="24"/>
      <c r="I35" s="19"/>
      <c r="J35" s="25" t="s">
        <v>25</v>
      </c>
      <c r="K35" s="25" t="s">
        <v>20</v>
      </c>
      <c r="L35" s="20">
        <f>VLOOKUP(J35,'tabela risco'!$B$4:$H$8,HLOOKUP('MR Sarzedo'!K35,'tabela risco'!$D$1:$H$2,2,0),0)</f>
        <v>0.09</v>
      </c>
      <c r="M35" s="19">
        <f t="shared" ref="M27:M41" si="0">ROUND(I35*L35,2)</f>
        <v>0</v>
      </c>
    </row>
    <row r="36" spans="1:13" ht="85.5" x14ac:dyDescent="0.25">
      <c r="A36" s="100"/>
      <c r="B36" s="38" t="s">
        <v>101</v>
      </c>
      <c r="C36" s="22" t="s">
        <v>102</v>
      </c>
      <c r="D36" s="21" t="s">
        <v>103</v>
      </c>
      <c r="E36" s="33" t="s">
        <v>104</v>
      </c>
      <c r="F36" s="23" t="s">
        <v>17</v>
      </c>
      <c r="G36" s="23">
        <v>120</v>
      </c>
      <c r="H36" s="24"/>
      <c r="I36" s="19"/>
      <c r="J36" s="25" t="s">
        <v>18</v>
      </c>
      <c r="K36" s="25" t="s">
        <v>86</v>
      </c>
      <c r="L36" s="20">
        <f>VLOOKUP(J36,'tabela risco'!$B$4:$H$8,HLOOKUP('MR Sarzedo'!K36,'tabela risco'!$D$1:$H$2,2,0),0)</f>
        <v>0.49</v>
      </c>
      <c r="M36" s="19">
        <f t="shared" si="0"/>
        <v>0</v>
      </c>
    </row>
    <row r="37" spans="1:13" ht="242.25" x14ac:dyDescent="0.25">
      <c r="A37" s="100"/>
      <c r="B37" s="22" t="s">
        <v>105</v>
      </c>
      <c r="C37" s="22" t="s">
        <v>106</v>
      </c>
      <c r="D37" s="21" t="s">
        <v>107</v>
      </c>
      <c r="E37" s="22" t="s">
        <v>108</v>
      </c>
      <c r="F37" s="23" t="s">
        <v>17</v>
      </c>
      <c r="G37" s="23">
        <v>176</v>
      </c>
      <c r="H37" s="24"/>
      <c r="I37" s="19"/>
      <c r="J37" s="25" t="s">
        <v>18</v>
      </c>
      <c r="K37" s="25" t="s">
        <v>86</v>
      </c>
      <c r="L37" s="20">
        <f>VLOOKUP(J37,'tabela risco'!$B$4:$H$8,HLOOKUP('MR Sarzedo'!K37,'tabela risco'!$D$1:$H$2,2,0),0)</f>
        <v>0.49</v>
      </c>
      <c r="M37" s="19">
        <f t="shared" si="0"/>
        <v>0</v>
      </c>
    </row>
    <row r="38" spans="1:13" ht="57" x14ac:dyDescent="0.25">
      <c r="A38" s="100"/>
      <c r="B38" s="22" t="s">
        <v>109</v>
      </c>
      <c r="C38" s="22" t="s">
        <v>110</v>
      </c>
      <c r="D38" s="21" t="s">
        <v>16</v>
      </c>
      <c r="E38" s="22" t="s">
        <v>111</v>
      </c>
      <c r="F38" s="23" t="s">
        <v>17</v>
      </c>
      <c r="G38" s="23">
        <v>176</v>
      </c>
      <c r="H38" s="24"/>
      <c r="I38" s="19"/>
      <c r="J38" s="25" t="s">
        <v>18</v>
      </c>
      <c r="K38" s="25" t="s">
        <v>86</v>
      </c>
      <c r="L38" s="20">
        <f>VLOOKUP(J38,'tabela risco'!$B$4:$H$8,HLOOKUP('MR Sarzedo'!K38,'tabela risco'!$D$1:$H$2,2,0),0)</f>
        <v>0.49</v>
      </c>
      <c r="M38" s="19">
        <f t="shared" si="0"/>
        <v>0</v>
      </c>
    </row>
    <row r="39" spans="1:13" ht="142.5" x14ac:dyDescent="0.25">
      <c r="A39" s="100"/>
      <c r="B39" s="22" t="s">
        <v>112</v>
      </c>
      <c r="C39" s="22" t="s">
        <v>113</v>
      </c>
      <c r="D39" s="21" t="s">
        <v>114</v>
      </c>
      <c r="E39" s="22" t="s">
        <v>115</v>
      </c>
      <c r="F39" s="23" t="s">
        <v>17</v>
      </c>
      <c r="G39" s="23">
        <v>220</v>
      </c>
      <c r="H39" s="24"/>
      <c r="I39" s="19"/>
      <c r="J39" s="25" t="s">
        <v>18</v>
      </c>
      <c r="K39" s="25" t="s">
        <v>86</v>
      </c>
      <c r="L39" s="20">
        <f>VLOOKUP(J39,'tabela risco'!$B$4:$H$8,HLOOKUP('MR Sarzedo'!K39,'tabela risco'!$D$1:$H$2,2,0),0)</f>
        <v>0.49</v>
      </c>
      <c r="M39" s="19">
        <f t="shared" si="0"/>
        <v>0</v>
      </c>
    </row>
    <row r="40" spans="1:13" ht="85.5" x14ac:dyDescent="0.25">
      <c r="A40" s="100"/>
      <c r="B40" s="22" t="s">
        <v>116</v>
      </c>
      <c r="C40" s="22" t="s">
        <v>117</v>
      </c>
      <c r="D40" s="21" t="s">
        <v>16</v>
      </c>
      <c r="E40" s="33" t="s">
        <v>285</v>
      </c>
      <c r="F40" s="23" t="s">
        <v>224</v>
      </c>
      <c r="G40" s="39">
        <f>M79</f>
        <v>0</v>
      </c>
      <c r="H40" s="40"/>
      <c r="I40" s="19"/>
      <c r="J40" s="25" t="s">
        <v>33</v>
      </c>
      <c r="K40" s="25" t="s">
        <v>19</v>
      </c>
      <c r="L40" s="20">
        <f>VLOOKUP(J40,'tabela risco'!$B$4:$H$8,HLOOKUP('MR Sarzedo'!K40,'tabela risco'!$D$1:$H$2,2,0),0)</f>
        <v>0.25</v>
      </c>
      <c r="M40" s="19">
        <f t="shared" si="0"/>
        <v>0</v>
      </c>
    </row>
    <row r="41" spans="1:13" ht="142.5" x14ac:dyDescent="0.25">
      <c r="A41" s="100"/>
      <c r="B41" s="22" t="s">
        <v>214</v>
      </c>
      <c r="C41" s="22" t="s">
        <v>119</v>
      </c>
      <c r="D41" s="21" t="s">
        <v>103</v>
      </c>
      <c r="E41" s="33" t="s">
        <v>115</v>
      </c>
      <c r="F41" s="23" t="s">
        <v>66</v>
      </c>
      <c r="G41" s="23">
        <v>1</v>
      </c>
      <c r="H41" s="24"/>
      <c r="I41" s="19"/>
      <c r="J41" s="25" t="s">
        <v>18</v>
      </c>
      <c r="K41" s="25" t="s">
        <v>86</v>
      </c>
      <c r="L41" s="20">
        <f>VLOOKUP(J41,'tabela risco'!$B$4:$H$8,HLOOKUP('MR Sarzedo'!K41,'tabela risco'!$D$1:$H$2,2,0),0)</f>
        <v>0.49</v>
      </c>
      <c r="M41" s="19">
        <f t="shared" si="0"/>
        <v>0</v>
      </c>
    </row>
    <row r="42" spans="1:13" ht="199.5" x14ac:dyDescent="0.25">
      <c r="A42" s="100"/>
      <c r="B42" s="26" t="s">
        <v>215</v>
      </c>
      <c r="C42" s="26" t="s">
        <v>216</v>
      </c>
      <c r="D42" s="27" t="s">
        <v>16</v>
      </c>
      <c r="E42" s="26" t="s">
        <v>217</v>
      </c>
      <c r="F42" s="29"/>
      <c r="G42" s="29"/>
      <c r="H42" s="30"/>
      <c r="I42" s="30"/>
      <c r="J42" s="25"/>
      <c r="K42" s="25"/>
      <c r="L42" s="30"/>
      <c r="M42" s="28"/>
    </row>
    <row r="43" spans="1:13" ht="42.75" x14ac:dyDescent="0.25">
      <c r="A43" s="100"/>
      <c r="B43" s="22" t="s">
        <v>120</v>
      </c>
      <c r="C43" s="22" t="s">
        <v>121</v>
      </c>
      <c r="D43" s="21" t="s">
        <v>16</v>
      </c>
      <c r="E43" s="33" t="s">
        <v>122</v>
      </c>
      <c r="F43" s="23" t="s">
        <v>17</v>
      </c>
      <c r="G43" s="23">
        <f>176*2</f>
        <v>352</v>
      </c>
      <c r="H43" s="24"/>
      <c r="I43" s="19"/>
      <c r="J43" s="25" t="s">
        <v>18</v>
      </c>
      <c r="K43" s="25" t="s">
        <v>86</v>
      </c>
      <c r="L43" s="20">
        <f>VLOOKUP(J43,'tabela risco'!$B$4:$H$8,HLOOKUP('MR Sarzedo'!K43,'tabela risco'!$D$1:$H$2,2,0),0)</f>
        <v>0.49</v>
      </c>
      <c r="M43" s="19">
        <f>ROUND(I43*L43,2)</f>
        <v>0</v>
      </c>
    </row>
    <row r="44" spans="1:13" ht="42.75" x14ac:dyDescent="0.25">
      <c r="A44" s="100"/>
      <c r="B44" s="22" t="s">
        <v>123</v>
      </c>
      <c r="C44" s="22" t="s">
        <v>124</v>
      </c>
      <c r="D44" s="21" t="s">
        <v>16</v>
      </c>
      <c r="E44" s="33" t="s">
        <v>35</v>
      </c>
      <c r="F44" s="23" t="s">
        <v>17</v>
      </c>
      <c r="G44" s="23">
        <f>176*2</f>
        <v>352</v>
      </c>
      <c r="H44" s="24"/>
      <c r="I44" s="19"/>
      <c r="J44" s="25" t="s">
        <v>25</v>
      </c>
      <c r="K44" s="25" t="s">
        <v>20</v>
      </c>
      <c r="L44" s="20">
        <f>VLOOKUP(J44,'tabela risco'!$B$4:$H$8,HLOOKUP('MR Sarzedo'!K44,'tabela risco'!$D$1:$H$2,2,0),0)</f>
        <v>0.09</v>
      </c>
      <c r="M44" s="19">
        <f>ROUND(I44*L44,2)</f>
        <v>0</v>
      </c>
    </row>
    <row r="45" spans="1:13" ht="114" x14ac:dyDescent="0.25">
      <c r="A45" s="100"/>
      <c r="B45" s="22" t="s">
        <v>125</v>
      </c>
      <c r="C45" s="22" t="s">
        <v>126</v>
      </c>
      <c r="D45" s="21" t="s">
        <v>16</v>
      </c>
      <c r="E45" s="33" t="s">
        <v>40</v>
      </c>
      <c r="F45" s="23" t="s">
        <v>17</v>
      </c>
      <c r="G45" s="23">
        <v>176</v>
      </c>
      <c r="H45" s="24"/>
      <c r="I45" s="19"/>
      <c r="J45" s="25" t="s">
        <v>33</v>
      </c>
      <c r="K45" s="25" t="s">
        <v>86</v>
      </c>
      <c r="L45" s="20">
        <f>VLOOKUP(J45,'tabela risco'!$B$4:$H$8,HLOOKUP('MR Sarzedo'!K45,'tabela risco'!$D$1:$H$2,2,0),0)</f>
        <v>0.35</v>
      </c>
      <c r="M45" s="19">
        <f>ROUND(I45*L45,2)</f>
        <v>0</v>
      </c>
    </row>
    <row r="46" spans="1:13" ht="142.5" x14ac:dyDescent="0.25">
      <c r="A46" s="100"/>
      <c r="B46" s="22" t="s">
        <v>127</v>
      </c>
      <c r="C46" s="22" t="s">
        <v>128</v>
      </c>
      <c r="D46" s="21" t="s">
        <v>16</v>
      </c>
      <c r="E46" s="33" t="s">
        <v>35</v>
      </c>
      <c r="F46" s="23" t="s">
        <v>17</v>
      </c>
      <c r="G46" s="23">
        <v>176</v>
      </c>
      <c r="H46" s="24"/>
      <c r="I46" s="19"/>
      <c r="J46" s="25" t="s">
        <v>18</v>
      </c>
      <c r="K46" s="25" t="s">
        <v>20</v>
      </c>
      <c r="L46" s="20">
        <f>VLOOKUP(J46,'tabela risco'!$B$4:$H$8,HLOOKUP('MR Sarzedo'!K46,'tabela risco'!$D$1:$H$2,2,0),0)</f>
        <v>0.21</v>
      </c>
      <c r="M46" s="19">
        <f>ROUND(I46*L46,2)</f>
        <v>0</v>
      </c>
    </row>
    <row r="47" spans="1:13" ht="57" x14ac:dyDescent="0.25">
      <c r="A47" s="100"/>
      <c r="B47" s="26" t="s">
        <v>129</v>
      </c>
      <c r="C47" s="26" t="s">
        <v>130</v>
      </c>
      <c r="D47" s="27" t="s">
        <v>28</v>
      </c>
      <c r="E47" s="28" t="s">
        <v>29</v>
      </c>
      <c r="F47" s="29"/>
      <c r="G47" s="29"/>
      <c r="H47" s="30"/>
      <c r="I47" s="30"/>
      <c r="J47" s="31"/>
      <c r="K47" s="31"/>
      <c r="L47" s="32"/>
      <c r="M47" s="30"/>
    </row>
    <row r="48" spans="1:13" ht="71.25" x14ac:dyDescent="0.25">
      <c r="A48" s="100"/>
      <c r="B48" s="22" t="s">
        <v>131</v>
      </c>
      <c r="C48" s="22" t="s">
        <v>132</v>
      </c>
      <c r="D48" s="21" t="s">
        <v>16</v>
      </c>
      <c r="E48" s="33" t="s">
        <v>133</v>
      </c>
      <c r="F48" s="23" t="s">
        <v>134</v>
      </c>
      <c r="G48" s="23">
        <v>4</v>
      </c>
      <c r="H48" s="24"/>
      <c r="I48" s="19"/>
      <c r="J48" s="25" t="s">
        <v>25</v>
      </c>
      <c r="K48" s="25" t="s">
        <v>20</v>
      </c>
      <c r="L48" s="20">
        <f>VLOOKUP(J48,'tabela risco'!$B$4:$H$8,HLOOKUP('MR Sarzedo'!K48,'tabela risco'!$D$1:$H$2,2,0),0)</f>
        <v>0.09</v>
      </c>
      <c r="M48" s="19">
        <f>ROUND(I48*L48,2)</f>
        <v>0</v>
      </c>
    </row>
    <row r="49" spans="1:13" ht="313.5" x14ac:dyDescent="0.25">
      <c r="A49" s="100"/>
      <c r="B49" s="22" t="s">
        <v>135</v>
      </c>
      <c r="C49" s="22" t="s">
        <v>136</v>
      </c>
      <c r="D49" s="21" t="s">
        <v>16</v>
      </c>
      <c r="E49" s="33" t="s">
        <v>35</v>
      </c>
      <c r="F49" s="23" t="s">
        <v>17</v>
      </c>
      <c r="G49" s="23">
        <v>440</v>
      </c>
      <c r="H49" s="24"/>
      <c r="I49" s="19"/>
      <c r="J49" s="25" t="s">
        <v>18</v>
      </c>
      <c r="K49" s="25" t="s">
        <v>19</v>
      </c>
      <c r="L49" s="20">
        <f>VLOOKUP(J49,'tabela risco'!$B$4:$H$8,HLOOKUP('MR Sarzedo'!K49,'tabela risco'!$D$1:$H$2,2,0),0)</f>
        <v>0.35</v>
      </c>
      <c r="M49" s="19">
        <f>ROUND(I49*L49,2)</f>
        <v>0</v>
      </c>
    </row>
    <row r="50" spans="1:13" ht="85.5" x14ac:dyDescent="0.25">
      <c r="A50" s="100"/>
      <c r="B50" s="22" t="s">
        <v>137</v>
      </c>
      <c r="C50" s="22" t="s">
        <v>138</v>
      </c>
      <c r="D50" s="21" t="s">
        <v>16</v>
      </c>
      <c r="E50" s="33" t="s">
        <v>133</v>
      </c>
      <c r="F50" s="23" t="s">
        <v>134</v>
      </c>
      <c r="G50" s="23">
        <v>2</v>
      </c>
      <c r="H50" s="24"/>
      <c r="I50" s="19"/>
      <c r="J50" s="25" t="s">
        <v>41</v>
      </c>
      <c r="K50" s="25" t="s">
        <v>44</v>
      </c>
      <c r="L50" s="20">
        <f>VLOOKUP(J50,'tabela risco'!$B$4:$H$8,HLOOKUP('MR Sarzedo'!K50,'tabela risco'!$D$1:$H$2,2,0),0)</f>
        <v>0.01</v>
      </c>
      <c r="M50" s="19">
        <f>ROUND(I50*L50,2)</f>
        <v>0</v>
      </c>
    </row>
    <row r="51" spans="1:13" ht="42.75" x14ac:dyDescent="0.25">
      <c r="A51" s="100"/>
      <c r="B51" s="22" t="s">
        <v>139</v>
      </c>
      <c r="C51" s="22" t="s">
        <v>140</v>
      </c>
      <c r="D51" s="21" t="s">
        <v>16</v>
      </c>
      <c r="E51" s="33" t="s">
        <v>141</v>
      </c>
      <c r="F51" s="23" t="s">
        <v>17</v>
      </c>
      <c r="G51" s="23">
        <f>176*2</f>
        <v>352</v>
      </c>
      <c r="H51" s="24"/>
      <c r="I51" s="19"/>
      <c r="J51" s="25" t="s">
        <v>18</v>
      </c>
      <c r="K51" s="25" t="s">
        <v>19</v>
      </c>
      <c r="L51" s="20">
        <f>VLOOKUP(J51,'tabela risco'!$B$4:$H$8,HLOOKUP('MR Sarzedo'!K51,'tabela risco'!$D$1:$H$2,2,0),0)</f>
        <v>0.35</v>
      </c>
      <c r="M51" s="19">
        <f>ROUND(I51*L51,2)</f>
        <v>0</v>
      </c>
    </row>
    <row r="52" spans="1:13" ht="28.5" x14ac:dyDescent="0.25">
      <c r="A52" s="100"/>
      <c r="B52" s="22" t="s">
        <v>142</v>
      </c>
      <c r="C52" s="22" t="s">
        <v>143</v>
      </c>
      <c r="D52" s="21" t="s">
        <v>16</v>
      </c>
      <c r="E52" s="33" t="s">
        <v>144</v>
      </c>
      <c r="F52" s="23" t="s">
        <v>17</v>
      </c>
      <c r="G52" s="23">
        <f>176*8</f>
        <v>1408</v>
      </c>
      <c r="H52" s="24"/>
      <c r="I52" s="19"/>
      <c r="J52" s="25" t="s">
        <v>18</v>
      </c>
      <c r="K52" s="25" t="s">
        <v>19</v>
      </c>
      <c r="L52" s="20">
        <f>VLOOKUP(J52,'tabela risco'!$B$4:$H$8,HLOOKUP('MR Sarzedo'!K52,'tabela risco'!$D$1:$H$2,2,0),0)</f>
        <v>0.35</v>
      </c>
      <c r="M52" s="19">
        <f>ROUND(I52*L52,2)</f>
        <v>0</v>
      </c>
    </row>
    <row r="53" spans="1:13" ht="71.25" x14ac:dyDescent="0.25">
      <c r="A53" s="100"/>
      <c r="B53" s="26" t="s">
        <v>145</v>
      </c>
      <c r="C53" s="26" t="s">
        <v>146</v>
      </c>
      <c r="D53" s="27" t="s">
        <v>28</v>
      </c>
      <c r="E53" s="28" t="s">
        <v>29</v>
      </c>
      <c r="F53" s="29"/>
      <c r="G53" s="29"/>
      <c r="H53" s="30"/>
      <c r="I53" s="30"/>
      <c r="J53" s="31"/>
      <c r="K53" s="31"/>
      <c r="L53" s="32"/>
      <c r="M53" s="30"/>
    </row>
    <row r="54" spans="1:13" ht="28.5" x14ac:dyDescent="0.25">
      <c r="A54" s="100"/>
      <c r="B54" s="22" t="s">
        <v>147</v>
      </c>
      <c r="C54" s="22" t="s">
        <v>148</v>
      </c>
      <c r="D54" s="21" t="s">
        <v>149</v>
      </c>
      <c r="E54" s="33" t="s">
        <v>150</v>
      </c>
      <c r="F54" s="23" t="s">
        <v>134</v>
      </c>
      <c r="G54" s="23">
        <v>2</v>
      </c>
      <c r="H54" s="24"/>
      <c r="I54" s="19"/>
      <c r="J54" s="25" t="s">
        <v>41</v>
      </c>
      <c r="K54" s="25" t="s">
        <v>20</v>
      </c>
      <c r="L54" s="20">
        <f>VLOOKUP(J54,'tabela risco'!$B$4:$H$8,HLOOKUP('MR Sarzedo'!K54,'tabela risco'!$D$1:$H$2,2,0),0)</f>
        <v>0.03</v>
      </c>
      <c r="M54" s="19">
        <f>ROUND(I54*L54,2)</f>
        <v>0</v>
      </c>
    </row>
    <row r="55" spans="1:13" ht="99.75" x14ac:dyDescent="0.25">
      <c r="A55" s="100"/>
      <c r="B55" s="22" t="s">
        <v>151</v>
      </c>
      <c r="C55" s="22" t="s">
        <v>152</v>
      </c>
      <c r="D55" s="21" t="s">
        <v>149</v>
      </c>
      <c r="E55" s="33" t="s">
        <v>153</v>
      </c>
      <c r="F55" s="23" t="s">
        <v>134</v>
      </c>
      <c r="G55" s="23">
        <v>6</v>
      </c>
      <c r="H55" s="24"/>
      <c r="I55" s="19"/>
      <c r="J55" s="25" t="s">
        <v>25</v>
      </c>
      <c r="K55" s="25" t="s">
        <v>19</v>
      </c>
      <c r="L55" s="20">
        <f>VLOOKUP(J55,'tabela risco'!$B$4:$H$8,HLOOKUP('MR Sarzedo'!K55,'tabela risco'!$D$1:$H$2,2,0),0)</f>
        <v>0.15</v>
      </c>
      <c r="M55" s="19">
        <f>ROUND(I55*L55,2)</f>
        <v>0</v>
      </c>
    </row>
    <row r="56" spans="1:13" ht="71.25" x14ac:dyDescent="0.25">
      <c r="A56" s="100"/>
      <c r="B56" s="22" t="s">
        <v>154</v>
      </c>
      <c r="C56" s="22" t="s">
        <v>155</v>
      </c>
      <c r="D56" s="21" t="s">
        <v>16</v>
      </c>
      <c r="E56" s="33" t="s">
        <v>156</v>
      </c>
      <c r="F56" s="23" t="s">
        <v>17</v>
      </c>
      <c r="G56" s="23">
        <f>18*176</f>
        <v>3168</v>
      </c>
      <c r="H56" s="24"/>
      <c r="I56" s="19"/>
      <c r="J56" s="82" t="s">
        <v>33</v>
      </c>
      <c r="K56" s="25" t="s">
        <v>20</v>
      </c>
      <c r="L56" s="20">
        <f>VLOOKUP(J56,'tabela risco'!$B$4:$H$8,HLOOKUP('MR Sarzedo'!K56,'tabela risco'!$D$1:$H$2,2,0),0)</f>
        <v>0.15</v>
      </c>
      <c r="M56" s="19">
        <f>ROUND(I56*L56,2)</f>
        <v>0</v>
      </c>
    </row>
    <row r="57" spans="1:13" ht="28.5" x14ac:dyDescent="0.25">
      <c r="A57" s="100"/>
      <c r="B57" s="26" t="s">
        <v>157</v>
      </c>
      <c r="C57" s="26" t="s">
        <v>158</v>
      </c>
      <c r="D57" s="27" t="s">
        <v>28</v>
      </c>
      <c r="E57" s="28" t="s">
        <v>29</v>
      </c>
      <c r="F57" s="29"/>
      <c r="G57" s="29"/>
      <c r="H57" s="30"/>
      <c r="I57" s="30"/>
      <c r="J57" s="31"/>
      <c r="K57" s="31"/>
      <c r="L57" s="32"/>
      <c r="M57" s="30"/>
    </row>
    <row r="58" spans="1:13" ht="42.75" x14ac:dyDescent="0.25">
      <c r="A58" s="100"/>
      <c r="B58" s="26" t="s">
        <v>159</v>
      </c>
      <c r="C58" s="26" t="s">
        <v>160</v>
      </c>
      <c r="D58" s="27" t="s">
        <v>161</v>
      </c>
      <c r="E58" s="28" t="s">
        <v>29</v>
      </c>
      <c r="F58" s="29"/>
      <c r="G58" s="29"/>
      <c r="H58" s="30"/>
      <c r="I58" s="30"/>
      <c r="J58" s="31"/>
      <c r="K58" s="31"/>
      <c r="L58" s="32"/>
      <c r="M58" s="30"/>
    </row>
    <row r="59" spans="1:13" ht="28.5" x14ac:dyDescent="0.25">
      <c r="A59" s="100"/>
      <c r="B59" s="41" t="s">
        <v>162</v>
      </c>
      <c r="C59" s="41" t="s">
        <v>163</v>
      </c>
      <c r="D59" s="42" t="s">
        <v>16</v>
      </c>
      <c r="E59" s="33" t="s">
        <v>144</v>
      </c>
      <c r="F59" s="23" t="s">
        <v>17</v>
      </c>
      <c r="G59" s="23">
        <v>176</v>
      </c>
      <c r="H59" s="24"/>
      <c r="I59" s="19"/>
      <c r="J59" s="25" t="s">
        <v>25</v>
      </c>
      <c r="K59" s="25" t="s">
        <v>44</v>
      </c>
      <c r="L59" s="20">
        <f>VLOOKUP(J59,'tabela risco'!$B$4:$H$8,HLOOKUP('MR Sarzedo'!K59,'tabela risco'!$D$1:$H$2,2,0),0)</f>
        <v>0.03</v>
      </c>
      <c r="M59" s="19">
        <f>ROUND(I59*L59,2)</f>
        <v>0</v>
      </c>
    </row>
    <row r="60" spans="1:13" ht="57" x14ac:dyDescent="0.25">
      <c r="A60" s="100"/>
      <c r="B60" s="22" t="s">
        <v>164</v>
      </c>
      <c r="C60" s="22" t="s">
        <v>165</v>
      </c>
      <c r="D60" s="21" t="s">
        <v>16</v>
      </c>
      <c r="E60" s="33" t="s">
        <v>166</v>
      </c>
      <c r="F60" s="23" t="s">
        <v>21</v>
      </c>
      <c r="G60" s="23">
        <v>1</v>
      </c>
      <c r="H60" s="24"/>
      <c r="I60" s="19"/>
      <c r="J60" s="25" t="s">
        <v>41</v>
      </c>
      <c r="K60" s="25" t="s">
        <v>44</v>
      </c>
      <c r="L60" s="20">
        <f>VLOOKUP(J60,'tabela risco'!$B$4:$H$8,HLOOKUP('MR Sarzedo'!K60,'tabela risco'!$D$1:$H$2,2,0),0)</f>
        <v>0.01</v>
      </c>
      <c r="M60" s="19">
        <f>ROUND(I60*L60,2)</f>
        <v>0</v>
      </c>
    </row>
    <row r="61" spans="1:13" ht="42.75" x14ac:dyDescent="0.25">
      <c r="A61" s="100"/>
      <c r="B61" s="43" t="s">
        <v>167</v>
      </c>
      <c r="C61" s="43" t="s">
        <v>168</v>
      </c>
      <c r="D61" s="44" t="s">
        <v>28</v>
      </c>
      <c r="E61" s="28" t="s">
        <v>29</v>
      </c>
      <c r="F61" s="29"/>
      <c r="G61" s="29"/>
      <c r="H61" s="30"/>
      <c r="I61" s="30"/>
      <c r="J61" s="31"/>
      <c r="K61" s="31"/>
      <c r="L61" s="32"/>
      <c r="M61" s="30">
        <f>I61*L61</f>
        <v>0</v>
      </c>
    </row>
    <row r="62" spans="1:13" ht="57" x14ac:dyDescent="0.25">
      <c r="A62" s="100"/>
      <c r="B62" s="41" t="s">
        <v>169</v>
      </c>
      <c r="C62" s="41" t="s">
        <v>170</v>
      </c>
      <c r="D62" s="42" t="s">
        <v>16</v>
      </c>
      <c r="E62" s="22" t="s">
        <v>171</v>
      </c>
      <c r="F62" s="23" t="s">
        <v>134</v>
      </c>
      <c r="G62" s="23">
        <v>6</v>
      </c>
      <c r="H62" s="24"/>
      <c r="I62" s="19"/>
      <c r="J62" s="82" t="s">
        <v>33</v>
      </c>
      <c r="K62" s="25" t="s">
        <v>86</v>
      </c>
      <c r="L62" s="20">
        <f>VLOOKUP(J62,'tabela risco'!$B$4:$H$8,HLOOKUP('MR Sarzedo'!K62,'tabela risco'!$D$1:$H$2,2,0),0)</f>
        <v>0.35</v>
      </c>
      <c r="M62" s="19">
        <f>ROUND(I62*L62,2)</f>
        <v>0</v>
      </c>
    </row>
    <row r="63" spans="1:13" ht="128.25" x14ac:dyDescent="0.25">
      <c r="A63" s="100"/>
      <c r="B63" s="22" t="s">
        <v>172</v>
      </c>
      <c r="C63" s="22" t="s">
        <v>173</v>
      </c>
      <c r="D63" s="21" t="s">
        <v>16</v>
      </c>
      <c r="E63" s="33" t="s">
        <v>166</v>
      </c>
      <c r="F63" s="23" t="s">
        <v>21</v>
      </c>
      <c r="G63" s="23">
        <v>1</v>
      </c>
      <c r="H63" s="24"/>
      <c r="I63" s="19"/>
      <c r="J63" s="25" t="s">
        <v>25</v>
      </c>
      <c r="K63" s="25" t="s">
        <v>86</v>
      </c>
      <c r="L63" s="20">
        <f>VLOOKUP(J63,'tabela risco'!$B$4:$H$8,HLOOKUP('MR Sarzedo'!K63,'tabela risco'!$D$1:$H$2,2,0),0)</f>
        <v>0.21</v>
      </c>
      <c r="M63" s="19">
        <f>ROUND(I63*L63,2)</f>
        <v>0</v>
      </c>
    </row>
    <row r="64" spans="1:13" ht="57" x14ac:dyDescent="0.25">
      <c r="A64" s="100"/>
      <c r="B64" s="22" t="s">
        <v>174</v>
      </c>
      <c r="C64" s="22" t="s">
        <v>175</v>
      </c>
      <c r="D64" s="21" t="s">
        <v>16</v>
      </c>
      <c r="E64" s="33" t="s">
        <v>166</v>
      </c>
      <c r="F64" s="23" t="s">
        <v>21</v>
      </c>
      <c r="G64" s="23">
        <v>1</v>
      </c>
      <c r="H64" s="24"/>
      <c r="I64" s="19"/>
      <c r="J64" s="25" t="s">
        <v>25</v>
      </c>
      <c r="K64" s="25" t="s">
        <v>19</v>
      </c>
      <c r="L64" s="20">
        <f>VLOOKUP(J64,'tabela risco'!$B$4:$H$8,HLOOKUP('MR Sarzedo'!K64,'tabela risco'!$D$1:$H$2,2,0),0)</f>
        <v>0.15</v>
      </c>
      <c r="M64" s="19">
        <f>ROUND(I64*L64,2)</f>
        <v>0</v>
      </c>
    </row>
    <row r="65" spans="1:13" ht="85.5" x14ac:dyDescent="0.25">
      <c r="A65" s="100"/>
      <c r="B65" s="41" t="s">
        <v>176</v>
      </c>
      <c r="C65" s="41" t="s">
        <v>177</v>
      </c>
      <c r="D65" s="42" t="s">
        <v>16</v>
      </c>
      <c r="E65" s="33" t="s">
        <v>35</v>
      </c>
      <c r="F65" s="23" t="s">
        <v>17</v>
      </c>
      <c r="G65" s="23">
        <f>176*6</f>
        <v>1056</v>
      </c>
      <c r="H65" s="24"/>
      <c r="I65" s="19"/>
      <c r="J65" s="82" t="s">
        <v>33</v>
      </c>
      <c r="K65" s="25" t="s">
        <v>100</v>
      </c>
      <c r="L65" s="20">
        <f>VLOOKUP(J65,'tabela risco'!$B$4:$H$8,HLOOKUP('MR Sarzedo'!K65,'tabela risco'!$D$1:$H$2,2,0),0)</f>
        <v>0.45</v>
      </c>
      <c r="M65" s="19">
        <f>ROUND(I65*L65,2)</f>
        <v>0</v>
      </c>
    </row>
    <row r="66" spans="1:13" ht="28.5" x14ac:dyDescent="0.25">
      <c r="A66" s="100"/>
      <c r="B66" s="26" t="s">
        <v>178</v>
      </c>
      <c r="C66" s="26" t="s">
        <v>179</v>
      </c>
      <c r="D66" s="27" t="s">
        <v>28</v>
      </c>
      <c r="E66" s="28" t="s">
        <v>29</v>
      </c>
      <c r="F66" s="29"/>
      <c r="G66" s="29"/>
      <c r="H66" s="30"/>
      <c r="I66" s="30"/>
      <c r="J66" s="31"/>
      <c r="K66" s="31"/>
      <c r="L66" s="32"/>
      <c r="M66" s="30"/>
    </row>
    <row r="67" spans="1:13" ht="71.25" x14ac:dyDescent="0.25">
      <c r="A67" s="100"/>
      <c r="B67" s="22" t="s">
        <v>180</v>
      </c>
      <c r="C67" s="22" t="s">
        <v>181</v>
      </c>
      <c r="D67" s="21" t="s">
        <v>16</v>
      </c>
      <c r="E67" s="33" t="s">
        <v>182</v>
      </c>
      <c r="F67" s="23" t="s">
        <v>21</v>
      </c>
      <c r="G67" s="23">
        <v>1</v>
      </c>
      <c r="H67" s="24"/>
      <c r="I67" s="19"/>
      <c r="J67" s="25" t="s">
        <v>25</v>
      </c>
      <c r="K67" s="25" t="s">
        <v>20</v>
      </c>
      <c r="L67" s="20">
        <f>VLOOKUP(J67,'tabela risco'!$B$4:$H$8,HLOOKUP('MR Sarzedo'!K67,'tabela risco'!$D$1:$H$2,2,0),0)</f>
        <v>0.09</v>
      </c>
      <c r="M67" s="19">
        <f>ROUND(I67*L67,2)</f>
        <v>0</v>
      </c>
    </row>
    <row r="68" spans="1:13" ht="28.5" x14ac:dyDescent="0.25">
      <c r="A68" s="100"/>
      <c r="B68" s="22" t="s">
        <v>183</v>
      </c>
      <c r="C68" s="22" t="s">
        <v>184</v>
      </c>
      <c r="D68" s="21" t="s">
        <v>16</v>
      </c>
      <c r="E68" s="33" t="s">
        <v>182</v>
      </c>
      <c r="F68" s="23" t="s">
        <v>21</v>
      </c>
      <c r="G68" s="23">
        <v>1</v>
      </c>
      <c r="H68" s="24"/>
      <c r="I68" s="19"/>
      <c r="J68" s="25" t="s">
        <v>25</v>
      </c>
      <c r="K68" s="25" t="s">
        <v>20</v>
      </c>
      <c r="L68" s="20">
        <f>VLOOKUP(J68,'tabela risco'!$B$4:$H$8,HLOOKUP('MR Sarzedo'!K68,'tabela risco'!$D$1:$H$2,2,0),0)</f>
        <v>0.09</v>
      </c>
      <c r="M68" s="19">
        <f>ROUND(I68*L68,2)</f>
        <v>0</v>
      </c>
    </row>
    <row r="69" spans="1:13" ht="28.5" x14ac:dyDescent="0.25">
      <c r="A69" s="100"/>
      <c r="B69" s="26" t="s">
        <v>185</v>
      </c>
      <c r="C69" s="26" t="s">
        <v>186</v>
      </c>
      <c r="D69" s="27" t="s">
        <v>28</v>
      </c>
      <c r="E69" s="28" t="s">
        <v>29</v>
      </c>
      <c r="F69" s="29"/>
      <c r="G69" s="29"/>
      <c r="H69" s="30"/>
      <c r="I69" s="30"/>
      <c r="J69" s="31"/>
      <c r="K69" s="31"/>
      <c r="L69" s="32"/>
      <c r="M69" s="30"/>
    </row>
    <row r="70" spans="1:13" ht="99.75" x14ac:dyDescent="0.25">
      <c r="A70" s="100"/>
      <c r="B70" s="22" t="s">
        <v>187</v>
      </c>
      <c r="C70" s="22" t="s">
        <v>188</v>
      </c>
      <c r="D70" s="21" t="s">
        <v>16</v>
      </c>
      <c r="E70" s="33" t="s">
        <v>189</v>
      </c>
      <c r="F70" s="23" t="s">
        <v>21</v>
      </c>
      <c r="G70" s="23">
        <v>1</v>
      </c>
      <c r="H70" s="24"/>
      <c r="I70" s="19"/>
      <c r="J70" s="25" t="s">
        <v>25</v>
      </c>
      <c r="K70" s="25" t="s">
        <v>20</v>
      </c>
      <c r="L70" s="20">
        <f>VLOOKUP(J70,'tabela risco'!$B$4:$H$8,HLOOKUP('MR Sarzedo'!K70,'tabela risco'!$D$1:$H$2,2,0),0)</f>
        <v>0.09</v>
      </c>
      <c r="M70" s="19">
        <f t="shared" ref="M70:M77" si="1">ROUND(I70*L70,2)</f>
        <v>0</v>
      </c>
    </row>
    <row r="71" spans="1:13" ht="114" x14ac:dyDescent="0.25">
      <c r="A71" s="100"/>
      <c r="B71" s="22" t="s">
        <v>190</v>
      </c>
      <c r="C71" s="22" t="s">
        <v>191</v>
      </c>
      <c r="D71" s="21" t="s">
        <v>16</v>
      </c>
      <c r="E71" s="33" t="s">
        <v>166</v>
      </c>
      <c r="F71" s="23" t="s">
        <v>224</v>
      </c>
      <c r="G71" s="23">
        <v>1</v>
      </c>
      <c r="H71" s="24"/>
      <c r="I71" s="19"/>
      <c r="J71" s="25" t="s">
        <v>25</v>
      </c>
      <c r="K71" s="25" t="s">
        <v>20</v>
      </c>
      <c r="L71" s="20">
        <f>VLOOKUP(J71,'tabela risco'!$B$4:$H$8,HLOOKUP('MR Sarzedo'!K71,'tabela risco'!$D$1:$H$2,2,0),0)</f>
        <v>0.09</v>
      </c>
      <c r="M71" s="19">
        <f t="shared" si="1"/>
        <v>0</v>
      </c>
    </row>
    <row r="72" spans="1:13" ht="71.25" x14ac:dyDescent="0.25">
      <c r="A72" s="100"/>
      <c r="B72" s="22" t="s">
        <v>192</v>
      </c>
      <c r="C72" s="22" t="s">
        <v>193</v>
      </c>
      <c r="D72" s="21" t="s">
        <v>16</v>
      </c>
      <c r="E72" s="22" t="s">
        <v>194</v>
      </c>
      <c r="F72" s="23" t="s">
        <v>224</v>
      </c>
      <c r="G72" s="23">
        <v>1</v>
      </c>
      <c r="H72" s="24"/>
      <c r="I72" s="19"/>
      <c r="J72" s="25" t="s">
        <v>25</v>
      </c>
      <c r="K72" s="25" t="s">
        <v>19</v>
      </c>
      <c r="L72" s="20">
        <f>VLOOKUP(J72,'tabela risco'!$B$4:$H$8,HLOOKUP('MR Sarzedo'!K72,'tabela risco'!$D$1:$H$2,2,0),0)</f>
        <v>0.15</v>
      </c>
      <c r="M72" s="19">
        <f t="shared" si="1"/>
        <v>0</v>
      </c>
    </row>
    <row r="73" spans="1:13" ht="99.75" x14ac:dyDescent="0.25">
      <c r="A73" s="100"/>
      <c r="B73" s="22" t="s">
        <v>195</v>
      </c>
      <c r="C73" s="22" t="s">
        <v>196</v>
      </c>
      <c r="D73" s="21" t="s">
        <v>16</v>
      </c>
      <c r="E73" s="33" t="s">
        <v>197</v>
      </c>
      <c r="F73" s="23" t="s">
        <v>21</v>
      </c>
      <c r="G73" s="23">
        <v>1</v>
      </c>
      <c r="H73" s="24"/>
      <c r="I73" s="19"/>
      <c r="J73" s="25" t="s">
        <v>41</v>
      </c>
      <c r="K73" s="25" t="s">
        <v>44</v>
      </c>
      <c r="L73" s="20">
        <f>VLOOKUP(J73,'tabela risco'!$B$4:$H$8,HLOOKUP('MR Sarzedo'!K73,'tabela risco'!$D$1:$H$2,2,0),0)</f>
        <v>0.01</v>
      </c>
      <c r="M73" s="19">
        <f t="shared" si="1"/>
        <v>0</v>
      </c>
    </row>
    <row r="74" spans="1:13" ht="256.5" x14ac:dyDescent="0.25">
      <c r="A74" s="100"/>
      <c r="B74" s="22" t="s">
        <v>198</v>
      </c>
      <c r="C74" s="22" t="s">
        <v>199</v>
      </c>
      <c r="D74" s="21" t="s">
        <v>16</v>
      </c>
      <c r="E74" s="22" t="s">
        <v>200</v>
      </c>
      <c r="F74" s="23" t="s">
        <v>21</v>
      </c>
      <c r="G74" s="23">
        <v>1</v>
      </c>
      <c r="H74" s="24"/>
      <c r="I74" s="19"/>
      <c r="J74" s="25" t="s">
        <v>41</v>
      </c>
      <c r="K74" s="25" t="s">
        <v>44</v>
      </c>
      <c r="L74" s="20">
        <f>VLOOKUP(J74,'tabela risco'!$B$4:$H$8,HLOOKUP('MR Sarzedo'!K74,'tabela risco'!$D$1:$H$2,2,0),0)</f>
        <v>0.01</v>
      </c>
      <c r="M74" s="19">
        <f t="shared" si="1"/>
        <v>0</v>
      </c>
    </row>
    <row r="75" spans="1:13" ht="71.25" x14ac:dyDescent="0.25">
      <c r="A75" s="100"/>
      <c r="B75" s="22" t="s">
        <v>201</v>
      </c>
      <c r="C75" s="22" t="s">
        <v>202</v>
      </c>
      <c r="D75" s="21" t="s">
        <v>16</v>
      </c>
      <c r="E75" s="22" t="s">
        <v>81</v>
      </c>
      <c r="F75" s="23" t="s">
        <v>21</v>
      </c>
      <c r="G75" s="23">
        <v>1</v>
      </c>
      <c r="H75" s="24"/>
      <c r="I75" s="19"/>
      <c r="J75" s="25" t="s">
        <v>41</v>
      </c>
      <c r="K75" s="25" t="s">
        <v>44</v>
      </c>
      <c r="L75" s="20">
        <f>VLOOKUP(J75,'tabela risco'!$B$4:$H$8,HLOOKUP('MR Sarzedo'!K75,'tabela risco'!$D$1:$H$2,2,0),0)</f>
        <v>0.01</v>
      </c>
      <c r="M75" s="19">
        <f t="shared" si="1"/>
        <v>0</v>
      </c>
    </row>
    <row r="76" spans="1:13" ht="342" x14ac:dyDescent="0.25">
      <c r="A76" s="100"/>
      <c r="B76" s="22" t="s">
        <v>203</v>
      </c>
      <c r="C76" s="22" t="s">
        <v>204</v>
      </c>
      <c r="D76" s="21" t="s">
        <v>205</v>
      </c>
      <c r="E76" s="33" t="s">
        <v>166</v>
      </c>
      <c r="F76" s="23" t="s">
        <v>21</v>
      </c>
      <c r="G76" s="23">
        <v>1</v>
      </c>
      <c r="H76" s="24"/>
      <c r="I76" s="19"/>
      <c r="J76" s="25" t="s">
        <v>25</v>
      </c>
      <c r="K76" s="25" t="s">
        <v>19</v>
      </c>
      <c r="L76" s="20">
        <f>VLOOKUP(J76,'tabela risco'!$B$4:$H$8,HLOOKUP('MR Sarzedo'!K76,'tabela risco'!$D$1:$H$2,2,0),0)</f>
        <v>0.15</v>
      </c>
      <c r="M76" s="19">
        <f t="shared" si="1"/>
        <v>0</v>
      </c>
    </row>
    <row r="77" spans="1:13" ht="128.25" x14ac:dyDescent="0.25">
      <c r="A77" s="100"/>
      <c r="B77" s="22" t="s">
        <v>206</v>
      </c>
      <c r="C77" s="22" t="s">
        <v>207</v>
      </c>
      <c r="D77" s="21" t="s">
        <v>16</v>
      </c>
      <c r="E77" s="33" t="s">
        <v>208</v>
      </c>
      <c r="F77" s="23" t="s">
        <v>21</v>
      </c>
      <c r="G77" s="23">
        <v>1</v>
      </c>
      <c r="H77" s="24"/>
      <c r="I77" s="19"/>
      <c r="J77" s="25" t="s">
        <v>25</v>
      </c>
      <c r="K77" s="25" t="s">
        <v>19</v>
      </c>
      <c r="L77" s="20">
        <f>VLOOKUP(J77,'tabela risco'!$B$4:$H$8,HLOOKUP('MR Sarzedo'!K77,'tabela risco'!$D$1:$H$2,2,0),0)</f>
        <v>0.15</v>
      </c>
      <c r="M77" s="19">
        <f t="shared" si="1"/>
        <v>0</v>
      </c>
    </row>
    <row r="78" spans="1:13" x14ac:dyDescent="0.25">
      <c r="B78" s="45"/>
      <c r="C78" s="46"/>
      <c r="D78" s="46"/>
      <c r="E78" s="46"/>
      <c r="F78" s="46"/>
      <c r="G78" s="46"/>
      <c r="H78" s="46"/>
      <c r="I78" s="46"/>
      <c r="J78" s="46"/>
      <c r="K78" s="46"/>
      <c r="L78" s="47" t="s">
        <v>209</v>
      </c>
      <c r="M78" s="48"/>
    </row>
    <row r="79" spans="1:13" x14ac:dyDescent="0.25">
      <c r="B79" s="45"/>
      <c r="C79" s="46"/>
      <c r="D79" s="46"/>
      <c r="E79" s="46"/>
      <c r="F79" s="46"/>
      <c r="G79" s="46"/>
      <c r="H79" s="46"/>
      <c r="I79" s="46"/>
      <c r="J79" s="46"/>
      <c r="K79" s="46"/>
      <c r="L79" s="47" t="s">
        <v>210</v>
      </c>
      <c r="M79" s="48"/>
    </row>
    <row r="80" spans="1:13" x14ac:dyDescent="0.25">
      <c r="B80" s="45"/>
      <c r="C80" s="46"/>
      <c r="D80" s="46"/>
      <c r="E80" s="46"/>
      <c r="F80" s="46"/>
      <c r="G80" s="46"/>
      <c r="H80" s="46"/>
      <c r="I80" s="46"/>
      <c r="J80" s="46"/>
      <c r="K80" s="46"/>
      <c r="L80" s="47" t="s">
        <v>211</v>
      </c>
      <c r="M80" s="101" t="e">
        <f>M78/M79</f>
        <v>#DIV/0!</v>
      </c>
    </row>
    <row r="81" spans="2:13" x14ac:dyDescent="0.25">
      <c r="B81" s="49"/>
      <c r="C81" s="46"/>
      <c r="D81" s="46"/>
      <c r="E81" s="46"/>
      <c r="F81" s="46"/>
      <c r="G81" s="46"/>
      <c r="H81" s="46"/>
      <c r="I81" s="46"/>
      <c r="J81" s="46"/>
      <c r="K81" s="46"/>
      <c r="L81" s="47" t="s">
        <v>212</v>
      </c>
      <c r="M81" s="102">
        <f>M78+M79</f>
        <v>0</v>
      </c>
    </row>
    <row r="91" spans="2:13" x14ac:dyDescent="0.25">
      <c r="M91" s="97"/>
    </row>
  </sheetData>
  <autoFilter ref="B7:M81" xr:uid="{00000000-0009-0000-0000-000000000000}"/>
  <mergeCells count="1">
    <mergeCell ref="B4:M4"/>
  </mergeCells>
  <pageMargins left="0.511811024" right="0.511811024" top="0.78740157499999996" bottom="0.78740157499999996" header="0.31496062000000002" footer="0.31496062000000002"/>
  <pageSetup paperSize="9" scale="4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1"/>
  <sheetViews>
    <sheetView topLeftCell="A3" workbookViewId="0">
      <selection activeCell="B5" sqref="B5"/>
    </sheetView>
  </sheetViews>
  <sheetFormatPr defaultColWidth="9.140625" defaultRowHeight="15" x14ac:dyDescent="0.25"/>
  <cols>
    <col min="1" max="1" width="3.42578125" style="4" customWidth="1"/>
    <col min="2" max="3" width="9.140625" style="4"/>
    <col min="4" max="8" width="8.7109375" style="4" customWidth="1"/>
    <col min="9" max="16384" width="9.140625" style="4"/>
  </cols>
  <sheetData>
    <row r="1" spans="1:10" ht="30" hidden="1" x14ac:dyDescent="0.25">
      <c r="D1" s="82" t="s">
        <v>44</v>
      </c>
      <c r="E1" s="82" t="s">
        <v>20</v>
      </c>
      <c r="F1" s="82" t="s">
        <v>19</v>
      </c>
      <c r="G1" s="82" t="s">
        <v>86</v>
      </c>
      <c r="H1" s="82" t="s">
        <v>100</v>
      </c>
    </row>
    <row r="2" spans="1:10" hidden="1" x14ac:dyDescent="0.25">
      <c r="D2" s="4">
        <v>3</v>
      </c>
      <c r="E2" s="4">
        <v>4</v>
      </c>
      <c r="F2" s="4">
        <v>5</v>
      </c>
      <c r="G2" s="4">
        <v>6</v>
      </c>
      <c r="H2" s="4">
        <v>7</v>
      </c>
    </row>
    <row r="3" spans="1:10" ht="15.75" x14ac:dyDescent="0.25">
      <c r="B3" s="105" t="s">
        <v>283</v>
      </c>
      <c r="C3" s="105"/>
      <c r="D3" s="105"/>
      <c r="E3" s="105"/>
      <c r="F3" s="105"/>
      <c r="G3" s="105"/>
      <c r="H3" s="105"/>
    </row>
    <row r="4" spans="1:10" ht="39.950000000000003" customHeight="1" x14ac:dyDescent="0.25">
      <c r="A4" s="106" t="s">
        <v>282</v>
      </c>
      <c r="B4" s="82" t="s">
        <v>118</v>
      </c>
      <c r="C4" s="82">
        <v>9</v>
      </c>
      <c r="D4" s="85">
        <v>0.09</v>
      </c>
      <c r="E4" s="84">
        <v>0.27</v>
      </c>
      <c r="F4" s="84">
        <v>0.45</v>
      </c>
      <c r="G4" s="86">
        <v>0.63</v>
      </c>
      <c r="H4" s="86">
        <v>0.81</v>
      </c>
      <c r="J4" s="4">
        <f>IF(
OR(
AND(J$6="Muito Alta",K$6="Baixo"),
AND(J$6="Muito Alta",K$6="Médio"),
AND(J$6="Alta",K$6="Baixo"),
),1,0)</f>
        <v>0</v>
      </c>
    </row>
    <row r="5" spans="1:10" ht="39.950000000000003" customHeight="1" x14ac:dyDescent="0.25">
      <c r="A5" s="107"/>
      <c r="B5" s="82" t="s">
        <v>18</v>
      </c>
      <c r="C5" s="82">
        <v>7</v>
      </c>
      <c r="D5" s="85">
        <v>7.0000000000000007E-2</v>
      </c>
      <c r="E5" s="84">
        <v>0.21</v>
      </c>
      <c r="F5" s="84">
        <v>0.35</v>
      </c>
      <c r="G5" s="86">
        <v>0.49</v>
      </c>
      <c r="H5" s="86">
        <v>0.63</v>
      </c>
    </row>
    <row r="6" spans="1:10" ht="39.950000000000003" customHeight="1" x14ac:dyDescent="0.25">
      <c r="A6" s="107"/>
      <c r="B6" s="82" t="s">
        <v>33</v>
      </c>
      <c r="C6" s="82">
        <v>5</v>
      </c>
      <c r="D6" s="85">
        <v>0.05</v>
      </c>
      <c r="E6" s="84">
        <v>0.15</v>
      </c>
      <c r="F6" s="84">
        <v>0.25</v>
      </c>
      <c r="G6" s="86">
        <v>0.35</v>
      </c>
      <c r="H6" s="86">
        <v>0.45</v>
      </c>
    </row>
    <row r="7" spans="1:10" ht="39.950000000000003" customHeight="1" x14ac:dyDescent="0.25">
      <c r="A7" s="107"/>
      <c r="B7" s="82" t="s">
        <v>25</v>
      </c>
      <c r="C7" s="82">
        <v>3</v>
      </c>
      <c r="D7" s="85">
        <v>0.03</v>
      </c>
      <c r="E7" s="85">
        <v>0.09</v>
      </c>
      <c r="F7" s="84">
        <v>0.15</v>
      </c>
      <c r="G7" s="84">
        <v>0.21</v>
      </c>
      <c r="H7" s="86">
        <v>0.27</v>
      </c>
    </row>
    <row r="8" spans="1:10" ht="39.950000000000003" customHeight="1" x14ac:dyDescent="0.25">
      <c r="A8" s="107"/>
      <c r="B8" s="82" t="s">
        <v>41</v>
      </c>
      <c r="C8" s="82">
        <v>1</v>
      </c>
      <c r="D8" s="85">
        <v>0.01</v>
      </c>
      <c r="E8" s="85">
        <v>0.03</v>
      </c>
      <c r="F8" s="85">
        <v>0.05</v>
      </c>
      <c r="G8" s="85">
        <v>7.0000000000000007E-2</v>
      </c>
      <c r="H8" s="84">
        <v>0.09</v>
      </c>
    </row>
    <row r="9" spans="1:10" ht="39.950000000000003" customHeight="1" x14ac:dyDescent="0.25">
      <c r="B9" s="81"/>
      <c r="C9" s="81"/>
      <c r="D9" s="83">
        <v>1</v>
      </c>
      <c r="E9" s="83">
        <v>3</v>
      </c>
      <c r="F9" s="83">
        <v>5</v>
      </c>
      <c r="G9" s="83">
        <v>7</v>
      </c>
      <c r="H9" s="83">
        <v>9</v>
      </c>
    </row>
    <row r="10" spans="1:10" ht="39.950000000000003" customHeight="1" x14ac:dyDescent="0.25">
      <c r="B10" s="81"/>
      <c r="C10" s="81"/>
      <c r="D10" s="82" t="s">
        <v>44</v>
      </c>
      <c r="E10" s="82" t="s">
        <v>20</v>
      </c>
      <c r="F10" s="82" t="s">
        <v>19</v>
      </c>
      <c r="G10" s="82" t="s">
        <v>86</v>
      </c>
      <c r="H10" s="82" t="s">
        <v>100</v>
      </c>
    </row>
    <row r="11" spans="1:10" x14ac:dyDescent="0.25">
      <c r="B11" s="81"/>
      <c r="C11" s="81"/>
      <c r="D11" s="108" t="s">
        <v>281</v>
      </c>
      <c r="E11" s="108"/>
      <c r="F11" s="108"/>
      <c r="G11" s="108"/>
      <c r="H11" s="108"/>
    </row>
  </sheetData>
  <mergeCells count="3">
    <mergeCell ref="B3:H3"/>
    <mergeCell ref="A4:A8"/>
    <mergeCell ref="D11:H11"/>
  </mergeCells>
  <pageMargins left="0.511811024" right="0.511811024" top="0.78740157499999996" bottom="0.78740157499999996" header="0.31496062000000002" footer="0.31496062000000002"/>
  <pageSetup paperSize="9" orientation="portrait" horizontalDpi="4294967294"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7"/>
  <sheetViews>
    <sheetView topLeftCell="D19" workbookViewId="0">
      <selection activeCell="E42" sqref="E42"/>
    </sheetView>
  </sheetViews>
  <sheetFormatPr defaultColWidth="10.42578125" defaultRowHeight="15" x14ac:dyDescent="0.25"/>
  <cols>
    <col min="1" max="1" width="4" style="5" bestFit="1" customWidth="1"/>
    <col min="2" max="2" width="16.42578125" style="54" customWidth="1"/>
    <col min="3" max="3" width="15.42578125" style="53" customWidth="1"/>
    <col min="4" max="4" width="13.28515625" style="53" customWidth="1"/>
    <col min="5" max="5" width="50.5703125" style="52" customWidth="1"/>
    <col min="6" max="6" width="8.5703125" style="1" customWidth="1"/>
    <col min="7" max="7" width="12.42578125" style="2" customWidth="1"/>
    <col min="8" max="8" width="19.42578125" style="88" customWidth="1"/>
    <col min="9" max="9" width="19.85546875" style="3" customWidth="1"/>
    <col min="10" max="16384" width="10.42578125" style="5"/>
  </cols>
  <sheetData>
    <row r="1" spans="1:9" x14ac:dyDescent="0.25">
      <c r="B1" s="55"/>
      <c r="C1" s="6"/>
      <c r="E1" s="103" t="s">
        <v>286</v>
      </c>
      <c r="F1" s="103"/>
      <c r="G1" s="9"/>
      <c r="H1" s="89"/>
      <c r="I1" s="11"/>
    </row>
    <row r="2" spans="1:9" x14ac:dyDescent="0.25">
      <c r="B2" s="55"/>
      <c r="C2" s="6"/>
      <c r="E2" s="103" t="s">
        <v>287</v>
      </c>
      <c r="G2" s="9"/>
      <c r="I2" s="103" t="s">
        <v>288</v>
      </c>
    </row>
    <row r="3" spans="1:9" x14ac:dyDescent="0.25">
      <c r="B3" s="55"/>
      <c r="C3" s="6" t="s">
        <v>2</v>
      </c>
      <c r="D3" s="12"/>
      <c r="E3" s="12"/>
      <c r="F3" s="8"/>
      <c r="G3" s="9"/>
      <c r="H3" s="90"/>
      <c r="I3" s="14"/>
    </row>
    <row r="4" spans="1:9" s="56" customFormat="1" ht="14.45" customHeight="1" x14ac:dyDescent="0.25">
      <c r="A4" s="5"/>
      <c r="B4" s="55"/>
      <c r="C4" s="109" t="s">
        <v>280</v>
      </c>
      <c r="D4" s="110"/>
      <c r="E4" s="110"/>
      <c r="F4" s="110"/>
      <c r="G4" s="110"/>
      <c r="H4" s="110"/>
      <c r="I4" s="110"/>
    </row>
    <row r="5" spans="1:9" s="56" customFormat="1" x14ac:dyDescent="0.2">
      <c r="A5" s="5"/>
      <c r="B5" s="55"/>
      <c r="C5" s="61"/>
      <c r="D5" s="61"/>
      <c r="E5" s="66"/>
      <c r="F5" s="59"/>
      <c r="G5" s="58"/>
      <c r="H5" s="91"/>
      <c r="I5" s="57"/>
    </row>
    <row r="6" spans="1:9" s="56" customFormat="1" ht="25.5" x14ac:dyDescent="0.25">
      <c r="A6" s="5"/>
      <c r="B6" s="65"/>
      <c r="C6" s="79" t="s">
        <v>279</v>
      </c>
      <c r="D6" s="79" t="s">
        <v>278</v>
      </c>
      <c r="E6" s="80" t="s">
        <v>277</v>
      </c>
      <c r="F6" s="80" t="s">
        <v>235</v>
      </c>
      <c r="G6" s="80" t="s">
        <v>276</v>
      </c>
      <c r="H6" s="92" t="s">
        <v>275</v>
      </c>
      <c r="I6" s="79" t="s">
        <v>274</v>
      </c>
    </row>
    <row r="7" spans="1:9" s="56" customFormat="1" ht="14.45" customHeight="1" x14ac:dyDescent="0.25">
      <c r="A7" s="5"/>
      <c r="B7" s="65"/>
      <c r="C7" s="78"/>
      <c r="D7" s="78"/>
      <c r="E7" s="77" t="s">
        <v>273</v>
      </c>
      <c r="F7" s="76"/>
      <c r="G7" s="76"/>
      <c r="H7" s="93"/>
      <c r="I7" s="75"/>
    </row>
    <row r="8" spans="1:9" s="56" customFormat="1" ht="25.5" x14ac:dyDescent="0.25">
      <c r="A8" s="5"/>
      <c r="B8" s="65"/>
      <c r="C8" s="71">
        <v>100306</v>
      </c>
      <c r="D8" s="71" t="s">
        <v>262</v>
      </c>
      <c r="E8" s="70" t="s">
        <v>266</v>
      </c>
      <c r="F8" s="69" t="s">
        <v>249</v>
      </c>
      <c r="G8" s="68">
        <v>1</v>
      </c>
      <c r="H8" s="94">
        <v>115</v>
      </c>
      <c r="I8" s="67">
        <f t="shared" ref="I8:I34" si="0">IFERROR(TRUNC(G8*H8,2),"")</f>
        <v>115</v>
      </c>
    </row>
    <row r="9" spans="1:9" s="56" customFormat="1" ht="25.5" x14ac:dyDescent="0.25">
      <c r="A9" s="5"/>
      <c r="B9" s="65"/>
      <c r="C9" s="71">
        <v>91677</v>
      </c>
      <c r="D9" s="71" t="s">
        <v>262</v>
      </c>
      <c r="E9" s="70" t="s">
        <v>265</v>
      </c>
      <c r="F9" s="69" t="s">
        <v>249</v>
      </c>
      <c r="G9" s="68">
        <v>1</v>
      </c>
      <c r="H9" s="94">
        <v>102.59</v>
      </c>
      <c r="I9" s="67">
        <f t="shared" si="0"/>
        <v>102.59</v>
      </c>
    </row>
    <row r="10" spans="1:9" s="56" customFormat="1" ht="25.5" x14ac:dyDescent="0.25">
      <c r="A10" s="5"/>
      <c r="B10" s="65"/>
      <c r="C10" s="71">
        <v>90769</v>
      </c>
      <c r="D10" s="71" t="s">
        <v>262</v>
      </c>
      <c r="E10" s="70" t="s">
        <v>272</v>
      </c>
      <c r="F10" s="69" t="s">
        <v>249</v>
      </c>
      <c r="G10" s="68">
        <v>1</v>
      </c>
      <c r="H10" s="94">
        <v>105.03</v>
      </c>
      <c r="I10" s="67">
        <f t="shared" si="0"/>
        <v>105.03</v>
      </c>
    </row>
    <row r="11" spans="1:9" s="56" customFormat="1" ht="25.5" x14ac:dyDescent="0.25">
      <c r="A11" s="5"/>
      <c r="B11" s="65"/>
      <c r="C11" s="71">
        <v>88255</v>
      </c>
      <c r="D11" s="71" t="s">
        <v>262</v>
      </c>
      <c r="E11" s="70" t="s">
        <v>271</v>
      </c>
      <c r="F11" s="69" t="s">
        <v>249</v>
      </c>
      <c r="G11" s="68">
        <v>1</v>
      </c>
      <c r="H11" s="94">
        <v>31.93</v>
      </c>
      <c r="I11" s="67">
        <f t="shared" si="0"/>
        <v>31.93</v>
      </c>
    </row>
    <row r="12" spans="1:9" s="56" customFormat="1" ht="25.5" x14ac:dyDescent="0.25">
      <c r="A12" s="5"/>
      <c r="B12" s="65"/>
      <c r="C12" s="72">
        <v>101390</v>
      </c>
      <c r="D12" s="71" t="s">
        <v>262</v>
      </c>
      <c r="E12" s="70" t="s">
        <v>270</v>
      </c>
      <c r="F12" s="69" t="s">
        <v>258</v>
      </c>
      <c r="G12" s="68">
        <v>1</v>
      </c>
      <c r="H12" s="94">
        <v>5665.18</v>
      </c>
      <c r="I12" s="67">
        <f t="shared" si="0"/>
        <v>5665.18</v>
      </c>
    </row>
    <row r="13" spans="1:9" s="56" customFormat="1" x14ac:dyDescent="0.25">
      <c r="A13" s="5"/>
      <c r="B13" s="65"/>
      <c r="C13" s="71">
        <v>93563</v>
      </c>
      <c r="D13" s="71" t="s">
        <v>262</v>
      </c>
      <c r="E13" s="70" t="s">
        <v>269</v>
      </c>
      <c r="F13" s="69" t="s">
        <v>258</v>
      </c>
      <c r="G13" s="68">
        <v>1</v>
      </c>
      <c r="H13" s="94">
        <v>3843.77</v>
      </c>
      <c r="I13" s="67">
        <f t="shared" si="0"/>
        <v>3843.77</v>
      </c>
    </row>
    <row r="14" spans="1:9" s="56" customFormat="1" ht="25.5" x14ac:dyDescent="0.25">
      <c r="A14" s="5"/>
      <c r="B14" s="65"/>
      <c r="C14" s="71">
        <v>100316</v>
      </c>
      <c r="D14" s="71" t="s">
        <v>262</v>
      </c>
      <c r="E14" s="70" t="s">
        <v>268</v>
      </c>
      <c r="F14" s="69" t="s">
        <v>258</v>
      </c>
      <c r="G14" s="68">
        <v>1</v>
      </c>
      <c r="H14" s="94">
        <v>2972.56</v>
      </c>
      <c r="I14" s="67">
        <f t="shared" si="0"/>
        <v>2972.56</v>
      </c>
    </row>
    <row r="15" spans="1:9" s="56" customFormat="1" ht="25.5" x14ac:dyDescent="0.25">
      <c r="A15" s="5"/>
      <c r="B15" s="65"/>
      <c r="C15" s="71">
        <v>100321</v>
      </c>
      <c r="D15" s="71" t="s">
        <v>262</v>
      </c>
      <c r="E15" s="70" t="s">
        <v>267</v>
      </c>
      <c r="F15" s="69" t="s">
        <v>258</v>
      </c>
      <c r="G15" s="68">
        <v>1</v>
      </c>
      <c r="H15" s="94">
        <v>6144.11</v>
      </c>
      <c r="I15" s="67">
        <f t="shared" si="0"/>
        <v>6144.11</v>
      </c>
    </row>
    <row r="16" spans="1:9" s="56" customFormat="1" ht="25.5" x14ac:dyDescent="0.25">
      <c r="A16" s="5"/>
      <c r="B16" s="65"/>
      <c r="C16" s="71">
        <v>100320</v>
      </c>
      <c r="D16" s="71" t="s">
        <v>262</v>
      </c>
      <c r="E16" s="70" t="s">
        <v>266</v>
      </c>
      <c r="F16" s="69" t="s">
        <v>258</v>
      </c>
      <c r="G16" s="68">
        <v>1</v>
      </c>
      <c r="H16" s="94">
        <v>20340.71</v>
      </c>
      <c r="I16" s="67">
        <f t="shared" si="0"/>
        <v>20340.71</v>
      </c>
    </row>
    <row r="17" spans="1:9" s="56" customFormat="1" ht="25.5" x14ac:dyDescent="0.25">
      <c r="A17" s="5"/>
      <c r="B17" s="65"/>
      <c r="C17" s="71">
        <v>101404</v>
      </c>
      <c r="D17" s="71" t="s">
        <v>262</v>
      </c>
      <c r="E17" s="70" t="s">
        <v>265</v>
      </c>
      <c r="F17" s="69" t="s">
        <v>258</v>
      </c>
      <c r="G17" s="68">
        <v>1</v>
      </c>
      <c r="H17" s="94">
        <v>18072.259999999998</v>
      </c>
      <c r="I17" s="67">
        <f t="shared" si="0"/>
        <v>18072.259999999998</v>
      </c>
    </row>
    <row r="18" spans="1:9" s="56" customFormat="1" ht="25.5" x14ac:dyDescent="0.25">
      <c r="A18" s="5"/>
      <c r="B18" s="65"/>
      <c r="C18" s="71">
        <v>93570</v>
      </c>
      <c r="D18" s="71" t="s">
        <v>262</v>
      </c>
      <c r="E18" s="70" t="s">
        <v>264</v>
      </c>
      <c r="F18" s="69" t="s">
        <v>258</v>
      </c>
      <c r="G18" s="68">
        <v>1</v>
      </c>
      <c r="H18" s="94">
        <v>18593.45</v>
      </c>
      <c r="I18" s="67">
        <f t="shared" si="0"/>
        <v>18593.45</v>
      </c>
    </row>
    <row r="19" spans="1:9" s="56" customFormat="1" ht="25.5" x14ac:dyDescent="0.2">
      <c r="A19" s="5"/>
      <c r="B19" s="62"/>
      <c r="C19" s="72">
        <v>91678</v>
      </c>
      <c r="D19" s="71" t="s">
        <v>262</v>
      </c>
      <c r="E19" s="70" t="s">
        <v>263</v>
      </c>
      <c r="F19" s="69" t="s">
        <v>249</v>
      </c>
      <c r="G19" s="68">
        <v>1</v>
      </c>
      <c r="H19" s="94">
        <v>78.78</v>
      </c>
      <c r="I19" s="67">
        <f t="shared" si="0"/>
        <v>78.78</v>
      </c>
    </row>
    <row r="20" spans="1:9" s="56" customFormat="1" x14ac:dyDescent="0.2">
      <c r="A20" s="5"/>
      <c r="B20" s="62"/>
      <c r="C20" s="72">
        <v>101460</v>
      </c>
      <c r="D20" s="71" t="s">
        <v>262</v>
      </c>
      <c r="E20" s="70" t="s">
        <v>261</v>
      </c>
      <c r="F20" s="69" t="s">
        <v>258</v>
      </c>
      <c r="G20" s="68">
        <v>1</v>
      </c>
      <c r="H20" s="87">
        <v>3223.86</v>
      </c>
      <c r="I20" s="67">
        <f t="shared" si="0"/>
        <v>3223.86</v>
      </c>
    </row>
    <row r="21" spans="1:9" s="56" customFormat="1" ht="25.5" x14ac:dyDescent="0.2">
      <c r="A21" s="5"/>
      <c r="B21" s="62"/>
      <c r="C21" s="72" t="s">
        <v>260</v>
      </c>
      <c r="D21" s="71" t="s">
        <v>228</v>
      </c>
      <c r="E21" s="70" t="s">
        <v>259</v>
      </c>
      <c r="F21" s="69" t="s">
        <v>258</v>
      </c>
      <c r="G21" s="68">
        <v>1</v>
      </c>
      <c r="H21" s="87">
        <v>4099.04</v>
      </c>
      <c r="I21" s="67">
        <f t="shared" si="0"/>
        <v>4099.04</v>
      </c>
    </row>
    <row r="22" spans="1:9" s="56" customFormat="1" x14ac:dyDescent="0.25">
      <c r="A22" s="5"/>
      <c r="B22" s="65"/>
      <c r="C22" s="72" t="s">
        <v>257</v>
      </c>
      <c r="D22" s="72" t="s">
        <v>256</v>
      </c>
      <c r="E22" s="70" t="s">
        <v>255</v>
      </c>
      <c r="F22" s="69" t="s">
        <v>249</v>
      </c>
      <c r="G22" s="68">
        <v>1</v>
      </c>
      <c r="H22" s="87">
        <v>60.014078812691913</v>
      </c>
      <c r="I22" s="67">
        <f t="shared" si="0"/>
        <v>60.01</v>
      </c>
    </row>
    <row r="23" spans="1:9" s="56" customFormat="1" ht="25.5" x14ac:dyDescent="0.2">
      <c r="A23" s="5"/>
      <c r="B23" s="62"/>
      <c r="C23" s="72" t="s">
        <v>254</v>
      </c>
      <c r="D23" s="72" t="s">
        <v>251</v>
      </c>
      <c r="E23" s="70" t="s">
        <v>253</v>
      </c>
      <c r="F23" s="69" t="s">
        <v>249</v>
      </c>
      <c r="G23" s="68">
        <v>1</v>
      </c>
      <c r="H23" s="87">
        <v>4331.3599999999997</v>
      </c>
      <c r="I23" s="67">
        <f t="shared" si="0"/>
        <v>4331.3599999999997</v>
      </c>
    </row>
    <row r="24" spans="1:9" s="56" customFormat="1" ht="25.5" x14ac:dyDescent="0.25">
      <c r="A24" s="5"/>
      <c r="B24" s="65"/>
      <c r="C24" s="72" t="s">
        <v>252</v>
      </c>
      <c r="D24" s="72" t="s">
        <v>251</v>
      </c>
      <c r="E24" s="70" t="s">
        <v>250</v>
      </c>
      <c r="F24" s="69" t="s">
        <v>249</v>
      </c>
      <c r="G24" s="68">
        <v>1</v>
      </c>
      <c r="H24" s="87">
        <v>15697.44</v>
      </c>
      <c r="I24" s="67">
        <f t="shared" si="0"/>
        <v>15697.44</v>
      </c>
    </row>
    <row r="25" spans="1:9" s="56" customFormat="1" ht="25.5" x14ac:dyDescent="0.25">
      <c r="A25" s="5"/>
      <c r="B25" s="65"/>
      <c r="C25" s="71">
        <v>130</v>
      </c>
      <c r="D25" s="71" t="s">
        <v>243</v>
      </c>
      <c r="E25" s="70" t="s">
        <v>248</v>
      </c>
      <c r="F25" s="69" t="s">
        <v>247</v>
      </c>
      <c r="G25" s="68">
        <v>50</v>
      </c>
      <c r="H25" s="95" t="s">
        <v>246</v>
      </c>
      <c r="I25" s="67">
        <f t="shared" si="0"/>
        <v>163.5</v>
      </c>
    </row>
    <row r="26" spans="1:9" s="56" customFormat="1" ht="25.5" x14ac:dyDescent="0.25">
      <c r="A26" s="5"/>
      <c r="B26" s="65"/>
      <c r="C26" s="71">
        <v>2101</v>
      </c>
      <c r="D26" s="71" t="s">
        <v>243</v>
      </c>
      <c r="E26" s="70" t="s">
        <v>245</v>
      </c>
      <c r="F26" s="69" t="s">
        <v>235</v>
      </c>
      <c r="G26" s="68">
        <v>100</v>
      </c>
      <c r="H26" s="87">
        <v>22.07</v>
      </c>
      <c r="I26" s="67">
        <f t="shared" si="0"/>
        <v>2207</v>
      </c>
    </row>
    <row r="27" spans="1:9" s="56" customFormat="1" x14ac:dyDescent="0.25">
      <c r="A27" s="5"/>
      <c r="B27" s="65"/>
      <c r="C27" s="71">
        <v>2107</v>
      </c>
      <c r="D27" s="71" t="s">
        <v>243</v>
      </c>
      <c r="E27" s="70" t="s">
        <v>244</v>
      </c>
      <c r="F27" s="69" t="s">
        <v>235</v>
      </c>
      <c r="G27" s="68">
        <v>100</v>
      </c>
      <c r="H27" s="87">
        <v>32.549999999999997</v>
      </c>
      <c r="I27" s="67">
        <f t="shared" si="0"/>
        <v>3255</v>
      </c>
    </row>
    <row r="28" spans="1:9" s="56" customFormat="1" x14ac:dyDescent="0.25">
      <c r="A28" s="5"/>
      <c r="B28" s="65"/>
      <c r="C28" s="71"/>
      <c r="D28" s="71" t="s">
        <v>243</v>
      </c>
      <c r="E28" s="70" t="s">
        <v>242</v>
      </c>
      <c r="F28" s="69" t="s">
        <v>241</v>
      </c>
      <c r="G28" s="68">
        <v>3500</v>
      </c>
      <c r="H28" s="87">
        <v>52.962015736949851</v>
      </c>
      <c r="I28" s="67">
        <f t="shared" si="0"/>
        <v>185367.05</v>
      </c>
    </row>
    <row r="29" spans="1:9" s="56" customFormat="1" x14ac:dyDescent="0.2">
      <c r="A29" s="5"/>
      <c r="B29" s="62"/>
      <c r="C29" s="71" t="s">
        <v>240</v>
      </c>
      <c r="D29" s="71" t="s">
        <v>228</v>
      </c>
      <c r="E29" s="74" t="s">
        <v>239</v>
      </c>
      <c r="F29" s="69" t="s">
        <v>235</v>
      </c>
      <c r="G29" s="68">
        <v>10</v>
      </c>
      <c r="H29" s="94">
        <v>674.88</v>
      </c>
      <c r="I29" s="67">
        <f t="shared" si="0"/>
        <v>6748.8</v>
      </c>
    </row>
    <row r="30" spans="1:9" s="56" customFormat="1" ht="25.5" x14ac:dyDescent="0.25">
      <c r="A30" s="5"/>
      <c r="B30" s="65"/>
      <c r="C30" s="71" t="s">
        <v>238</v>
      </c>
      <c r="D30" s="71" t="s">
        <v>237</v>
      </c>
      <c r="E30" s="70" t="s">
        <v>236</v>
      </c>
      <c r="F30" s="69" t="s">
        <v>235</v>
      </c>
      <c r="G30" s="68">
        <v>1</v>
      </c>
      <c r="H30" s="87">
        <v>1354.4250446677891</v>
      </c>
      <c r="I30" s="67">
        <f t="shared" si="0"/>
        <v>1354.42</v>
      </c>
    </row>
    <row r="31" spans="1:9" s="56" customFormat="1" x14ac:dyDescent="0.25">
      <c r="A31" s="5"/>
      <c r="B31" s="65"/>
      <c r="C31" s="71"/>
      <c r="D31" s="71" t="s">
        <v>232</v>
      </c>
      <c r="E31" s="70" t="s">
        <v>234</v>
      </c>
      <c r="F31" s="69" t="s">
        <v>230</v>
      </c>
      <c r="G31" s="68">
        <v>1</v>
      </c>
      <c r="H31" s="87">
        <v>15107.961779362846</v>
      </c>
      <c r="I31" s="67">
        <f t="shared" si="0"/>
        <v>15107.96</v>
      </c>
    </row>
    <row r="32" spans="1:9" s="56" customFormat="1" x14ac:dyDescent="0.25">
      <c r="A32" s="5"/>
      <c r="B32" s="65"/>
      <c r="C32" s="71"/>
      <c r="D32" s="71" t="s">
        <v>232</v>
      </c>
      <c r="E32" s="70" t="s">
        <v>233</v>
      </c>
      <c r="F32" s="69" t="s">
        <v>230</v>
      </c>
      <c r="G32" s="68">
        <v>1</v>
      </c>
      <c r="H32" s="87">
        <v>15107.961779362846</v>
      </c>
      <c r="I32" s="67">
        <f t="shared" si="0"/>
        <v>15107.96</v>
      </c>
    </row>
    <row r="33" spans="1:9" s="56" customFormat="1" ht="14.45" customHeight="1" x14ac:dyDescent="0.2">
      <c r="A33" s="5"/>
      <c r="B33" s="62"/>
      <c r="C33" s="73"/>
      <c r="D33" s="71" t="s">
        <v>232</v>
      </c>
      <c r="E33" s="70" t="s">
        <v>231</v>
      </c>
      <c r="F33" s="69" t="s">
        <v>230</v>
      </c>
      <c r="G33" s="68">
        <v>1</v>
      </c>
      <c r="H33" s="87">
        <v>15107.961779362846</v>
      </c>
      <c r="I33" s="67">
        <f t="shared" si="0"/>
        <v>15107.96</v>
      </c>
    </row>
    <row r="34" spans="1:9" x14ac:dyDescent="0.2">
      <c r="B34" s="62"/>
      <c r="C34" s="72" t="s">
        <v>229</v>
      </c>
      <c r="D34" s="71" t="s">
        <v>228</v>
      </c>
      <c r="E34" s="70" t="s">
        <v>227</v>
      </c>
      <c r="F34" s="69" t="s">
        <v>226</v>
      </c>
      <c r="G34" s="68">
        <v>1</v>
      </c>
      <c r="H34" s="94">
        <v>78.67</v>
      </c>
      <c r="I34" s="67">
        <f t="shared" si="0"/>
        <v>78.67</v>
      </c>
    </row>
    <row r="35" spans="1:9" x14ac:dyDescent="0.2">
      <c r="B35" s="65"/>
      <c r="C35" s="61"/>
      <c r="D35" s="61"/>
      <c r="E35" s="66"/>
      <c r="F35" s="64"/>
      <c r="G35" s="63"/>
      <c r="H35" s="91"/>
      <c r="I35" s="57"/>
    </row>
    <row r="36" spans="1:9" x14ac:dyDescent="0.2">
      <c r="B36" s="65"/>
      <c r="C36" s="61"/>
      <c r="D36" s="61"/>
      <c r="E36" s="60"/>
      <c r="F36" s="64"/>
      <c r="G36" s="63"/>
      <c r="H36" s="96"/>
      <c r="I36" s="57"/>
    </row>
    <row r="37" spans="1:9" x14ac:dyDescent="0.2">
      <c r="B37" s="62"/>
      <c r="C37" s="61"/>
      <c r="D37" s="61"/>
      <c r="E37" s="66"/>
      <c r="F37" s="59"/>
      <c r="G37" s="58"/>
      <c r="H37" s="91"/>
      <c r="I37" s="57"/>
    </row>
  </sheetData>
  <mergeCells count="1">
    <mergeCell ref="C4:I4"/>
  </mergeCells>
  <printOptions horizontalCentered="1"/>
  <pageMargins left="0.98425196850393704" right="0.39370078740157483" top="0.39370078740157483" bottom="0.98425196850393704" header="0" footer="0.19685039370078741"/>
  <pageSetup paperSize="9" scale="50" firstPageNumber="0" fitToHeight="0" orientation="portrait" r:id="rId1"/>
  <headerFooter alignWithMargins="0">
    <oddFooter>&amp;L&amp;G&amp;C&amp;9MEP – Arquitetura e Planejamento LTDA – CNPJ 06.164.906/0001-28 Rua Milton Gavetti, 369 - Londrina/PR CEP: 86.050-720 
Fone (43) 3328 1020 - mep@meparquitetura.arq.br – www.meparquitetura.arq.br&amp;R&amp;P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MR Sarzedo</vt:lpstr>
      <vt:lpstr>tabela risco</vt:lpstr>
      <vt:lpstr>SS-Sarzedo</vt:lpstr>
      <vt:lpstr>'MR Sarzedo'!Area_de_impressao</vt:lpstr>
      <vt:lpstr>'SS-Sarzedo'!Area_de_impressao</vt:lpstr>
      <vt:lpstr>'SS-Sarzedo'!Titulos_de_impressao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Gerusa Haine Maciel</dc:creator>
  <cp:lastModifiedBy>saude</cp:lastModifiedBy>
  <dcterms:created xsi:type="dcterms:W3CDTF">2022-10-18T11:38:06Z</dcterms:created>
  <dcterms:modified xsi:type="dcterms:W3CDTF">2022-12-26T19:58:05Z</dcterms:modified>
</cp:coreProperties>
</file>